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itlikl\Downloads\"/>
    </mc:Choice>
  </mc:AlternateContent>
  <bookViews>
    <workbookView xWindow="0" yWindow="0" windowWidth="19200" windowHeight="6730" firstSheet="1" activeTab="6"/>
  </bookViews>
  <sheets>
    <sheet name="UIS.Stat export (3)" sheetId="5" r:id="rId1"/>
    <sheet name="UIS.Stat export (2)" sheetId="4" r:id="rId2"/>
    <sheet name="UIS.Stat export" sheetId="1" r:id="rId3"/>
    <sheet name="forras url" sheetId="2" r:id="rId4"/>
    <sheet name="UIS.Stat export (4)" sheetId="6" r:id="rId5"/>
    <sheet name="csv" sheetId="8" r:id="rId6"/>
    <sheet name="csv (2)" sheetId="12" r:id="rId7"/>
    <sheet name="Munka2" sheetId="11" r:id="rId8"/>
    <sheet name="Munka1" sheetId="10" r:id="rId9"/>
    <sheet name="Sheet1" sheetId="9" r:id="rId10"/>
  </sheets>
  <definedNames>
    <definedName name="_xlnm._FilterDatabase" localSheetId="5" hidden="1">csv!$C$1:$D$204</definedName>
    <definedName name="_xlnm._FilterDatabase" localSheetId="6" hidden="1">'csv (2)'!$C$1:$D$204</definedName>
    <definedName name="_xlnm._FilterDatabase" localSheetId="4" hidden="1">'UIS.Stat export (4)'!$D$4:$AY$235</definedName>
  </definedNames>
  <calcPr calcId="152511"/>
</workbook>
</file>

<file path=xl/calcChain.xml><?xml version="1.0" encoding="utf-8"?>
<calcChain xmlns="http://schemas.openxmlformats.org/spreadsheetml/2006/main">
  <c r="E3" i="12" l="1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1108" i="12"/>
  <c r="E1109" i="12"/>
  <c r="E1110" i="12"/>
  <c r="E1111" i="12"/>
  <c r="E1112" i="12"/>
  <c r="E1113" i="12"/>
  <c r="E1114" i="12"/>
  <c r="E1115" i="12"/>
  <c r="E1116" i="12"/>
  <c r="E1117" i="12"/>
  <c r="E1118" i="12"/>
  <c r="E1119" i="12"/>
  <c r="E1120" i="12"/>
  <c r="E1121" i="12"/>
  <c r="E1122" i="12"/>
  <c r="E1123" i="12"/>
  <c r="E1124" i="12"/>
  <c r="E1125" i="12"/>
  <c r="E1126" i="12"/>
  <c r="E1127" i="12"/>
  <c r="E1128" i="12"/>
  <c r="E1129" i="12"/>
  <c r="E1130" i="12"/>
  <c r="E1131" i="12"/>
  <c r="E1132" i="12"/>
  <c r="E1133" i="12"/>
  <c r="E1134" i="12"/>
  <c r="E1135" i="12"/>
  <c r="E1136" i="12"/>
  <c r="E1137" i="12"/>
  <c r="E1138" i="12"/>
  <c r="E1139" i="12"/>
  <c r="E1140" i="12"/>
  <c r="E1141" i="12"/>
  <c r="E1142" i="12"/>
  <c r="E1143" i="12"/>
  <c r="E1144" i="12"/>
  <c r="E1145" i="12"/>
  <c r="E1146" i="12"/>
  <c r="E1147" i="12"/>
  <c r="E1148" i="12"/>
  <c r="E1149" i="12"/>
  <c r="E1150" i="12"/>
  <c r="E1151" i="12"/>
  <c r="E1152" i="12"/>
  <c r="E1153" i="12"/>
  <c r="E1154" i="12"/>
  <c r="E1155" i="12"/>
  <c r="E1156" i="12"/>
  <c r="E1157" i="12"/>
  <c r="E1158" i="12"/>
  <c r="E1159" i="12"/>
  <c r="E1160" i="12"/>
  <c r="E1161" i="12"/>
  <c r="E1162" i="12"/>
  <c r="E1163" i="12"/>
  <c r="E1164" i="12"/>
  <c r="E1165" i="12"/>
  <c r="E1166" i="12"/>
  <c r="E1167" i="12"/>
  <c r="E1168" i="12"/>
  <c r="E1169" i="12"/>
  <c r="E1170" i="12"/>
  <c r="E1171" i="12"/>
  <c r="E1172" i="12"/>
  <c r="E1173" i="12"/>
  <c r="E1174" i="12"/>
  <c r="E1175" i="12"/>
  <c r="E1176" i="12"/>
  <c r="E1177" i="12"/>
  <c r="E1178" i="12"/>
  <c r="E1179" i="12"/>
  <c r="E1180" i="12"/>
  <c r="E1181" i="12"/>
  <c r="E1182" i="12"/>
  <c r="E1183" i="12"/>
  <c r="E1184" i="12"/>
  <c r="E1185" i="12"/>
  <c r="E1186" i="12"/>
  <c r="E1187" i="12"/>
  <c r="E1188" i="12"/>
  <c r="E1189" i="12"/>
  <c r="E1190" i="12"/>
  <c r="E1191" i="12"/>
  <c r="E1192" i="12"/>
  <c r="E1193" i="12"/>
  <c r="E1194" i="12"/>
  <c r="E1195" i="12"/>
  <c r="E1196" i="12"/>
  <c r="E1197" i="12"/>
  <c r="E1198" i="12"/>
  <c r="E1199" i="12"/>
  <c r="E1200" i="12"/>
  <c r="E1201" i="12"/>
  <c r="E1202" i="12"/>
  <c r="E1203" i="12"/>
  <c r="E1204" i="12"/>
  <c r="E1205" i="12"/>
  <c r="E1206" i="12"/>
  <c r="E1207" i="12"/>
  <c r="E1208" i="12"/>
  <c r="E1209" i="12"/>
  <c r="E1210" i="12"/>
  <c r="E1211" i="12"/>
  <c r="E1212" i="12"/>
  <c r="E1213" i="12"/>
  <c r="E1214" i="12"/>
  <c r="E1215" i="12"/>
  <c r="E1216" i="12"/>
  <c r="E1217" i="12"/>
  <c r="E1218" i="12"/>
  <c r="E1219" i="12"/>
  <c r="E1220" i="12"/>
  <c r="E1221" i="12"/>
  <c r="E1222" i="12"/>
  <c r="E1223" i="12"/>
  <c r="E1224" i="12"/>
  <c r="E1225" i="12"/>
  <c r="E1226" i="12"/>
  <c r="E1227" i="12"/>
  <c r="E1228" i="12"/>
  <c r="E1229" i="12"/>
  <c r="E1230" i="12"/>
  <c r="E1231" i="12"/>
  <c r="E1232" i="12"/>
  <c r="E1233" i="12"/>
  <c r="E1234" i="12"/>
  <c r="E1235" i="12"/>
  <c r="E1236" i="12"/>
  <c r="E1237" i="12"/>
  <c r="E1238" i="12"/>
  <c r="E1239" i="12"/>
  <c r="E1240" i="12"/>
  <c r="E1241" i="12"/>
  <c r="E1242" i="12"/>
  <c r="E1243" i="12"/>
  <c r="E1244" i="12"/>
  <c r="E1245" i="12"/>
  <c r="E1246" i="12"/>
  <c r="E1247" i="12"/>
  <c r="E1248" i="12"/>
  <c r="E1249" i="12"/>
  <c r="E1250" i="12"/>
  <c r="E1251" i="12"/>
  <c r="E1252" i="12"/>
  <c r="E1253" i="12"/>
  <c r="E1254" i="12"/>
  <c r="E1255" i="12"/>
  <c r="E1256" i="12"/>
  <c r="E1257" i="12"/>
  <c r="E1258" i="12"/>
  <c r="E1259" i="12"/>
  <c r="E1260" i="12"/>
  <c r="E1261" i="12"/>
  <c r="E1262" i="12"/>
  <c r="E1263" i="12"/>
  <c r="E1264" i="12"/>
  <c r="E1265" i="12"/>
  <c r="E1266" i="12"/>
  <c r="E1267" i="12"/>
  <c r="E1268" i="12"/>
  <c r="E1269" i="12"/>
  <c r="E1270" i="12"/>
  <c r="E1271" i="12"/>
  <c r="E1272" i="12"/>
  <c r="E1273" i="12"/>
  <c r="E1274" i="12"/>
  <c r="E1275" i="12"/>
  <c r="E1276" i="12"/>
  <c r="E1277" i="12"/>
  <c r="E1278" i="12"/>
  <c r="E1279" i="12"/>
  <c r="E1280" i="12"/>
  <c r="E1281" i="12"/>
  <c r="E1282" i="12"/>
  <c r="E1283" i="12"/>
  <c r="E1284" i="12"/>
  <c r="E1285" i="12"/>
  <c r="E1286" i="12"/>
  <c r="E1287" i="12"/>
  <c r="E1288" i="12"/>
  <c r="E1289" i="12"/>
  <c r="E1290" i="12"/>
  <c r="E1291" i="12"/>
  <c r="E1292" i="12"/>
  <c r="E1293" i="12"/>
  <c r="E1294" i="12"/>
  <c r="E1295" i="12"/>
  <c r="E1296" i="12"/>
  <c r="E1297" i="12"/>
  <c r="E1298" i="12"/>
  <c r="E1299" i="12"/>
  <c r="E1300" i="12"/>
  <c r="E1301" i="12"/>
  <c r="E1302" i="12"/>
  <c r="E1303" i="12"/>
  <c r="E1304" i="12"/>
  <c r="E1305" i="12"/>
  <c r="E1306" i="12"/>
  <c r="E1307" i="12"/>
  <c r="E1308" i="12"/>
  <c r="E1309" i="12"/>
  <c r="E1310" i="12"/>
  <c r="E1311" i="12"/>
  <c r="E1312" i="12"/>
  <c r="E1313" i="12"/>
  <c r="E1314" i="12"/>
  <c r="E1315" i="12"/>
  <c r="E1316" i="12"/>
  <c r="E1317" i="12"/>
  <c r="E1318" i="12"/>
  <c r="E1319" i="12"/>
  <c r="E1320" i="12"/>
  <c r="E1321" i="12"/>
  <c r="E1322" i="12"/>
  <c r="E1323" i="12"/>
  <c r="E1324" i="12"/>
  <c r="E1325" i="12"/>
  <c r="E1326" i="12"/>
  <c r="E1327" i="12"/>
  <c r="E1328" i="12"/>
  <c r="E1329" i="12"/>
  <c r="E1330" i="12"/>
  <c r="E1331" i="12"/>
  <c r="E1332" i="12"/>
  <c r="E1333" i="12"/>
  <c r="E1334" i="12"/>
  <c r="E1335" i="12"/>
  <c r="E1336" i="12"/>
  <c r="E1337" i="12"/>
  <c r="E1338" i="12"/>
  <c r="E1339" i="12"/>
  <c r="E1340" i="12"/>
  <c r="E1341" i="12"/>
  <c r="E1342" i="12"/>
  <c r="E1343" i="12"/>
  <c r="E1344" i="12"/>
  <c r="E1345" i="12"/>
  <c r="E1346" i="12"/>
  <c r="E1347" i="12"/>
  <c r="E1348" i="12"/>
  <c r="E1349" i="12"/>
  <c r="E1350" i="12"/>
  <c r="E1351" i="12"/>
  <c r="E1352" i="12"/>
  <c r="E1353" i="12"/>
  <c r="E1354" i="12"/>
  <c r="E1355" i="12"/>
  <c r="E1356" i="12"/>
  <c r="E1357" i="12"/>
  <c r="E1358" i="12"/>
  <c r="E1359" i="12"/>
  <c r="E1360" i="12"/>
  <c r="E1361" i="12"/>
  <c r="E1362" i="12"/>
  <c r="E1363" i="12"/>
  <c r="E1364" i="12"/>
  <c r="E1365" i="12"/>
  <c r="E1366" i="12"/>
  <c r="E1367" i="12"/>
  <c r="E1368" i="12"/>
  <c r="E1369" i="12"/>
  <c r="E1370" i="12"/>
  <c r="E1371" i="12"/>
  <c r="E1372" i="12"/>
  <c r="E1373" i="12"/>
  <c r="E1374" i="12"/>
  <c r="E1375" i="12"/>
  <c r="E1376" i="12"/>
  <c r="E1377" i="12"/>
  <c r="E1378" i="12"/>
  <c r="E1379" i="12"/>
  <c r="E1380" i="12"/>
  <c r="E1381" i="12"/>
  <c r="E1382" i="12"/>
  <c r="E1383" i="12"/>
  <c r="E1384" i="12"/>
  <c r="E1385" i="12"/>
  <c r="E1386" i="12"/>
  <c r="E1387" i="12"/>
  <c r="E1388" i="12"/>
  <c r="E1389" i="12"/>
  <c r="E1390" i="12"/>
  <c r="E1391" i="12"/>
  <c r="E1392" i="12"/>
  <c r="E1393" i="12"/>
  <c r="E1394" i="12"/>
  <c r="E1395" i="12"/>
  <c r="E1396" i="12"/>
  <c r="E1397" i="12"/>
  <c r="E1398" i="12"/>
  <c r="E1399" i="12"/>
  <c r="E1400" i="12"/>
  <c r="E1401" i="12"/>
  <c r="E1402" i="12"/>
  <c r="E1403" i="12"/>
  <c r="E1404" i="12"/>
  <c r="E1405" i="12"/>
  <c r="E1406" i="12"/>
  <c r="E1407" i="12"/>
  <c r="E1408" i="12"/>
  <c r="E1409" i="12"/>
  <c r="E1410" i="12"/>
  <c r="E1411" i="12"/>
  <c r="E1412" i="12"/>
  <c r="E1413" i="12"/>
  <c r="E1414" i="12"/>
  <c r="E1415" i="12"/>
  <c r="E1416" i="12"/>
  <c r="E1417" i="12"/>
  <c r="E1418" i="12"/>
  <c r="E1419" i="12"/>
  <c r="E1420" i="12"/>
  <c r="E1421" i="12"/>
  <c r="E1422" i="12"/>
  <c r="E1423" i="12"/>
  <c r="E1424" i="12"/>
  <c r="E1425" i="12"/>
  <c r="E1426" i="12"/>
  <c r="E1427" i="12"/>
  <c r="E1428" i="12"/>
  <c r="E1429" i="12"/>
  <c r="E1430" i="12"/>
  <c r="E1431" i="12"/>
  <c r="E1432" i="12"/>
  <c r="E1433" i="12"/>
  <c r="E1434" i="12"/>
  <c r="E1435" i="12"/>
  <c r="E1436" i="12"/>
  <c r="E1437" i="12"/>
  <c r="E1438" i="12"/>
  <c r="E1439" i="12"/>
  <c r="E1440" i="12"/>
  <c r="E1441" i="12"/>
  <c r="E1442" i="12"/>
  <c r="E1443" i="12"/>
  <c r="E1444" i="12"/>
  <c r="E1445" i="12"/>
  <c r="E1446" i="12"/>
  <c r="E1447" i="12"/>
  <c r="E1448" i="12"/>
  <c r="E1449" i="12"/>
  <c r="E1450" i="12"/>
  <c r="E1451" i="12"/>
  <c r="E1452" i="12"/>
  <c r="E1453" i="12"/>
  <c r="E1454" i="12"/>
  <c r="E1455" i="12"/>
  <c r="E1456" i="12"/>
  <c r="E1457" i="12"/>
  <c r="E1458" i="12"/>
  <c r="E1459" i="12"/>
  <c r="E1460" i="12"/>
  <c r="E1461" i="12"/>
  <c r="E1462" i="12"/>
  <c r="E1463" i="12"/>
  <c r="E1464" i="12"/>
  <c r="E1465" i="12"/>
  <c r="E1466" i="12"/>
  <c r="E1467" i="12"/>
  <c r="E1468" i="12"/>
  <c r="E1469" i="12"/>
  <c r="E1470" i="12"/>
  <c r="E1471" i="12"/>
  <c r="E1472" i="12"/>
  <c r="E1473" i="12"/>
  <c r="E1474" i="12"/>
  <c r="E1475" i="12"/>
  <c r="E1476" i="12"/>
  <c r="E1477" i="12"/>
  <c r="E1478" i="12"/>
  <c r="E1479" i="12"/>
  <c r="E1480" i="12"/>
  <c r="E1481" i="12"/>
  <c r="E1482" i="12"/>
  <c r="E1483" i="12"/>
  <c r="E1484" i="12"/>
  <c r="E1485" i="12"/>
  <c r="E1486" i="12"/>
  <c r="E1487" i="12"/>
  <c r="E1488" i="12"/>
  <c r="E1489" i="12"/>
  <c r="E1490" i="12"/>
  <c r="E1491" i="12"/>
  <c r="E1492" i="12"/>
  <c r="E1493" i="12"/>
  <c r="E1494" i="12"/>
  <c r="E1495" i="12"/>
  <c r="E1496" i="12"/>
  <c r="E1497" i="12"/>
  <c r="E1498" i="12"/>
  <c r="E1499" i="12"/>
  <c r="E1500" i="12"/>
  <c r="E1501" i="12"/>
  <c r="E1502" i="12"/>
  <c r="E1503" i="12"/>
  <c r="E1504" i="12"/>
  <c r="E1505" i="12"/>
  <c r="E1506" i="12"/>
  <c r="E1507" i="12"/>
  <c r="E1508" i="12"/>
  <c r="E1509" i="12"/>
  <c r="E1510" i="12"/>
  <c r="E1511" i="12"/>
  <c r="E1512" i="12"/>
  <c r="E1513" i="12"/>
  <c r="E1514" i="12"/>
  <c r="E1515" i="12"/>
  <c r="E1516" i="12"/>
  <c r="E1517" i="12"/>
  <c r="E1518" i="12"/>
  <c r="E1519" i="12"/>
  <c r="E1520" i="12"/>
  <c r="E1521" i="12"/>
  <c r="E1522" i="12"/>
  <c r="E1523" i="12"/>
  <c r="E1524" i="12"/>
  <c r="E1525" i="12"/>
  <c r="E1526" i="12"/>
  <c r="E1527" i="12"/>
  <c r="E1528" i="12"/>
  <c r="E1529" i="12"/>
  <c r="E1530" i="12"/>
  <c r="E1531" i="12"/>
  <c r="E1532" i="12"/>
  <c r="E1533" i="12"/>
  <c r="E1534" i="12"/>
  <c r="E1535" i="12"/>
  <c r="E1536" i="12"/>
  <c r="E1537" i="12"/>
  <c r="E1538" i="12"/>
  <c r="E1539" i="12"/>
  <c r="E1540" i="12"/>
  <c r="E1541" i="12"/>
  <c r="E1542" i="12"/>
  <c r="E1543" i="12"/>
  <c r="E1544" i="12"/>
  <c r="E1545" i="12"/>
  <c r="E1546" i="12"/>
  <c r="E1547" i="12"/>
  <c r="E1548" i="12"/>
  <c r="E1549" i="12"/>
  <c r="E1550" i="12"/>
  <c r="E1551" i="12"/>
  <c r="E1552" i="12"/>
  <c r="E1553" i="12"/>
  <c r="E1554" i="12"/>
  <c r="E1555" i="12"/>
  <c r="E1556" i="12"/>
  <c r="E1557" i="12"/>
  <c r="E1558" i="12"/>
  <c r="E1559" i="12"/>
  <c r="E1560" i="12"/>
  <c r="E1561" i="12"/>
  <c r="E1562" i="12"/>
  <c r="E1563" i="12"/>
  <c r="E1564" i="12"/>
  <c r="E1565" i="12"/>
  <c r="E1566" i="12"/>
  <c r="E1567" i="12"/>
  <c r="E1568" i="12"/>
  <c r="E1569" i="12"/>
  <c r="E1570" i="12"/>
  <c r="E1571" i="12"/>
  <c r="E1572" i="12"/>
  <c r="E1573" i="12"/>
  <c r="E1574" i="12"/>
  <c r="E1575" i="12"/>
  <c r="E1576" i="12"/>
  <c r="E1577" i="12"/>
  <c r="E1578" i="12"/>
  <c r="E1579" i="12"/>
  <c r="E1580" i="12"/>
  <c r="E1581" i="12"/>
  <c r="E1582" i="12"/>
  <c r="E1583" i="12"/>
  <c r="E1584" i="12"/>
  <c r="E1585" i="12"/>
  <c r="E1586" i="12"/>
  <c r="E1587" i="12"/>
  <c r="E1588" i="12"/>
  <c r="E1589" i="12"/>
  <c r="E1590" i="12"/>
  <c r="E1591" i="12"/>
  <c r="E1592" i="12"/>
  <c r="E1593" i="12"/>
  <c r="E1594" i="12"/>
  <c r="E1595" i="12"/>
  <c r="E1596" i="12"/>
  <c r="E1597" i="12"/>
  <c r="E1598" i="12"/>
  <c r="E1599" i="12"/>
  <c r="E1600" i="12"/>
  <c r="E1601" i="12"/>
  <c r="E1602" i="12"/>
  <c r="E1603" i="12"/>
  <c r="E1604" i="12"/>
  <c r="E1605" i="12"/>
  <c r="E1606" i="12"/>
  <c r="E1607" i="12"/>
  <c r="E1608" i="12"/>
  <c r="E1609" i="12"/>
  <c r="E1610" i="12"/>
  <c r="E1611" i="12"/>
  <c r="E1612" i="12"/>
  <c r="E1613" i="12"/>
  <c r="E1614" i="12"/>
  <c r="E1615" i="12"/>
  <c r="E1616" i="12"/>
  <c r="E1617" i="12"/>
  <c r="E1618" i="12"/>
  <c r="E1619" i="12"/>
  <c r="E1620" i="12"/>
  <c r="E1621" i="12"/>
  <c r="E1622" i="12"/>
  <c r="E1623" i="12"/>
  <c r="E1624" i="12"/>
  <c r="E1625" i="12"/>
  <c r="E1626" i="12"/>
  <c r="E1627" i="12"/>
  <c r="E1628" i="12"/>
  <c r="E1629" i="12"/>
  <c r="E1630" i="12"/>
  <c r="E1631" i="12"/>
  <c r="E1632" i="12"/>
  <c r="E1633" i="12"/>
  <c r="E1634" i="12"/>
  <c r="E1635" i="12"/>
  <c r="E1636" i="12"/>
  <c r="E1637" i="12"/>
  <c r="E1638" i="12"/>
  <c r="E1639" i="12"/>
  <c r="E1640" i="12"/>
  <c r="E1641" i="12"/>
  <c r="E1642" i="12"/>
  <c r="E1643" i="12"/>
  <c r="E1644" i="12"/>
  <c r="E1645" i="12"/>
  <c r="E1646" i="12"/>
  <c r="E1647" i="12"/>
  <c r="E1648" i="12"/>
  <c r="E1649" i="12"/>
  <c r="E1650" i="12"/>
  <c r="E1651" i="12"/>
  <c r="E1652" i="12"/>
  <c r="E1653" i="12"/>
  <c r="E1654" i="12"/>
  <c r="E1655" i="12"/>
  <c r="E1656" i="12"/>
  <c r="E1657" i="12"/>
  <c r="E1658" i="12"/>
  <c r="E1659" i="12"/>
  <c r="E1660" i="12"/>
  <c r="E1661" i="12"/>
  <c r="E1662" i="12"/>
  <c r="E1663" i="12"/>
  <c r="E1664" i="12"/>
  <c r="E1665" i="12"/>
  <c r="E1666" i="12"/>
  <c r="E1667" i="12"/>
  <c r="E1668" i="12"/>
  <c r="E1669" i="12"/>
  <c r="E1670" i="12"/>
  <c r="E1671" i="12"/>
  <c r="E1672" i="12"/>
  <c r="E1673" i="12"/>
  <c r="E1674" i="12"/>
  <c r="E1675" i="12"/>
  <c r="E1676" i="12"/>
  <c r="E1677" i="12"/>
  <c r="E1678" i="12"/>
  <c r="E1679" i="12"/>
  <c r="E1680" i="12"/>
  <c r="E1681" i="12"/>
  <c r="E1682" i="12"/>
  <c r="E1683" i="12"/>
  <c r="E1684" i="12"/>
  <c r="E1685" i="12"/>
  <c r="E1686" i="12"/>
  <c r="E1687" i="12"/>
  <c r="E1688" i="12"/>
  <c r="E1689" i="12"/>
  <c r="E1690" i="12"/>
  <c r="E1691" i="12"/>
  <c r="E1692" i="12"/>
  <c r="E1693" i="12"/>
  <c r="E1694" i="12"/>
  <c r="E1695" i="12"/>
  <c r="E1696" i="12"/>
  <c r="E1697" i="12"/>
  <c r="E1698" i="12"/>
  <c r="E1699" i="12"/>
  <c r="E1700" i="12"/>
  <c r="E1701" i="12"/>
  <c r="E1702" i="12"/>
  <c r="E1703" i="12"/>
  <c r="E1704" i="12"/>
  <c r="E1705" i="12"/>
  <c r="E1706" i="12"/>
  <c r="E1707" i="12"/>
  <c r="E1708" i="12"/>
  <c r="E1709" i="12"/>
  <c r="E1710" i="12"/>
  <c r="E1711" i="12"/>
  <c r="E1712" i="12"/>
  <c r="E1713" i="12"/>
  <c r="E1714" i="12"/>
  <c r="E1715" i="12"/>
  <c r="E1716" i="12"/>
  <c r="E1717" i="12"/>
  <c r="E1718" i="12"/>
  <c r="E1719" i="12"/>
  <c r="E1720" i="12"/>
  <c r="E1721" i="12"/>
  <c r="E1722" i="12"/>
  <c r="E1723" i="12"/>
  <c r="E1724" i="12"/>
  <c r="E1725" i="12"/>
  <c r="E1726" i="12"/>
  <c r="E1727" i="12"/>
  <c r="E1728" i="12"/>
  <c r="E1729" i="12"/>
  <c r="E1730" i="12"/>
  <c r="E1731" i="12"/>
  <c r="E1732" i="12"/>
  <c r="E1733" i="12"/>
  <c r="E1734" i="12"/>
  <c r="E1735" i="12"/>
  <c r="E1736" i="12"/>
  <c r="E1737" i="12"/>
  <c r="E1738" i="12"/>
  <c r="E1739" i="12"/>
  <c r="E1740" i="12"/>
  <c r="E1741" i="12"/>
  <c r="E1742" i="12"/>
  <c r="E1743" i="12"/>
  <c r="E1744" i="12"/>
  <c r="E1745" i="12"/>
  <c r="E1746" i="12"/>
  <c r="E1747" i="12"/>
  <c r="E1748" i="12"/>
  <c r="E1749" i="12"/>
  <c r="E1750" i="12"/>
  <c r="E1751" i="12"/>
  <c r="E1752" i="12"/>
  <c r="E1753" i="12"/>
  <c r="E1754" i="12"/>
  <c r="E1755" i="12"/>
  <c r="E1756" i="12"/>
  <c r="E1757" i="12"/>
  <c r="E1758" i="12"/>
  <c r="E1759" i="12"/>
  <c r="E1760" i="12"/>
  <c r="E1761" i="12"/>
  <c r="E1762" i="12"/>
  <c r="E1763" i="12"/>
  <c r="E1764" i="12"/>
  <c r="E1765" i="12"/>
  <c r="E1766" i="12"/>
  <c r="E1767" i="12"/>
  <c r="E1768" i="12"/>
  <c r="E1769" i="12"/>
  <c r="E1770" i="12"/>
  <c r="E1771" i="12"/>
  <c r="E1772" i="12"/>
  <c r="E1773" i="12"/>
  <c r="E1774" i="12"/>
  <c r="E1775" i="12"/>
  <c r="E1776" i="12"/>
  <c r="E1777" i="12"/>
  <c r="E1778" i="12"/>
  <c r="E1779" i="12"/>
  <c r="E1780" i="12"/>
  <c r="E1781" i="12"/>
  <c r="E1782" i="12"/>
  <c r="E1783" i="12"/>
  <c r="E1784" i="12"/>
  <c r="E1785" i="12"/>
  <c r="E1786" i="12"/>
  <c r="E1787" i="12"/>
  <c r="E1788" i="12"/>
  <c r="E1789" i="12"/>
  <c r="E1790" i="12"/>
  <c r="E1791" i="12"/>
  <c r="E1792" i="12"/>
  <c r="E1793" i="12"/>
  <c r="E1794" i="12"/>
  <c r="E1795" i="12"/>
  <c r="E1796" i="12"/>
  <c r="E1797" i="12"/>
  <c r="E1798" i="12"/>
  <c r="E1799" i="12"/>
  <c r="E1800" i="12"/>
  <c r="E1801" i="12"/>
  <c r="E1802" i="12"/>
  <c r="E1803" i="12"/>
  <c r="E1804" i="12"/>
  <c r="E1805" i="12"/>
  <c r="E1806" i="12"/>
  <c r="E1807" i="12"/>
  <c r="E1808" i="12"/>
  <c r="E1809" i="12"/>
  <c r="E1810" i="12"/>
  <c r="E1811" i="12"/>
  <c r="E1812" i="12"/>
  <c r="E1813" i="12"/>
  <c r="E1814" i="12"/>
  <c r="E1815" i="12"/>
  <c r="E1816" i="12"/>
  <c r="E1817" i="12"/>
  <c r="E1818" i="12"/>
  <c r="E1819" i="12"/>
  <c r="E1820" i="12"/>
  <c r="E1821" i="12"/>
  <c r="E1822" i="12"/>
  <c r="E1823" i="12"/>
  <c r="E1824" i="12"/>
  <c r="E1825" i="12"/>
  <c r="E1826" i="12"/>
  <c r="E1827" i="12"/>
  <c r="E1828" i="12"/>
  <c r="E1829" i="12"/>
  <c r="E1830" i="12"/>
  <c r="E1831" i="12"/>
  <c r="E1832" i="12"/>
  <c r="E1833" i="12"/>
  <c r="E1834" i="12"/>
  <c r="E1835" i="12"/>
  <c r="E1836" i="12"/>
  <c r="E1837" i="12"/>
  <c r="E1838" i="12"/>
  <c r="E1839" i="12"/>
  <c r="E1840" i="12"/>
  <c r="E1841" i="12"/>
  <c r="E1842" i="12"/>
  <c r="E1843" i="12"/>
  <c r="E1844" i="12"/>
  <c r="E1845" i="12"/>
  <c r="E1846" i="12"/>
  <c r="E1847" i="12"/>
  <c r="E1848" i="12"/>
  <c r="E1849" i="12"/>
  <c r="E1850" i="12"/>
  <c r="E1851" i="12"/>
  <c r="E1852" i="12"/>
  <c r="E1853" i="12"/>
  <c r="E1854" i="12"/>
  <c r="E1855" i="12"/>
  <c r="E1856" i="12"/>
  <c r="E1857" i="12"/>
  <c r="E1858" i="12"/>
  <c r="E1859" i="12"/>
  <c r="E1860" i="12"/>
  <c r="E1861" i="12"/>
  <c r="E1862" i="12"/>
  <c r="E1863" i="12"/>
  <c r="E1864" i="12"/>
  <c r="E1865" i="12"/>
  <c r="E1866" i="12"/>
  <c r="E1867" i="12"/>
  <c r="E1868" i="12"/>
  <c r="E1869" i="12"/>
  <c r="E1870" i="12"/>
  <c r="E1871" i="12"/>
  <c r="E1872" i="12"/>
  <c r="E1873" i="12"/>
  <c r="E1874" i="12"/>
  <c r="E1875" i="12"/>
  <c r="E1876" i="12"/>
  <c r="E1877" i="12"/>
  <c r="E1878" i="12"/>
  <c r="E1879" i="12"/>
  <c r="E1880" i="12"/>
  <c r="E1881" i="12"/>
  <c r="E1882" i="12"/>
  <c r="E1883" i="12"/>
  <c r="E1884" i="12"/>
  <c r="E1885" i="12"/>
  <c r="E1886" i="12"/>
  <c r="E1887" i="12"/>
  <c r="E1888" i="12"/>
  <c r="E1889" i="12"/>
  <c r="E1890" i="12"/>
  <c r="E1891" i="12"/>
  <c r="E1892" i="12"/>
  <c r="E1893" i="12"/>
  <c r="E1894" i="12"/>
  <c r="E1895" i="12"/>
  <c r="E1896" i="12"/>
  <c r="E1897" i="12"/>
  <c r="E1898" i="12"/>
  <c r="E1899" i="12"/>
  <c r="E1900" i="12"/>
  <c r="E1901" i="12"/>
  <c r="E1902" i="12"/>
  <c r="E1903" i="12"/>
  <c r="E1904" i="12"/>
  <c r="E1905" i="12"/>
  <c r="E1906" i="12"/>
  <c r="E1907" i="12"/>
  <c r="E1908" i="12"/>
  <c r="E1909" i="12"/>
  <c r="E1910" i="12"/>
  <c r="E1911" i="12"/>
  <c r="E1912" i="12"/>
  <c r="E1913" i="12"/>
  <c r="E1914" i="12"/>
  <c r="E1915" i="12"/>
  <c r="E1916" i="12"/>
  <c r="E1917" i="12"/>
  <c r="E1918" i="12"/>
  <c r="E1919" i="12"/>
  <c r="E1920" i="12"/>
  <c r="E1921" i="12"/>
  <c r="E1922" i="12"/>
  <c r="E1923" i="12"/>
  <c r="E1924" i="12"/>
  <c r="E1925" i="12"/>
  <c r="E1926" i="12"/>
  <c r="E1927" i="12"/>
  <c r="E1928" i="12"/>
  <c r="E1929" i="12"/>
  <c r="E1930" i="12"/>
  <c r="E1931" i="12"/>
  <c r="E1932" i="12"/>
  <c r="E1933" i="12"/>
  <c r="E1934" i="12"/>
  <c r="E1935" i="12"/>
  <c r="E1936" i="12"/>
  <c r="E1937" i="12"/>
  <c r="E1938" i="12"/>
  <c r="E1939" i="12"/>
  <c r="E1940" i="12"/>
  <c r="E1941" i="12"/>
  <c r="E1942" i="12"/>
  <c r="E1943" i="12"/>
  <c r="E1944" i="12"/>
  <c r="E1945" i="12"/>
  <c r="E1946" i="12"/>
  <c r="E1947" i="12"/>
  <c r="E1948" i="12"/>
  <c r="E1949" i="12"/>
  <c r="E1950" i="12"/>
  <c r="E1951" i="12"/>
  <c r="E1952" i="12"/>
  <c r="E1953" i="12"/>
  <c r="E1954" i="12"/>
  <c r="E1955" i="12"/>
  <c r="E1956" i="12"/>
  <c r="E1957" i="12"/>
  <c r="E1958" i="12"/>
  <c r="E1959" i="12"/>
  <c r="E1960" i="12"/>
  <c r="E1961" i="12"/>
  <c r="E1962" i="12"/>
  <c r="E1963" i="12"/>
  <c r="E1964" i="12"/>
  <c r="E1965" i="12"/>
  <c r="E1966" i="12"/>
  <c r="E1967" i="12"/>
  <c r="E1968" i="12"/>
  <c r="E1969" i="12"/>
  <c r="E1970" i="12"/>
  <c r="E1971" i="12"/>
  <c r="E1972" i="12"/>
  <c r="E1973" i="12"/>
  <c r="E1974" i="12"/>
  <c r="E1975" i="12"/>
  <c r="E1976" i="12"/>
  <c r="E1977" i="12"/>
  <c r="E1978" i="12"/>
  <c r="E1979" i="12"/>
  <c r="E1980" i="12"/>
  <c r="E1981" i="12"/>
  <c r="E1982" i="12"/>
  <c r="E1983" i="12"/>
  <c r="E1984" i="12"/>
  <c r="E1985" i="12"/>
  <c r="E1986" i="12"/>
  <c r="E1987" i="12"/>
  <c r="E1988" i="12"/>
  <c r="E1989" i="12"/>
  <c r="E1990" i="12"/>
  <c r="E1991" i="12"/>
  <c r="E1992" i="12"/>
  <c r="E1993" i="12"/>
  <c r="E1994" i="12"/>
  <c r="E1995" i="12"/>
  <c r="E1996" i="12"/>
  <c r="E1997" i="12"/>
  <c r="E1998" i="12"/>
  <c r="E1999" i="12"/>
  <c r="E2000" i="12"/>
  <c r="E2001" i="12"/>
  <c r="E2002" i="12"/>
  <c r="E2003" i="12"/>
  <c r="E2004" i="12"/>
  <c r="E2005" i="12"/>
  <c r="E2006" i="12"/>
  <c r="E2007" i="12"/>
  <c r="E2008" i="12"/>
  <c r="E2009" i="12"/>
  <c r="E2010" i="12"/>
  <c r="E2011" i="12"/>
  <c r="E2012" i="12"/>
  <c r="E2013" i="12"/>
  <c r="E2014" i="12"/>
  <c r="E2015" i="12"/>
  <c r="E2016" i="12"/>
  <c r="E2017" i="12"/>
  <c r="E2018" i="12"/>
  <c r="E2019" i="12"/>
  <c r="E2020" i="12"/>
  <c r="E2021" i="12"/>
  <c r="E2022" i="12"/>
  <c r="E2023" i="12"/>
  <c r="E2024" i="12"/>
  <c r="E2025" i="12"/>
  <c r="E2026" i="12"/>
  <c r="E2027" i="12"/>
  <c r="E2028" i="12"/>
  <c r="E2029" i="12"/>
  <c r="E2030" i="12"/>
  <c r="E2031" i="12"/>
  <c r="E2032" i="12"/>
  <c r="E2033" i="12"/>
  <c r="E2034" i="12"/>
  <c r="E2035" i="12"/>
  <c r="E2036" i="12"/>
  <c r="E2037" i="12"/>
  <c r="E2038" i="12"/>
  <c r="E2039" i="12"/>
  <c r="E2040" i="12"/>
  <c r="E2041" i="12"/>
  <c r="E2042" i="12"/>
  <c r="E2043" i="12"/>
  <c r="E2044" i="12"/>
  <c r="E2045" i="12"/>
  <c r="E2046" i="12"/>
  <c r="E2047" i="12"/>
  <c r="E2048" i="12"/>
  <c r="E2049" i="12"/>
  <c r="E2050" i="12"/>
  <c r="E2051" i="12"/>
  <c r="E2052" i="12"/>
  <c r="E2053" i="12"/>
  <c r="E2054" i="12"/>
  <c r="E2055" i="12"/>
  <c r="E2056" i="12"/>
  <c r="E2057" i="12"/>
  <c r="E2058" i="12"/>
  <c r="E2059" i="12"/>
  <c r="E2060" i="12"/>
  <c r="E2061" i="12"/>
  <c r="E2062" i="12"/>
  <c r="E2063" i="12"/>
  <c r="E2064" i="12"/>
  <c r="E2065" i="12"/>
  <c r="E2066" i="12"/>
  <c r="E2067" i="12"/>
  <c r="E2068" i="12"/>
  <c r="E2069" i="12"/>
  <c r="E2070" i="12"/>
  <c r="E2071" i="12"/>
  <c r="E2072" i="12"/>
  <c r="E2073" i="12"/>
  <c r="E2074" i="12"/>
  <c r="E2075" i="12"/>
  <c r="E2076" i="12"/>
  <c r="E2077" i="12"/>
  <c r="E2078" i="12"/>
  <c r="E2079" i="12"/>
  <c r="E2080" i="12"/>
  <c r="E2081" i="12"/>
  <c r="E2082" i="12"/>
  <c r="E2083" i="12"/>
  <c r="E2084" i="12"/>
  <c r="E2085" i="12"/>
  <c r="E2086" i="12"/>
  <c r="E2087" i="12"/>
  <c r="E2088" i="12"/>
  <c r="E2089" i="12"/>
  <c r="E2090" i="12"/>
  <c r="E2091" i="12"/>
  <c r="E2092" i="12"/>
  <c r="E2093" i="12"/>
  <c r="E2094" i="12"/>
  <c r="E2095" i="12"/>
  <c r="E2096" i="12"/>
  <c r="E2097" i="12"/>
  <c r="E2098" i="12"/>
  <c r="E2099" i="12"/>
  <c r="E2100" i="12"/>
  <c r="E2101" i="12"/>
  <c r="E2102" i="12"/>
  <c r="E2103" i="12"/>
  <c r="E2104" i="12"/>
  <c r="E2105" i="12"/>
  <c r="E2106" i="12"/>
  <c r="E2107" i="12"/>
  <c r="E2108" i="12"/>
  <c r="E2109" i="12"/>
  <c r="E2110" i="12"/>
  <c r="E2111" i="12"/>
  <c r="E2112" i="12"/>
  <c r="E2113" i="12"/>
  <c r="E2114" i="12"/>
  <c r="E2115" i="12"/>
  <c r="E2116" i="12"/>
  <c r="E2117" i="12"/>
  <c r="E2118" i="12"/>
  <c r="E2119" i="12"/>
  <c r="E2120" i="12"/>
  <c r="E2121" i="12"/>
  <c r="E2122" i="12"/>
  <c r="E2123" i="12"/>
  <c r="E2124" i="12"/>
  <c r="E2125" i="12"/>
  <c r="E2126" i="12"/>
  <c r="E2127" i="12"/>
  <c r="E2128" i="12"/>
  <c r="E2129" i="12"/>
  <c r="E2130" i="12"/>
  <c r="E2131" i="12"/>
  <c r="E2132" i="12"/>
  <c r="E2133" i="12"/>
  <c r="E2134" i="12"/>
  <c r="E2135" i="12"/>
  <c r="E2136" i="12"/>
  <c r="E2137" i="12"/>
  <c r="E2138" i="12"/>
  <c r="E2139" i="12"/>
  <c r="E2140" i="12"/>
  <c r="E2141" i="12"/>
  <c r="E2142" i="12"/>
  <c r="E2143" i="12"/>
  <c r="E2144" i="12"/>
  <c r="E2145" i="12"/>
  <c r="E2146" i="12"/>
  <c r="E2147" i="12"/>
  <c r="E2148" i="12"/>
  <c r="E2149" i="12"/>
  <c r="E2150" i="12"/>
  <c r="E2151" i="12"/>
  <c r="E2152" i="12"/>
  <c r="E2153" i="12"/>
  <c r="E2154" i="12"/>
  <c r="E2155" i="12"/>
  <c r="E2156" i="12"/>
  <c r="E2157" i="12"/>
  <c r="E2158" i="12"/>
  <c r="E2159" i="12"/>
  <c r="E2160" i="12"/>
  <c r="E2161" i="12"/>
  <c r="E2162" i="12"/>
  <c r="E2163" i="12"/>
  <c r="E2164" i="12"/>
  <c r="E2165" i="12"/>
  <c r="E2166" i="12"/>
  <c r="E2167" i="12"/>
  <c r="E2168" i="12"/>
  <c r="E2169" i="12"/>
  <c r="E2170" i="12"/>
  <c r="E2171" i="12"/>
  <c r="E2172" i="12"/>
  <c r="E2173" i="12"/>
  <c r="E2174" i="12"/>
  <c r="E2175" i="12"/>
  <c r="E2176" i="12"/>
  <c r="E2177" i="12"/>
  <c r="E2178" i="12"/>
  <c r="E2179" i="12"/>
  <c r="E2180" i="12"/>
  <c r="E2181" i="12"/>
  <c r="E2182" i="12"/>
  <c r="E2183" i="12"/>
  <c r="E2184" i="12"/>
  <c r="E2185" i="12"/>
  <c r="E2186" i="12"/>
  <c r="E2187" i="12"/>
  <c r="E2188" i="12"/>
  <c r="E2189" i="12"/>
  <c r="E2190" i="12"/>
  <c r="E2191" i="12"/>
  <c r="E2192" i="12"/>
  <c r="E2193" i="12"/>
  <c r="E2194" i="12"/>
  <c r="E2195" i="12"/>
  <c r="E2196" i="12"/>
  <c r="E2197" i="12"/>
  <c r="E2198" i="12"/>
  <c r="E2199" i="12"/>
  <c r="E2200" i="12"/>
  <c r="E2201" i="12"/>
  <c r="E2202" i="12"/>
  <c r="E2203" i="12"/>
  <c r="E2204" i="12"/>
  <c r="E2205" i="12"/>
  <c r="E2206" i="12"/>
  <c r="E2207" i="12"/>
  <c r="E2208" i="12"/>
  <c r="E2209" i="12"/>
  <c r="E2210" i="12"/>
  <c r="E2211" i="12"/>
  <c r="E2212" i="12"/>
  <c r="E2213" i="12"/>
  <c r="E2214" i="12"/>
  <c r="E2215" i="12"/>
  <c r="E2216" i="12"/>
  <c r="E2217" i="12"/>
  <c r="E2218" i="12"/>
  <c r="E2219" i="12"/>
  <c r="E2220" i="12"/>
  <c r="E2221" i="12"/>
  <c r="E2222" i="12"/>
  <c r="E2223" i="12"/>
  <c r="E2224" i="12"/>
  <c r="E2225" i="12"/>
  <c r="E2226" i="12"/>
  <c r="E2227" i="12"/>
  <c r="E2228" i="12"/>
  <c r="E2229" i="12"/>
  <c r="E2230" i="12"/>
  <c r="E2231" i="12"/>
  <c r="E2232" i="12"/>
  <c r="E2233" i="12"/>
  <c r="E2234" i="12"/>
  <c r="E2235" i="12"/>
  <c r="E2236" i="12"/>
  <c r="E2237" i="12"/>
  <c r="E2238" i="12"/>
  <c r="E2239" i="12"/>
  <c r="E2240" i="12"/>
  <c r="E2241" i="12"/>
  <c r="E2242" i="12"/>
  <c r="E2243" i="12"/>
  <c r="E2244" i="12"/>
  <c r="E2245" i="12"/>
  <c r="E2246" i="12"/>
  <c r="E2247" i="12"/>
  <c r="E2248" i="12"/>
  <c r="E2249" i="12"/>
  <c r="E2250" i="12"/>
  <c r="E2251" i="12"/>
  <c r="E2252" i="12"/>
  <c r="E2253" i="12"/>
  <c r="E2254" i="12"/>
  <c r="E2255" i="12"/>
  <c r="E2256" i="12"/>
  <c r="E2257" i="12"/>
  <c r="E2258" i="12"/>
  <c r="E2259" i="12"/>
  <c r="E2260" i="12"/>
  <c r="E2261" i="12"/>
  <c r="E2262" i="12"/>
  <c r="E2263" i="12"/>
  <c r="E2264" i="12"/>
  <c r="E2265" i="12"/>
  <c r="E2266" i="12"/>
  <c r="E2267" i="12"/>
  <c r="E2268" i="12"/>
  <c r="E2269" i="12"/>
  <c r="E2270" i="12"/>
  <c r="E2271" i="12"/>
  <c r="E2272" i="12"/>
  <c r="E2273" i="12"/>
  <c r="E2274" i="12"/>
  <c r="E2275" i="12"/>
  <c r="E2276" i="12"/>
  <c r="E2277" i="12"/>
  <c r="E2278" i="12"/>
  <c r="E2279" i="12"/>
  <c r="E2280" i="12"/>
  <c r="E2281" i="12"/>
  <c r="E2282" i="12"/>
  <c r="E2283" i="12"/>
  <c r="E2284" i="12"/>
  <c r="E2285" i="12"/>
  <c r="E2286" i="12"/>
  <c r="E2287" i="12"/>
  <c r="E2288" i="12"/>
  <c r="E2289" i="12"/>
  <c r="E2290" i="12"/>
  <c r="E2291" i="12"/>
  <c r="E2292" i="12"/>
  <c r="E2293" i="12"/>
  <c r="E2294" i="12"/>
  <c r="E2295" i="12"/>
  <c r="E2296" i="12"/>
  <c r="E2297" i="12"/>
  <c r="E2298" i="12"/>
  <c r="E2299" i="12"/>
  <c r="E2300" i="12"/>
  <c r="E2301" i="12"/>
  <c r="E2302" i="12"/>
  <c r="E2303" i="12"/>
  <c r="E2304" i="12"/>
  <c r="E2305" i="12"/>
  <c r="E2306" i="12"/>
  <c r="E2307" i="12"/>
  <c r="E2308" i="12"/>
  <c r="E2309" i="12"/>
  <c r="E2310" i="12"/>
  <c r="E2311" i="12"/>
  <c r="E2312" i="12"/>
  <c r="E2313" i="12"/>
  <c r="E2314" i="12"/>
  <c r="E2315" i="12"/>
  <c r="E2316" i="12"/>
  <c r="E2317" i="12"/>
  <c r="E2318" i="12"/>
  <c r="E2319" i="12"/>
  <c r="E2320" i="12"/>
  <c r="E2321" i="12"/>
  <c r="E2322" i="12"/>
  <c r="E2323" i="12"/>
  <c r="E2324" i="12"/>
  <c r="E2325" i="12"/>
  <c r="E2326" i="12"/>
  <c r="E2327" i="12"/>
  <c r="E2328" i="12"/>
  <c r="E2329" i="12"/>
  <c r="E2330" i="12"/>
  <c r="E2331" i="12"/>
  <c r="E2332" i="12"/>
  <c r="E2333" i="12"/>
  <c r="E2334" i="12"/>
  <c r="E2335" i="12"/>
  <c r="E2336" i="12"/>
  <c r="E2337" i="12"/>
  <c r="E2338" i="12"/>
  <c r="E2339" i="12"/>
  <c r="E2340" i="12"/>
  <c r="E2341" i="12"/>
  <c r="E2342" i="12"/>
  <c r="E2343" i="12"/>
  <c r="E2344" i="12"/>
  <c r="E2345" i="12"/>
  <c r="E2346" i="12"/>
  <c r="E2347" i="12"/>
  <c r="E2348" i="12"/>
  <c r="E2349" i="12"/>
  <c r="E2350" i="12"/>
  <c r="E2351" i="12"/>
  <c r="E2352" i="12"/>
  <c r="E2353" i="12"/>
  <c r="E2354" i="12"/>
  <c r="E2355" i="12"/>
  <c r="E2356" i="12"/>
  <c r="E2357" i="12"/>
  <c r="E2358" i="12"/>
  <c r="E2359" i="12"/>
  <c r="E2360" i="12"/>
  <c r="E2361" i="12"/>
  <c r="E2362" i="12"/>
  <c r="E2363" i="12"/>
  <c r="E2364" i="12"/>
  <c r="E2365" i="12"/>
  <c r="E2366" i="12"/>
  <c r="E2367" i="12"/>
  <c r="E2368" i="12"/>
  <c r="E2369" i="12"/>
  <c r="E2370" i="12"/>
  <c r="E2371" i="12"/>
  <c r="E2372" i="12"/>
  <c r="E2373" i="12"/>
  <c r="E2374" i="12"/>
  <c r="E2375" i="12"/>
  <c r="E2376" i="12"/>
  <c r="E2377" i="12"/>
  <c r="E2378" i="12"/>
  <c r="E2379" i="12"/>
  <c r="E2380" i="12"/>
  <c r="E2381" i="12"/>
  <c r="E2382" i="12"/>
  <c r="E2383" i="12"/>
  <c r="E2384" i="12"/>
  <c r="E2385" i="12"/>
  <c r="E2386" i="12"/>
  <c r="E2387" i="12"/>
  <c r="E2388" i="12"/>
  <c r="E2389" i="12"/>
  <c r="E2390" i="12"/>
  <c r="E2391" i="12"/>
  <c r="E2392" i="12"/>
  <c r="E2393" i="12"/>
  <c r="E2394" i="12"/>
  <c r="E2395" i="12"/>
  <c r="E2396" i="12"/>
  <c r="E2397" i="12"/>
  <c r="E2398" i="12"/>
  <c r="E2399" i="12"/>
  <c r="E2400" i="12"/>
  <c r="E2401" i="12"/>
  <c r="E2402" i="12"/>
  <c r="E2403" i="12"/>
  <c r="E2404" i="12"/>
  <c r="E2405" i="12"/>
  <c r="E2406" i="12"/>
  <c r="E2407" i="12"/>
  <c r="E2408" i="12"/>
  <c r="E2409" i="12"/>
  <c r="E2410" i="12"/>
  <c r="E2411" i="12"/>
  <c r="E2412" i="12"/>
  <c r="E2413" i="12"/>
  <c r="E2414" i="12"/>
  <c r="E2415" i="12"/>
  <c r="E2416" i="12"/>
  <c r="E2417" i="12"/>
  <c r="E2418" i="12"/>
  <c r="E2419" i="12"/>
  <c r="E2420" i="12"/>
  <c r="E2421" i="12"/>
  <c r="E2422" i="12"/>
  <c r="E2423" i="12"/>
  <c r="E2424" i="12"/>
  <c r="E2425" i="12"/>
  <c r="E2426" i="12"/>
  <c r="E2427" i="12"/>
  <c r="E2428" i="12"/>
  <c r="E2429" i="12"/>
  <c r="E2430" i="12"/>
  <c r="E2431" i="12"/>
  <c r="E2432" i="12"/>
  <c r="E2433" i="12"/>
  <c r="E2434" i="12"/>
  <c r="E2435" i="12"/>
  <c r="E2436" i="12"/>
  <c r="E2437" i="12"/>
  <c r="E2438" i="12"/>
  <c r="E2439" i="12"/>
  <c r="E2440" i="12"/>
  <c r="E2441" i="12"/>
  <c r="E2442" i="12"/>
  <c r="E2443" i="12"/>
  <c r="E2444" i="12"/>
  <c r="E2445" i="12"/>
  <c r="E2446" i="12"/>
  <c r="E2447" i="12"/>
  <c r="E2448" i="12"/>
  <c r="E2449" i="12"/>
  <c r="E2450" i="12"/>
  <c r="E2451" i="12"/>
  <c r="E2452" i="12"/>
  <c r="E2453" i="12"/>
  <c r="E2454" i="12"/>
  <c r="E2455" i="12"/>
  <c r="E2456" i="12"/>
  <c r="E2457" i="12"/>
  <c r="E2458" i="12"/>
  <c r="E2459" i="12"/>
  <c r="E2460" i="12"/>
  <c r="E2461" i="12"/>
  <c r="E2462" i="12"/>
  <c r="E2463" i="12"/>
  <c r="E2464" i="12"/>
  <c r="E2465" i="12"/>
  <c r="E2466" i="12"/>
  <c r="E2467" i="12"/>
  <c r="E2468" i="12"/>
  <c r="E2469" i="12"/>
  <c r="E2470" i="12"/>
  <c r="E2471" i="12"/>
  <c r="E2472" i="12"/>
  <c r="E2473" i="12"/>
  <c r="E2474" i="12"/>
  <c r="E2475" i="12"/>
  <c r="E2476" i="12"/>
  <c r="E2477" i="12"/>
  <c r="E2478" i="12"/>
  <c r="E2479" i="12"/>
  <c r="E2480" i="12"/>
  <c r="E2481" i="12"/>
  <c r="E2482" i="12"/>
  <c r="E2483" i="12"/>
  <c r="E2484" i="12"/>
  <c r="E2485" i="12"/>
  <c r="E2486" i="12"/>
  <c r="E2487" i="12"/>
  <c r="E2488" i="12"/>
  <c r="E2489" i="12"/>
  <c r="E2490" i="12"/>
  <c r="E2491" i="12"/>
  <c r="E2492" i="12"/>
  <c r="E2493" i="12"/>
  <c r="E2494" i="12"/>
  <c r="E2495" i="12"/>
  <c r="E2496" i="12"/>
  <c r="E2497" i="12"/>
  <c r="E2498" i="12"/>
  <c r="E2499" i="12"/>
  <c r="E2500" i="12"/>
  <c r="E2501" i="12"/>
  <c r="E2502" i="12"/>
  <c r="E2503" i="12"/>
  <c r="E2504" i="12"/>
  <c r="E2505" i="12"/>
  <c r="E2506" i="12"/>
  <c r="E2507" i="12"/>
  <c r="E2508" i="12"/>
  <c r="E2509" i="12"/>
  <c r="E2510" i="12"/>
  <c r="E2511" i="12"/>
  <c r="E2512" i="12"/>
  <c r="E2513" i="12"/>
  <c r="E2514" i="12"/>
  <c r="E2515" i="12"/>
  <c r="E2516" i="12"/>
  <c r="E2517" i="12"/>
  <c r="E2518" i="12"/>
  <c r="E2519" i="12"/>
  <c r="E2520" i="12"/>
  <c r="E2521" i="12"/>
  <c r="E2522" i="12"/>
  <c r="E2523" i="12"/>
  <c r="E2524" i="12"/>
  <c r="E2525" i="12"/>
  <c r="E2526" i="12"/>
  <c r="E2527" i="12"/>
  <c r="E2528" i="12"/>
  <c r="E2529" i="12"/>
  <c r="E2530" i="12"/>
  <c r="E2531" i="12"/>
  <c r="E2532" i="12"/>
  <c r="E2533" i="12"/>
  <c r="E2534" i="12"/>
  <c r="E2535" i="12"/>
  <c r="E2536" i="12"/>
  <c r="E2537" i="12"/>
  <c r="E2538" i="12"/>
  <c r="E2539" i="12"/>
  <c r="E2540" i="12"/>
  <c r="E2541" i="12"/>
  <c r="E2542" i="12"/>
  <c r="E2543" i="12"/>
  <c r="E2544" i="12"/>
  <c r="E2545" i="12"/>
  <c r="E2546" i="12"/>
  <c r="E2547" i="12"/>
  <c r="E2548" i="12"/>
  <c r="E2549" i="12"/>
  <c r="E2550" i="12"/>
  <c r="E2551" i="12"/>
  <c r="E2552" i="12"/>
  <c r="E2553" i="12"/>
  <c r="E2554" i="12"/>
  <c r="E2555" i="12"/>
  <c r="E2556" i="12"/>
  <c r="E2557" i="12"/>
  <c r="E2558" i="12"/>
  <c r="E2559" i="12"/>
  <c r="E2560" i="12"/>
  <c r="E2561" i="12"/>
  <c r="E2562" i="12"/>
  <c r="E2563" i="12"/>
  <c r="E2564" i="12"/>
  <c r="E2565" i="12"/>
  <c r="E2566" i="12"/>
  <c r="E2567" i="12"/>
  <c r="E2568" i="12"/>
  <c r="E2569" i="12"/>
  <c r="E2570" i="12"/>
  <c r="E2571" i="12"/>
  <c r="E2572" i="12"/>
  <c r="E2573" i="12"/>
  <c r="E2574" i="12"/>
  <c r="E2575" i="12"/>
  <c r="E2576" i="12"/>
  <c r="E2577" i="12"/>
  <c r="E2578" i="12"/>
  <c r="E2579" i="12"/>
  <c r="E2580" i="12"/>
  <c r="E2581" i="12"/>
  <c r="E2582" i="12"/>
  <c r="E2583" i="12"/>
  <c r="E2584" i="12"/>
  <c r="E2585" i="12"/>
  <c r="E2586" i="12"/>
  <c r="E2587" i="12"/>
  <c r="E2588" i="12"/>
  <c r="E2589" i="12"/>
  <c r="E2590" i="12"/>
  <c r="E2591" i="12"/>
  <c r="E2592" i="12"/>
  <c r="E2593" i="12"/>
  <c r="E2594" i="12"/>
  <c r="E2595" i="12"/>
  <c r="E2596" i="12"/>
  <c r="E2597" i="12"/>
  <c r="E2598" i="12"/>
  <c r="E2599" i="12"/>
  <c r="E2600" i="12"/>
  <c r="E2601" i="12"/>
  <c r="E2602" i="12"/>
  <c r="E2603" i="12"/>
  <c r="E2604" i="12"/>
  <c r="E2605" i="12"/>
  <c r="E2606" i="12"/>
  <c r="E2607" i="12"/>
  <c r="E2608" i="12"/>
  <c r="E2609" i="12"/>
  <c r="E2610" i="12"/>
  <c r="E2611" i="12"/>
  <c r="E2612" i="12"/>
  <c r="E2613" i="12"/>
  <c r="E2614" i="12"/>
  <c r="E2615" i="12"/>
  <c r="E2616" i="12"/>
  <c r="E2617" i="12"/>
  <c r="E2618" i="12"/>
  <c r="E2619" i="12"/>
  <c r="E2620" i="12"/>
  <c r="E2621" i="12"/>
  <c r="E2622" i="12"/>
  <c r="E2623" i="12"/>
  <c r="E2624" i="12"/>
  <c r="E2625" i="12"/>
  <c r="E2626" i="12"/>
  <c r="E2627" i="12"/>
  <c r="E2628" i="12"/>
  <c r="E2629" i="12"/>
  <c r="E2630" i="12"/>
  <c r="E2631" i="12"/>
  <c r="E2632" i="12"/>
  <c r="E2633" i="12"/>
  <c r="E2634" i="12"/>
  <c r="E2635" i="12"/>
  <c r="E2636" i="12"/>
  <c r="E2637" i="12"/>
  <c r="E2638" i="12"/>
  <c r="E2639" i="12"/>
  <c r="E2640" i="12"/>
  <c r="E2641" i="12"/>
  <c r="E2642" i="12"/>
  <c r="E2643" i="12"/>
  <c r="E2644" i="12"/>
  <c r="E2645" i="12"/>
  <c r="E2646" i="12"/>
  <c r="E2647" i="12"/>
  <c r="E2648" i="12"/>
  <c r="E2649" i="12"/>
  <c r="E2650" i="12"/>
  <c r="E2651" i="12"/>
  <c r="E2652" i="12"/>
  <c r="E2653" i="12"/>
  <c r="E2654" i="12"/>
  <c r="E2655" i="12"/>
  <c r="E2656" i="12"/>
  <c r="E2657" i="12"/>
  <c r="E2658" i="12"/>
  <c r="E2659" i="12"/>
  <c r="E2660" i="12"/>
  <c r="E2661" i="12"/>
  <c r="E2662" i="12"/>
  <c r="E2663" i="12"/>
  <c r="E2664" i="12"/>
  <c r="E2665" i="12"/>
  <c r="E2666" i="12"/>
  <c r="E2667" i="12"/>
  <c r="E2668" i="12"/>
  <c r="E2669" i="12"/>
  <c r="E2670" i="12"/>
  <c r="E2671" i="12"/>
  <c r="E2672" i="12"/>
  <c r="E2673" i="12"/>
  <c r="E2674" i="12"/>
  <c r="E2675" i="12"/>
  <c r="E2676" i="12"/>
  <c r="E2677" i="12"/>
  <c r="E2678" i="12"/>
  <c r="E2679" i="12"/>
  <c r="E2680" i="12"/>
  <c r="E2681" i="12"/>
  <c r="E2682" i="12"/>
  <c r="E2683" i="12"/>
  <c r="E2684" i="12"/>
  <c r="E2685" i="12"/>
  <c r="E2686" i="12"/>
  <c r="E2687" i="12"/>
  <c r="E2688" i="12"/>
  <c r="E2689" i="12"/>
  <c r="E2690" i="12"/>
  <c r="E2691" i="12"/>
  <c r="E2692" i="12"/>
  <c r="E2693" i="12"/>
  <c r="E2694" i="12"/>
  <c r="E2695" i="12"/>
  <c r="E2696" i="12"/>
  <c r="E2697" i="12"/>
  <c r="E2698" i="12"/>
  <c r="E2699" i="12"/>
  <c r="E2700" i="12"/>
  <c r="E2701" i="12"/>
  <c r="E2702" i="12"/>
  <c r="E2703" i="12"/>
  <c r="E2704" i="12"/>
  <c r="E2705" i="12"/>
  <c r="E2706" i="12"/>
  <c r="E2707" i="12"/>
  <c r="E2708" i="12"/>
  <c r="E2709" i="12"/>
  <c r="E2710" i="12"/>
  <c r="E2711" i="12"/>
  <c r="E2712" i="12"/>
  <c r="E2713" i="12"/>
  <c r="E2714" i="12"/>
  <c r="E2715" i="12"/>
  <c r="E2716" i="12"/>
  <c r="E2717" i="12"/>
  <c r="E2718" i="12"/>
  <c r="E2719" i="12"/>
  <c r="E2720" i="12"/>
  <c r="E2721" i="12"/>
  <c r="E2722" i="12"/>
  <c r="E2723" i="12"/>
  <c r="E2724" i="12"/>
  <c r="E2725" i="12"/>
  <c r="E2726" i="12"/>
  <c r="E2727" i="12"/>
  <c r="E2728" i="12"/>
  <c r="E2729" i="12"/>
  <c r="E2730" i="12"/>
  <c r="E2731" i="12"/>
  <c r="E2732" i="12"/>
  <c r="E2733" i="12"/>
  <c r="E2734" i="12"/>
  <c r="E2735" i="12"/>
  <c r="E2736" i="12"/>
  <c r="E2737" i="12"/>
  <c r="E2738" i="12"/>
  <c r="E2739" i="12"/>
  <c r="E2740" i="12"/>
  <c r="E2741" i="12"/>
  <c r="E2742" i="12"/>
  <c r="E2743" i="12"/>
  <c r="E2744" i="12"/>
  <c r="E2745" i="12"/>
  <c r="E2746" i="12"/>
  <c r="E2747" i="12"/>
  <c r="E2748" i="12"/>
  <c r="E2749" i="12"/>
  <c r="E2750" i="12"/>
  <c r="E2751" i="12"/>
  <c r="E2752" i="12"/>
  <c r="E2753" i="12"/>
  <c r="E2754" i="12"/>
  <c r="E2755" i="12"/>
  <c r="E2756" i="12"/>
  <c r="E2757" i="12"/>
  <c r="E2758" i="12"/>
  <c r="E2759" i="12"/>
  <c r="E2760" i="12"/>
  <c r="E2761" i="12"/>
  <c r="E2762" i="12"/>
  <c r="E2763" i="12"/>
  <c r="E2764" i="12"/>
  <c r="E2765" i="12"/>
  <c r="E2766" i="12"/>
  <c r="E2767" i="12"/>
  <c r="E2768" i="12"/>
  <c r="E2769" i="12"/>
  <c r="E2770" i="12"/>
  <c r="E2771" i="12"/>
  <c r="E2772" i="12"/>
  <c r="E2773" i="12"/>
  <c r="E2774" i="12"/>
  <c r="E2775" i="12"/>
  <c r="E2776" i="12"/>
  <c r="E2777" i="12"/>
  <c r="E2778" i="12"/>
  <c r="E2779" i="12"/>
  <c r="E2780" i="12"/>
  <c r="E2781" i="12"/>
  <c r="E2782" i="12"/>
  <c r="E2783" i="12"/>
  <c r="E2784" i="12"/>
  <c r="E2785" i="12"/>
  <c r="E2786" i="12"/>
  <c r="E2787" i="12"/>
  <c r="E2788" i="12"/>
  <c r="E2789" i="12"/>
  <c r="E2790" i="12"/>
  <c r="E2791" i="12"/>
  <c r="E2792" i="12"/>
  <c r="E2793" i="12"/>
  <c r="E2794" i="12"/>
  <c r="E2795" i="12"/>
  <c r="E2796" i="12"/>
  <c r="E2797" i="12"/>
  <c r="E2798" i="12"/>
  <c r="E2799" i="12"/>
  <c r="E2800" i="12"/>
  <c r="E2801" i="12"/>
  <c r="E2802" i="12"/>
  <c r="E2803" i="12"/>
  <c r="E2804" i="12"/>
  <c r="E2805" i="12"/>
  <c r="E2806" i="12"/>
  <c r="E2807" i="12"/>
  <c r="E2808" i="12"/>
  <c r="E2809" i="12"/>
  <c r="E2810" i="12"/>
  <c r="E2811" i="12"/>
  <c r="E2812" i="12"/>
  <c r="E2813" i="12"/>
  <c r="E2814" i="12"/>
  <c r="E2815" i="12"/>
  <c r="E2816" i="12"/>
  <c r="E2817" i="12"/>
  <c r="E2818" i="12"/>
  <c r="E2819" i="12"/>
  <c r="E2820" i="12"/>
  <c r="E2821" i="12"/>
  <c r="E2822" i="12"/>
  <c r="E2823" i="12"/>
  <c r="E2824" i="12"/>
  <c r="E2825" i="12"/>
  <c r="E2826" i="12"/>
  <c r="E2827" i="12"/>
  <c r="E2828" i="12"/>
  <c r="E2829" i="12"/>
  <c r="E2830" i="12"/>
  <c r="E2831" i="12"/>
  <c r="E2832" i="12"/>
  <c r="E2833" i="12"/>
  <c r="E2834" i="12"/>
  <c r="E2835" i="12"/>
  <c r="E2836" i="12"/>
  <c r="E2837" i="12"/>
  <c r="E2838" i="12"/>
  <c r="E2839" i="12"/>
  <c r="E2840" i="12"/>
  <c r="E2841" i="12"/>
  <c r="E2842" i="12"/>
  <c r="E2843" i="12"/>
  <c r="E2844" i="12"/>
  <c r="E2845" i="12"/>
  <c r="E2846" i="12"/>
  <c r="E2847" i="12"/>
  <c r="E2848" i="12"/>
  <c r="E2849" i="12"/>
  <c r="E2850" i="12"/>
  <c r="E2851" i="12"/>
  <c r="E2852" i="12"/>
  <c r="E2853" i="12"/>
  <c r="E2854" i="12"/>
  <c r="E2855" i="12"/>
  <c r="E2856" i="12"/>
  <c r="E2857" i="12"/>
  <c r="E2858" i="12"/>
  <c r="E2859" i="12"/>
  <c r="E2860" i="12"/>
  <c r="E2861" i="12"/>
  <c r="E2862" i="12"/>
  <c r="E2863" i="12"/>
  <c r="E2864" i="12"/>
  <c r="E2865" i="12"/>
  <c r="E2866" i="12"/>
  <c r="E2867" i="12"/>
  <c r="E2868" i="12"/>
  <c r="E2869" i="12"/>
  <c r="E2870" i="12"/>
  <c r="E2871" i="12"/>
  <c r="E2872" i="12"/>
  <c r="E2873" i="12"/>
  <c r="E2874" i="12"/>
  <c r="E2875" i="12"/>
  <c r="E2876" i="12"/>
  <c r="E2877" i="12"/>
  <c r="E2878" i="12"/>
  <c r="E2879" i="12"/>
  <c r="E2880" i="12"/>
  <c r="E2881" i="12"/>
  <c r="E2882" i="12"/>
  <c r="E2883" i="12"/>
  <c r="E2884" i="12"/>
  <c r="E2885" i="12"/>
  <c r="E2886" i="12"/>
  <c r="E2887" i="12"/>
  <c r="E2888" i="12"/>
  <c r="E2889" i="12"/>
  <c r="E2890" i="12"/>
  <c r="E2891" i="12"/>
  <c r="E2892" i="12"/>
  <c r="E2893" i="12"/>
  <c r="E2894" i="12"/>
  <c r="E2895" i="12"/>
  <c r="E2896" i="12"/>
  <c r="E2897" i="12"/>
  <c r="E2898" i="12"/>
  <c r="E2899" i="12"/>
  <c r="E2900" i="12"/>
  <c r="E2901" i="12"/>
  <c r="E2902" i="12"/>
  <c r="E2903" i="12"/>
  <c r="E2904" i="12"/>
  <c r="E2905" i="12"/>
  <c r="E2906" i="12"/>
  <c r="E2907" i="12"/>
  <c r="E2908" i="12"/>
  <c r="E2909" i="12"/>
  <c r="E2910" i="12"/>
  <c r="E2911" i="12"/>
  <c r="E2912" i="12"/>
  <c r="E2913" i="12"/>
  <c r="E2914" i="12"/>
  <c r="E2915" i="12"/>
  <c r="E2916" i="12"/>
  <c r="E2917" i="12"/>
  <c r="E2918" i="12"/>
  <c r="E2919" i="12"/>
  <c r="E2920" i="12"/>
  <c r="E2921" i="12"/>
  <c r="E2922" i="12"/>
  <c r="E2923" i="12"/>
  <c r="E2924" i="12"/>
  <c r="E2925" i="12"/>
  <c r="E2926" i="12"/>
  <c r="E2927" i="12"/>
  <c r="E2928" i="12"/>
  <c r="E2929" i="12"/>
  <c r="E2930" i="12"/>
  <c r="E2931" i="12"/>
  <c r="E2932" i="12"/>
  <c r="E2933" i="12"/>
  <c r="E2934" i="12"/>
  <c r="E2935" i="12"/>
  <c r="E2936" i="12"/>
  <c r="E2937" i="12"/>
  <c r="E2938" i="12"/>
  <c r="E2939" i="12"/>
  <c r="E2940" i="12"/>
  <c r="E2941" i="12"/>
  <c r="E2942" i="12"/>
  <c r="E2943" i="12"/>
  <c r="E2944" i="12"/>
  <c r="E2945" i="12"/>
  <c r="E2946" i="12"/>
  <c r="E2947" i="12"/>
  <c r="E2948" i="12"/>
  <c r="E2949" i="12"/>
  <c r="E2950" i="12"/>
  <c r="E2951" i="12"/>
  <c r="E2952" i="12"/>
  <c r="E2953" i="12"/>
  <c r="E2954" i="12"/>
  <c r="E2955" i="12"/>
  <c r="E2956" i="12"/>
  <c r="E2957" i="12"/>
  <c r="E2958" i="12"/>
  <c r="E2959" i="12"/>
  <c r="E2960" i="12"/>
  <c r="E2961" i="12"/>
  <c r="E2962" i="12"/>
  <c r="E2963" i="12"/>
  <c r="E2964" i="12"/>
  <c r="E2965" i="12"/>
  <c r="E2966" i="12"/>
  <c r="E2967" i="12"/>
  <c r="E2968" i="12"/>
  <c r="E2969" i="12"/>
  <c r="E2970" i="12"/>
  <c r="E2971" i="12"/>
  <c r="E2972" i="12"/>
  <c r="E2973" i="12"/>
  <c r="E2974" i="12"/>
  <c r="E2975" i="12"/>
  <c r="E2976" i="12"/>
  <c r="E2977" i="12"/>
  <c r="E2978" i="12"/>
  <c r="E2979" i="12"/>
  <c r="E2980" i="12"/>
  <c r="E2981" i="12"/>
  <c r="E2982" i="12"/>
  <c r="E2983" i="12"/>
  <c r="E2984" i="12"/>
  <c r="E2985" i="12"/>
  <c r="E2986" i="12"/>
  <c r="E2987" i="12"/>
  <c r="E2988" i="12"/>
  <c r="E2989" i="12"/>
  <c r="E2990" i="12"/>
  <c r="E2991" i="12"/>
  <c r="E2992" i="12"/>
  <c r="E2993" i="12"/>
  <c r="E2994" i="12"/>
  <c r="E2995" i="12"/>
  <c r="E2996" i="12"/>
  <c r="E2997" i="12"/>
  <c r="E2998" i="12"/>
  <c r="E2999" i="12"/>
  <c r="E3000" i="12"/>
  <c r="E3001" i="12"/>
  <c r="E3002" i="12"/>
  <c r="E3003" i="12"/>
  <c r="E3004" i="12"/>
  <c r="E3005" i="12"/>
  <c r="E3006" i="12"/>
  <c r="E3007" i="12"/>
  <c r="E3008" i="12"/>
  <c r="E3009" i="12"/>
  <c r="E3010" i="12"/>
  <c r="E3011" i="12"/>
  <c r="E3012" i="12"/>
  <c r="E3013" i="12"/>
  <c r="E3014" i="12"/>
  <c r="E3015" i="12"/>
  <c r="E3016" i="12"/>
  <c r="E3017" i="12"/>
  <c r="E3018" i="12"/>
  <c r="E3019" i="12"/>
  <c r="E3020" i="12"/>
  <c r="E3021" i="12"/>
  <c r="E3022" i="12"/>
  <c r="E3023" i="12"/>
  <c r="E3024" i="12"/>
  <c r="E3025" i="12"/>
  <c r="E3026" i="12"/>
  <c r="E3027" i="12"/>
  <c r="E3028" i="12"/>
  <c r="E3029" i="12"/>
  <c r="E3030" i="12"/>
  <c r="E3031" i="12"/>
  <c r="E3032" i="12"/>
  <c r="E3033" i="12"/>
  <c r="E3034" i="12"/>
  <c r="E3035" i="12"/>
  <c r="E3036" i="12"/>
  <c r="E3037" i="12"/>
  <c r="E3038" i="12"/>
  <c r="E3039" i="12"/>
  <c r="E3040" i="12"/>
  <c r="E3041" i="12"/>
  <c r="E3042" i="12"/>
  <c r="E3043" i="12"/>
  <c r="E3044" i="12"/>
  <c r="E3045" i="12"/>
  <c r="E3046" i="12"/>
  <c r="E3047" i="12"/>
  <c r="E3048" i="12"/>
  <c r="E3049" i="12"/>
  <c r="E3050" i="12"/>
  <c r="E3051" i="12"/>
  <c r="E3052" i="12"/>
  <c r="E3053" i="12"/>
  <c r="E3054" i="12"/>
  <c r="E3055" i="12"/>
  <c r="E3056" i="12"/>
  <c r="E3057" i="12"/>
  <c r="E3058" i="12"/>
  <c r="E3059" i="12"/>
  <c r="E3060" i="12"/>
  <c r="E3061" i="12"/>
  <c r="E3062" i="12"/>
  <c r="E3063" i="12"/>
  <c r="E3064" i="12"/>
  <c r="E3065" i="12"/>
  <c r="E3066" i="12"/>
  <c r="E3067" i="12"/>
  <c r="E3068" i="12"/>
  <c r="E3069" i="12"/>
  <c r="E3070" i="12"/>
  <c r="E3071" i="12"/>
  <c r="E3072" i="12"/>
  <c r="E3073" i="12"/>
  <c r="E3074" i="12"/>
  <c r="E3075" i="12"/>
  <c r="E3076" i="12"/>
  <c r="E3077" i="12"/>
  <c r="E3078" i="12"/>
  <c r="E3079" i="12"/>
  <c r="E3080" i="12"/>
  <c r="E3081" i="12"/>
  <c r="E3082" i="12"/>
  <c r="E3083" i="12"/>
  <c r="E3084" i="12"/>
  <c r="E3085" i="12"/>
  <c r="E3086" i="12"/>
  <c r="E3087" i="12"/>
  <c r="E3088" i="12"/>
  <c r="E3089" i="12"/>
  <c r="E3090" i="12"/>
  <c r="E3091" i="12"/>
  <c r="E3092" i="12"/>
  <c r="E3093" i="12"/>
  <c r="E3094" i="12"/>
  <c r="E3095" i="12"/>
  <c r="E3096" i="12"/>
  <c r="E3097" i="12"/>
  <c r="E3098" i="12"/>
  <c r="E3099" i="12"/>
  <c r="E3100" i="12"/>
  <c r="E3101" i="12"/>
  <c r="E3102" i="12"/>
  <c r="E3103" i="12"/>
  <c r="E3104" i="12"/>
  <c r="E3105" i="12"/>
  <c r="E3106" i="12"/>
  <c r="E3107" i="12"/>
  <c r="E3108" i="12"/>
  <c r="E3109" i="12"/>
  <c r="E3110" i="12"/>
  <c r="E3111" i="12"/>
  <c r="E3112" i="12"/>
  <c r="E3113" i="12"/>
  <c r="E3114" i="12"/>
  <c r="E3115" i="12"/>
  <c r="E3116" i="12"/>
  <c r="E3117" i="12"/>
  <c r="E3118" i="12"/>
  <c r="E3119" i="12"/>
  <c r="E3120" i="12"/>
  <c r="E3121" i="12"/>
  <c r="E3122" i="12"/>
  <c r="E3123" i="12"/>
  <c r="E3124" i="12"/>
  <c r="E3125" i="12"/>
  <c r="E3126" i="12"/>
  <c r="E3127" i="12"/>
  <c r="E3128" i="12"/>
  <c r="E3129" i="12"/>
  <c r="E3130" i="12"/>
  <c r="E3131" i="12"/>
  <c r="E3132" i="12"/>
  <c r="E3133" i="12"/>
  <c r="E3134" i="12"/>
  <c r="E3135" i="12"/>
  <c r="E3136" i="12"/>
  <c r="E3137" i="12"/>
  <c r="E3138" i="12"/>
  <c r="E3139" i="12"/>
  <c r="E3140" i="12"/>
  <c r="E3141" i="12"/>
  <c r="E3142" i="12"/>
  <c r="E3143" i="12"/>
  <c r="E3144" i="12"/>
  <c r="E3145" i="12"/>
  <c r="E3146" i="12"/>
  <c r="E3147" i="12"/>
  <c r="E3148" i="12"/>
  <c r="E3149" i="12"/>
  <c r="E3150" i="12"/>
  <c r="E3151" i="12"/>
  <c r="E3152" i="12"/>
  <c r="E3153" i="12"/>
  <c r="E3154" i="12"/>
  <c r="E3155" i="12"/>
  <c r="E3156" i="12"/>
  <c r="E3157" i="12"/>
  <c r="E3158" i="12"/>
  <c r="E3159" i="12"/>
  <c r="E3160" i="12"/>
  <c r="E3161" i="12"/>
  <c r="E3162" i="12"/>
  <c r="E3163" i="12"/>
  <c r="E3164" i="12"/>
  <c r="E3165" i="12"/>
  <c r="E3166" i="12"/>
  <c r="E3167" i="12"/>
  <c r="E3168" i="12"/>
  <c r="E3169" i="12"/>
  <c r="E3170" i="12"/>
  <c r="E3171" i="12"/>
  <c r="E3172" i="12"/>
  <c r="E3173" i="12"/>
  <c r="E3174" i="12"/>
  <c r="E3175" i="12"/>
  <c r="E3176" i="12"/>
  <c r="E3177" i="12"/>
  <c r="E3178" i="12"/>
  <c r="E3179" i="12"/>
  <c r="E3180" i="12"/>
  <c r="E3181" i="12"/>
  <c r="E3182" i="12"/>
  <c r="E3183" i="12"/>
  <c r="E3184" i="12"/>
  <c r="E3185" i="12"/>
  <c r="E3186" i="12"/>
  <c r="E3187" i="12"/>
  <c r="E3188" i="12"/>
  <c r="E3189" i="12"/>
  <c r="E3190" i="12"/>
  <c r="E3191" i="12"/>
  <c r="E3192" i="12"/>
  <c r="E3193" i="12"/>
  <c r="E3194" i="12"/>
  <c r="E3195" i="12"/>
  <c r="E3196" i="12"/>
  <c r="E3197" i="12"/>
  <c r="E3198" i="12"/>
  <c r="E3199" i="12"/>
  <c r="E3200" i="12"/>
  <c r="E3201" i="12"/>
  <c r="E3202" i="12"/>
  <c r="E3203" i="12"/>
  <c r="E3204" i="12"/>
  <c r="E3205" i="12"/>
  <c r="E3206" i="12"/>
  <c r="E3207" i="12"/>
  <c r="E3208" i="12"/>
  <c r="E3209" i="12"/>
  <c r="E3210" i="12"/>
  <c r="E3211" i="12"/>
  <c r="E3212" i="12"/>
  <c r="E3213" i="12"/>
  <c r="E3214" i="12"/>
  <c r="E3215" i="12"/>
  <c r="E3216" i="12"/>
  <c r="E3217" i="12"/>
  <c r="E3218" i="12"/>
  <c r="E3219" i="12"/>
  <c r="E3220" i="12"/>
  <c r="E3221" i="12"/>
  <c r="E3222" i="12"/>
  <c r="E3223" i="12"/>
  <c r="E3224" i="12"/>
  <c r="E3225" i="12"/>
  <c r="E3226" i="12"/>
  <c r="E3227" i="12"/>
  <c r="E3228" i="12"/>
  <c r="E3229" i="12"/>
  <c r="E3230" i="12"/>
  <c r="E3231" i="12"/>
  <c r="E3232" i="12"/>
  <c r="E3233" i="12"/>
  <c r="E3234" i="12"/>
  <c r="E3235" i="12"/>
  <c r="E3236" i="12"/>
  <c r="E3237" i="12"/>
  <c r="E3238" i="12"/>
  <c r="E3239" i="12"/>
  <c r="E3240" i="12"/>
  <c r="E3241" i="12"/>
  <c r="E3242" i="12"/>
  <c r="E3243" i="12"/>
  <c r="E3244" i="12"/>
  <c r="E3245" i="12"/>
  <c r="E3246" i="12"/>
  <c r="E3247" i="12"/>
  <c r="E3248" i="12"/>
  <c r="E3249" i="12"/>
  <c r="E3250" i="12"/>
  <c r="E3251" i="12"/>
  <c r="E3252" i="12"/>
  <c r="E3253" i="12"/>
  <c r="E3254" i="12"/>
  <c r="E3255" i="12"/>
  <c r="E3256" i="12"/>
  <c r="E3257" i="12"/>
  <c r="E3258" i="12"/>
  <c r="E3259" i="12"/>
  <c r="E3260" i="12"/>
  <c r="E3261" i="12"/>
  <c r="E3262" i="12"/>
  <c r="E3263" i="12"/>
  <c r="E3264" i="12"/>
  <c r="E3265" i="12"/>
  <c r="E3266" i="12"/>
  <c r="E3267" i="12"/>
  <c r="E3268" i="12"/>
  <c r="E3269" i="12"/>
  <c r="E3270" i="12"/>
  <c r="E3271" i="12"/>
  <c r="E3272" i="12"/>
  <c r="E3273" i="12"/>
  <c r="E3274" i="12"/>
  <c r="E3275" i="12"/>
  <c r="E3276" i="12"/>
  <c r="E3277" i="12"/>
  <c r="E3278" i="12"/>
  <c r="E3279" i="12"/>
  <c r="E3280" i="12"/>
  <c r="E3281" i="12"/>
  <c r="E3282" i="12"/>
  <c r="E3283" i="12"/>
  <c r="E3284" i="12"/>
  <c r="E3285" i="12"/>
  <c r="E3286" i="12"/>
  <c r="E3287" i="12"/>
  <c r="E3288" i="12"/>
  <c r="E3289" i="12"/>
  <c r="E3290" i="12"/>
  <c r="E3291" i="12"/>
  <c r="E3292" i="12"/>
  <c r="E3293" i="12"/>
  <c r="E3294" i="12"/>
  <c r="E3295" i="12"/>
  <c r="E3296" i="12"/>
  <c r="E3297" i="12"/>
  <c r="E3298" i="12"/>
  <c r="E3299" i="12"/>
  <c r="E3300" i="12"/>
  <c r="E3301" i="12"/>
  <c r="E3302" i="12"/>
  <c r="E3303" i="12"/>
  <c r="E3304" i="12"/>
  <c r="E3305" i="12"/>
  <c r="E3306" i="12"/>
  <c r="E3307" i="12"/>
  <c r="E3308" i="12"/>
  <c r="E3309" i="12"/>
  <c r="E3310" i="12"/>
  <c r="E3311" i="12"/>
  <c r="E3312" i="12"/>
  <c r="E3313" i="12"/>
  <c r="E3314" i="12"/>
  <c r="E3315" i="12"/>
  <c r="E3316" i="12"/>
  <c r="E3317" i="12"/>
  <c r="E3318" i="12"/>
  <c r="E3319" i="12"/>
  <c r="E3320" i="12"/>
  <c r="E3321" i="12"/>
  <c r="E3322" i="12"/>
  <c r="E3323" i="12"/>
  <c r="E3324" i="12"/>
  <c r="E3325" i="12"/>
  <c r="E3326" i="12"/>
  <c r="E3327" i="12"/>
  <c r="E3328" i="12"/>
  <c r="E3329" i="12"/>
  <c r="E3330" i="12"/>
  <c r="E3331" i="12"/>
  <c r="E3332" i="12"/>
  <c r="E3333" i="12"/>
  <c r="E3334" i="12"/>
  <c r="E3335" i="12"/>
  <c r="E3336" i="12"/>
  <c r="E3337" i="12"/>
  <c r="E3338" i="12"/>
  <c r="E3339" i="12"/>
  <c r="E3340" i="12"/>
  <c r="E3341" i="12"/>
  <c r="E3342" i="12"/>
  <c r="E3343" i="12"/>
  <c r="E3344" i="12"/>
  <c r="E3345" i="12"/>
  <c r="E3346" i="12"/>
  <c r="E3347" i="12"/>
  <c r="E3348" i="12"/>
  <c r="E3349" i="12"/>
  <c r="E3350" i="12"/>
  <c r="E3351" i="12"/>
  <c r="E3352" i="12"/>
  <c r="E3353" i="12"/>
  <c r="E3354" i="12"/>
  <c r="E3355" i="12"/>
  <c r="E3356" i="12"/>
  <c r="E3357" i="12"/>
  <c r="E3358" i="12"/>
  <c r="E3359" i="12"/>
  <c r="E3360" i="12"/>
  <c r="E3361" i="12"/>
  <c r="E3362" i="12"/>
  <c r="E3363" i="12"/>
  <c r="E3364" i="12"/>
  <c r="E3365" i="12"/>
  <c r="E3366" i="12"/>
  <c r="E3367" i="12"/>
  <c r="E3368" i="12"/>
  <c r="E3369" i="12"/>
  <c r="E3370" i="12"/>
  <c r="E3371" i="12"/>
  <c r="E3372" i="12"/>
  <c r="E3373" i="12"/>
  <c r="E3374" i="12"/>
  <c r="E3375" i="12"/>
  <c r="E3376" i="12"/>
  <c r="E3377" i="12"/>
  <c r="E3378" i="12"/>
  <c r="E3379" i="12"/>
  <c r="E3380" i="12"/>
  <c r="E3381" i="12"/>
  <c r="E3382" i="12"/>
  <c r="E3383" i="12"/>
  <c r="E3384" i="12"/>
  <c r="E3385" i="12"/>
  <c r="E3386" i="12"/>
  <c r="E3387" i="12"/>
  <c r="E3388" i="12"/>
  <c r="E3389" i="12"/>
  <c r="E3390" i="12"/>
  <c r="E3391" i="12"/>
  <c r="E3392" i="12"/>
  <c r="E3393" i="12"/>
  <c r="E3394" i="12"/>
  <c r="E3395" i="12"/>
  <c r="E3396" i="12"/>
  <c r="E3397" i="12"/>
  <c r="E3398" i="12"/>
  <c r="E3399" i="12"/>
  <c r="E3400" i="12"/>
  <c r="E3401" i="12"/>
  <c r="E3402" i="12"/>
  <c r="E3403" i="12"/>
  <c r="E3404" i="12"/>
  <c r="E3405" i="12"/>
  <c r="E3406" i="12"/>
  <c r="E3407" i="12"/>
  <c r="E3408" i="12"/>
  <c r="E3409" i="12"/>
  <c r="E3410" i="12"/>
  <c r="E3411" i="12"/>
  <c r="E3412" i="12"/>
  <c r="E3413" i="12"/>
  <c r="E3414" i="12"/>
  <c r="E3415" i="12"/>
  <c r="E3416" i="12"/>
  <c r="E3417" i="12"/>
  <c r="E3418" i="12"/>
  <c r="E3419" i="12"/>
  <c r="E3420" i="12"/>
  <c r="E3421" i="12"/>
  <c r="E3422" i="12"/>
  <c r="E3423" i="12"/>
  <c r="E3424" i="12"/>
  <c r="E3425" i="12"/>
  <c r="E3426" i="12"/>
  <c r="E3427" i="12"/>
  <c r="E3428" i="12"/>
  <c r="E3429" i="12"/>
  <c r="E3430" i="12"/>
  <c r="E3431" i="12"/>
  <c r="E3432" i="12"/>
  <c r="E3433" i="12"/>
  <c r="E3434" i="12"/>
  <c r="E3435" i="12"/>
  <c r="E3436" i="12"/>
  <c r="E3437" i="12"/>
  <c r="E3438" i="12"/>
  <c r="E3439" i="12"/>
  <c r="E3440" i="12"/>
  <c r="E3441" i="12"/>
  <c r="E3442" i="12"/>
  <c r="E3443" i="12"/>
  <c r="E3444" i="12"/>
  <c r="E3445" i="12"/>
  <c r="E3446" i="12"/>
  <c r="E3447" i="12"/>
  <c r="E3448" i="12"/>
  <c r="E3449" i="12"/>
  <c r="E3450" i="12"/>
  <c r="E3451" i="12"/>
  <c r="E3452" i="12"/>
  <c r="E3453" i="12"/>
  <c r="E3454" i="12"/>
  <c r="E3455" i="12"/>
  <c r="E3456" i="12"/>
  <c r="E3457" i="12"/>
  <c r="E3458" i="12"/>
  <c r="E3459" i="12"/>
  <c r="E3460" i="12"/>
  <c r="E3461" i="12"/>
  <c r="E3462" i="12"/>
  <c r="E3463" i="12"/>
  <c r="E3464" i="12"/>
  <c r="E3465" i="12"/>
  <c r="E3466" i="12"/>
  <c r="E3467" i="12"/>
  <c r="E3468" i="12"/>
  <c r="E3469" i="12"/>
  <c r="E3470" i="12"/>
  <c r="E3471" i="12"/>
  <c r="E3472" i="12"/>
  <c r="E3473" i="12"/>
  <c r="E3474" i="12"/>
  <c r="E3475" i="12"/>
  <c r="E3476" i="12"/>
  <c r="E3477" i="12"/>
  <c r="E3478" i="12"/>
  <c r="E3479" i="12"/>
  <c r="E3480" i="12"/>
  <c r="E3481" i="12"/>
  <c r="E3482" i="12"/>
  <c r="E3483" i="12"/>
  <c r="E3484" i="12"/>
  <c r="E3485" i="12"/>
  <c r="E3486" i="12"/>
  <c r="E3487" i="12"/>
  <c r="E3488" i="12"/>
  <c r="E3489" i="12"/>
  <c r="E3490" i="12"/>
  <c r="E3491" i="12"/>
  <c r="E3492" i="12"/>
  <c r="E3493" i="12"/>
  <c r="E3494" i="12"/>
  <c r="E3495" i="12"/>
  <c r="E3496" i="12"/>
  <c r="E3497" i="12"/>
  <c r="E3498" i="12"/>
  <c r="E3499" i="12"/>
  <c r="E3500" i="12"/>
  <c r="E3501" i="12"/>
  <c r="E3502" i="12"/>
  <c r="E3503" i="12"/>
  <c r="E3504" i="12"/>
  <c r="E3505" i="12"/>
  <c r="E3506" i="12"/>
  <c r="E3507" i="12"/>
  <c r="E3508" i="12"/>
  <c r="E3509" i="12"/>
  <c r="E3510" i="12"/>
  <c r="E3511" i="12"/>
  <c r="E3512" i="12"/>
  <c r="E3513" i="12"/>
  <c r="E3514" i="12"/>
  <c r="E3515" i="12"/>
  <c r="E3516" i="12"/>
  <c r="E3517" i="12"/>
  <c r="E3518" i="12"/>
  <c r="E3519" i="12"/>
  <c r="E3520" i="12"/>
  <c r="E3521" i="12"/>
  <c r="E3522" i="12"/>
  <c r="E3523" i="12"/>
  <c r="E3524" i="12"/>
  <c r="E3525" i="12"/>
  <c r="E3526" i="12"/>
  <c r="E3527" i="12"/>
  <c r="E3528" i="12"/>
  <c r="E3529" i="12"/>
  <c r="E3530" i="12"/>
  <c r="E3531" i="12"/>
  <c r="E3532" i="12"/>
  <c r="E3533" i="12"/>
  <c r="E3534" i="12"/>
  <c r="E3535" i="12"/>
  <c r="E3536" i="12"/>
  <c r="E3537" i="12"/>
  <c r="E3538" i="12"/>
  <c r="E3539" i="12"/>
  <c r="E3540" i="12"/>
  <c r="E3541" i="12"/>
  <c r="E3542" i="12"/>
  <c r="E3543" i="12"/>
  <c r="E3544" i="12"/>
  <c r="E3545" i="12"/>
  <c r="E3546" i="12"/>
  <c r="E3547" i="12"/>
  <c r="E3548" i="12"/>
  <c r="E3549" i="12"/>
  <c r="E3550" i="12"/>
  <c r="E3551" i="12"/>
  <c r="E3552" i="12"/>
  <c r="E3553" i="12"/>
  <c r="E3554" i="12"/>
  <c r="E3555" i="12"/>
  <c r="E3556" i="12"/>
  <c r="E3557" i="12"/>
  <c r="E3558" i="12"/>
  <c r="E3559" i="12"/>
  <c r="E3560" i="12"/>
  <c r="E3561" i="12"/>
  <c r="E3562" i="12"/>
  <c r="E3563" i="12"/>
  <c r="E3564" i="12"/>
  <c r="E3565" i="12"/>
  <c r="E3566" i="12"/>
  <c r="E3567" i="12"/>
  <c r="E3568" i="12"/>
  <c r="E3569" i="12"/>
  <c r="E3570" i="12"/>
  <c r="E3571" i="12"/>
  <c r="E3572" i="12"/>
  <c r="E3573" i="12"/>
  <c r="E3574" i="12"/>
  <c r="E3575" i="12"/>
  <c r="E3576" i="12"/>
  <c r="E3577" i="12"/>
  <c r="E3578" i="12"/>
  <c r="E3579" i="12"/>
  <c r="E3580" i="12"/>
  <c r="E3581" i="12"/>
  <c r="E3582" i="12"/>
  <c r="E3583" i="12"/>
  <c r="E3584" i="12"/>
  <c r="E3585" i="12"/>
  <c r="E3586" i="12"/>
  <c r="E3587" i="12"/>
  <c r="E3588" i="12"/>
  <c r="E3589" i="12"/>
  <c r="E3590" i="12"/>
  <c r="E3591" i="12"/>
  <c r="E3592" i="12"/>
  <c r="E3593" i="12"/>
  <c r="E3594" i="12"/>
  <c r="E3595" i="12"/>
  <c r="E3596" i="12"/>
  <c r="E3597" i="12"/>
  <c r="E3598" i="12"/>
  <c r="E3599" i="12"/>
  <c r="E3600" i="12"/>
  <c r="E3601" i="12"/>
  <c r="E3602" i="12"/>
  <c r="E3603" i="12"/>
  <c r="E3604" i="12"/>
  <c r="E3605" i="12"/>
  <c r="E3606" i="12"/>
  <c r="E3607" i="12"/>
  <c r="E3608" i="12"/>
  <c r="E3609" i="12"/>
  <c r="E3610" i="12"/>
  <c r="E3611" i="12"/>
  <c r="E3612" i="12"/>
  <c r="E3613" i="12"/>
  <c r="E3614" i="12"/>
  <c r="E3615" i="12"/>
  <c r="E3616" i="12"/>
  <c r="E3617" i="12"/>
  <c r="E3618" i="12"/>
  <c r="E3619" i="12"/>
  <c r="E3620" i="12"/>
  <c r="E3621" i="12"/>
  <c r="E3622" i="12"/>
  <c r="E3623" i="12"/>
  <c r="E3624" i="12"/>
  <c r="E3625" i="12"/>
  <c r="E3626" i="12"/>
  <c r="E3627" i="12"/>
  <c r="E3628" i="12"/>
  <c r="E3629" i="12"/>
  <c r="E3630" i="12"/>
  <c r="E3631" i="12"/>
  <c r="E3632" i="12"/>
  <c r="E3633" i="12"/>
  <c r="E3634" i="12"/>
  <c r="E3635" i="12"/>
  <c r="E3636" i="12"/>
  <c r="E3637" i="12"/>
  <c r="E3638" i="12"/>
  <c r="E3639" i="12"/>
  <c r="E3640" i="12"/>
  <c r="E3641" i="12"/>
  <c r="E3642" i="12"/>
  <c r="E3643" i="12"/>
  <c r="E3644" i="12"/>
  <c r="E3645" i="12"/>
  <c r="E3646" i="12"/>
  <c r="E3647" i="12"/>
  <c r="E3648" i="12"/>
  <c r="E3649" i="12"/>
  <c r="E3650" i="12"/>
  <c r="E3651" i="12"/>
  <c r="E3652" i="12"/>
  <c r="E3653" i="12"/>
  <c r="E3654" i="12"/>
  <c r="E3655" i="12"/>
  <c r="E3656" i="12"/>
  <c r="E3657" i="12"/>
  <c r="E3658" i="12"/>
  <c r="E3659" i="12"/>
  <c r="E3660" i="12"/>
  <c r="E3661" i="12"/>
  <c r="E3662" i="12"/>
  <c r="E3663" i="12"/>
  <c r="E3664" i="12"/>
  <c r="E3665" i="12"/>
  <c r="E3666" i="12"/>
  <c r="E3667" i="12"/>
  <c r="E3668" i="12"/>
  <c r="E3669" i="12"/>
  <c r="E3670" i="12"/>
  <c r="E3671" i="12"/>
  <c r="E3672" i="12"/>
  <c r="E3673" i="12"/>
  <c r="E3674" i="12"/>
  <c r="E3675" i="12"/>
  <c r="E3676" i="12"/>
  <c r="E3677" i="12"/>
  <c r="E3678" i="12"/>
  <c r="E3679" i="12"/>
  <c r="E3680" i="12"/>
  <c r="E3681" i="12"/>
  <c r="E3682" i="12"/>
  <c r="E3683" i="12"/>
  <c r="E3684" i="12"/>
  <c r="E3685" i="12"/>
  <c r="E3686" i="12"/>
  <c r="E3687" i="12"/>
  <c r="E3688" i="12"/>
  <c r="E3689" i="12"/>
  <c r="E3690" i="12"/>
  <c r="E3691" i="12"/>
  <c r="E3692" i="12"/>
  <c r="E3693" i="12"/>
  <c r="E3694" i="12"/>
  <c r="E3695" i="12"/>
  <c r="E3696" i="12"/>
  <c r="E3697" i="12"/>
  <c r="E3698" i="12"/>
  <c r="E3699" i="12"/>
  <c r="E3700" i="12"/>
  <c r="E3701" i="12"/>
  <c r="E3702" i="12"/>
  <c r="E3703" i="12"/>
  <c r="E3704" i="12"/>
  <c r="E3705" i="12"/>
  <c r="E3706" i="12"/>
  <c r="E3707" i="12"/>
  <c r="E3708" i="12"/>
  <c r="E3709" i="12"/>
  <c r="E3710" i="12"/>
  <c r="E3711" i="12"/>
  <c r="E3712" i="12"/>
  <c r="E3713" i="12"/>
  <c r="E3714" i="12"/>
  <c r="E3715" i="12"/>
  <c r="E3716" i="12"/>
  <c r="E3717" i="12"/>
  <c r="E3718" i="12"/>
  <c r="E3719" i="12"/>
  <c r="E3720" i="12"/>
  <c r="E3721" i="12"/>
  <c r="E3722" i="12"/>
  <c r="E3723" i="12"/>
  <c r="E3724" i="12"/>
  <c r="E3725" i="12"/>
  <c r="E3726" i="12"/>
  <c r="E3727" i="12"/>
  <c r="E3728" i="12"/>
  <c r="E3729" i="12"/>
  <c r="E3730" i="12"/>
  <c r="E3731" i="12"/>
  <c r="E3732" i="12"/>
  <c r="E3733" i="12"/>
  <c r="E3734" i="12"/>
  <c r="E3735" i="12"/>
  <c r="E3736" i="12"/>
  <c r="E3737" i="12"/>
  <c r="E3738" i="12"/>
  <c r="E3739" i="12"/>
  <c r="E3740" i="12"/>
  <c r="E3741" i="12"/>
  <c r="E3742" i="12"/>
  <c r="E3743" i="12"/>
  <c r="E3744" i="12"/>
  <c r="E3745" i="12"/>
  <c r="E3746" i="12"/>
  <c r="E3747" i="12"/>
  <c r="E3748" i="12"/>
  <c r="E3749" i="12"/>
  <c r="E3750" i="12"/>
  <c r="E3751" i="12"/>
  <c r="E3752" i="12"/>
  <c r="E3753" i="12"/>
  <c r="E3754" i="12"/>
  <c r="E3755" i="12"/>
  <c r="E3756" i="12"/>
  <c r="E3757" i="12"/>
  <c r="E3758" i="12"/>
  <c r="E3759" i="12"/>
  <c r="E3760" i="12"/>
  <c r="E3761" i="12"/>
  <c r="E3762" i="12"/>
  <c r="E3763" i="12"/>
  <c r="E3764" i="12"/>
  <c r="E3765" i="12"/>
  <c r="E3766" i="12"/>
  <c r="E3767" i="12"/>
  <c r="E3768" i="12"/>
  <c r="E3769" i="12"/>
  <c r="E3770" i="12"/>
  <c r="E3771" i="12"/>
  <c r="E3772" i="12"/>
  <c r="E3773" i="12"/>
  <c r="E3774" i="12"/>
  <c r="E3775" i="12"/>
  <c r="E3776" i="12"/>
  <c r="E3777" i="12"/>
  <c r="E3778" i="12"/>
  <c r="E3779" i="12"/>
  <c r="E3780" i="12"/>
  <c r="E3781" i="12"/>
  <c r="E3782" i="12"/>
  <c r="E3783" i="12"/>
  <c r="E3784" i="12"/>
  <c r="E3785" i="12"/>
  <c r="E3786" i="12"/>
  <c r="E3787" i="12"/>
  <c r="E3788" i="12"/>
  <c r="E3789" i="12"/>
  <c r="E3790" i="12"/>
  <c r="E3791" i="12"/>
  <c r="E3792" i="12"/>
  <c r="E3793" i="12"/>
  <c r="E3794" i="12"/>
  <c r="E3795" i="12"/>
  <c r="E3796" i="12"/>
  <c r="E3797" i="12"/>
  <c r="E3798" i="12"/>
  <c r="E3799" i="12"/>
  <c r="E3800" i="12"/>
  <c r="E3801" i="12"/>
  <c r="E3802" i="12"/>
  <c r="E3803" i="12"/>
  <c r="E3804" i="12"/>
  <c r="E3805" i="12"/>
  <c r="E3806" i="12"/>
  <c r="E3807" i="12"/>
  <c r="E3808" i="12"/>
  <c r="E3809" i="12"/>
  <c r="E3810" i="12"/>
  <c r="E3811" i="12"/>
  <c r="E3812" i="12"/>
  <c r="E3813" i="12"/>
  <c r="E3814" i="12"/>
  <c r="E3815" i="12"/>
  <c r="E3816" i="12"/>
  <c r="E3817" i="12"/>
  <c r="E3818" i="12"/>
  <c r="E3819" i="12"/>
  <c r="E3820" i="12"/>
  <c r="E3821" i="12"/>
  <c r="E3822" i="12"/>
  <c r="E3823" i="12"/>
  <c r="E3824" i="12"/>
  <c r="E3825" i="12"/>
  <c r="E3826" i="12"/>
  <c r="E3827" i="12"/>
  <c r="E3828" i="12"/>
  <c r="E3829" i="12"/>
  <c r="E3830" i="12"/>
  <c r="E3831" i="12"/>
  <c r="E3832" i="12"/>
  <c r="E3833" i="12"/>
  <c r="E3834" i="12"/>
  <c r="E3835" i="12"/>
  <c r="E3836" i="12"/>
  <c r="E3837" i="12"/>
  <c r="E3838" i="12"/>
  <c r="E3839" i="12"/>
  <c r="E3840" i="12"/>
  <c r="E3841" i="12"/>
  <c r="E3842" i="12"/>
  <c r="E3843" i="12"/>
  <c r="E3844" i="12"/>
  <c r="E3845" i="12"/>
  <c r="E3846" i="12"/>
  <c r="E3847" i="12"/>
  <c r="E3848" i="12"/>
  <c r="E3849" i="12"/>
  <c r="E3850" i="12"/>
  <c r="E3851" i="12"/>
  <c r="E3852" i="12"/>
  <c r="E3853" i="12"/>
  <c r="E3854" i="12"/>
  <c r="E3855" i="12"/>
  <c r="E3856" i="12"/>
  <c r="E3857" i="12"/>
  <c r="E3858" i="12"/>
  <c r="E3859" i="12"/>
  <c r="E3860" i="12"/>
  <c r="E3861" i="12"/>
  <c r="E3862" i="12"/>
  <c r="E3863" i="12"/>
  <c r="E3864" i="12"/>
  <c r="E3865" i="12"/>
  <c r="E3866" i="12"/>
  <c r="E3867" i="12"/>
  <c r="E3868" i="12"/>
  <c r="E3869" i="12"/>
  <c r="E3870" i="12"/>
  <c r="E3871" i="12"/>
  <c r="E3872" i="12"/>
  <c r="E3873" i="12"/>
  <c r="E3874" i="12"/>
  <c r="E3875" i="12"/>
  <c r="E3876" i="12"/>
  <c r="E3877" i="12"/>
  <c r="E3878" i="12"/>
  <c r="E3879" i="12"/>
  <c r="E3880" i="12"/>
  <c r="E3881" i="12"/>
  <c r="E3882" i="12"/>
  <c r="E3883" i="12"/>
  <c r="E3884" i="12"/>
  <c r="E3885" i="12"/>
  <c r="E3886" i="12"/>
  <c r="E3887" i="12"/>
  <c r="E3888" i="12"/>
  <c r="E3889" i="12"/>
  <c r="E3890" i="12"/>
  <c r="E3891" i="12"/>
  <c r="E3892" i="12"/>
  <c r="E3893" i="12"/>
  <c r="E3894" i="12"/>
  <c r="E3895" i="12"/>
  <c r="E3896" i="12"/>
  <c r="E3897" i="12"/>
  <c r="E3898" i="12"/>
  <c r="E3899" i="12"/>
  <c r="E3900" i="12"/>
  <c r="E3901" i="12"/>
  <c r="E3902" i="12"/>
  <c r="E3903" i="12"/>
  <c r="E3904" i="12"/>
  <c r="E3905" i="12"/>
  <c r="E3906" i="12"/>
  <c r="E3907" i="12"/>
  <c r="E3908" i="12"/>
  <c r="E3909" i="12"/>
  <c r="E3910" i="12"/>
  <c r="E3911" i="12"/>
  <c r="E3912" i="12"/>
  <c r="E3913" i="12"/>
  <c r="E3914" i="12"/>
  <c r="E3915" i="12"/>
  <c r="E3916" i="12"/>
  <c r="E3917" i="12"/>
  <c r="E3918" i="12"/>
  <c r="E3919" i="12"/>
  <c r="E3920" i="12"/>
  <c r="E3921" i="12"/>
  <c r="E3922" i="12"/>
  <c r="E3923" i="12"/>
  <c r="E3924" i="12"/>
  <c r="E3925" i="12"/>
  <c r="E3926" i="12"/>
  <c r="E3927" i="12"/>
  <c r="E3928" i="12"/>
  <c r="E3929" i="12"/>
  <c r="E3930" i="12"/>
  <c r="E3931" i="12"/>
  <c r="E3932" i="12"/>
  <c r="E3933" i="12"/>
  <c r="E3934" i="12"/>
  <c r="E3935" i="12"/>
  <c r="E3936" i="12"/>
  <c r="E3937" i="12"/>
  <c r="E3938" i="12"/>
  <c r="E3939" i="12"/>
  <c r="E3940" i="12"/>
  <c r="E3941" i="12"/>
  <c r="E3942" i="12"/>
  <c r="E3943" i="12"/>
  <c r="E3944" i="12"/>
  <c r="E3945" i="12"/>
  <c r="E3946" i="12"/>
  <c r="E3947" i="12"/>
  <c r="E3948" i="12"/>
  <c r="E3949" i="12"/>
  <c r="E3950" i="12"/>
  <c r="E3951" i="12"/>
  <c r="E3952" i="12"/>
  <c r="E3953" i="12"/>
  <c r="E3954" i="12"/>
  <c r="E3955" i="12"/>
  <c r="E3956" i="12"/>
  <c r="E3957" i="12"/>
  <c r="E3958" i="12"/>
  <c r="E3959" i="12"/>
  <c r="E3960" i="12"/>
  <c r="E3961" i="12"/>
  <c r="E3962" i="12"/>
  <c r="E3963" i="12"/>
  <c r="E3964" i="12"/>
  <c r="E3965" i="12"/>
  <c r="E3966" i="12"/>
  <c r="E3967" i="12"/>
  <c r="E3968" i="12"/>
  <c r="E3969" i="12"/>
  <c r="E3970" i="12"/>
  <c r="E3971" i="12"/>
  <c r="E3972" i="12"/>
  <c r="E3973" i="12"/>
  <c r="E3974" i="12"/>
  <c r="E3975" i="12"/>
  <c r="E3976" i="12"/>
  <c r="E3977" i="12"/>
  <c r="E3978" i="12"/>
  <c r="E3979" i="12"/>
  <c r="E3980" i="12"/>
  <c r="E3981" i="12"/>
  <c r="E3982" i="12"/>
  <c r="E3983" i="12"/>
  <c r="E3984" i="12"/>
  <c r="E3985" i="12"/>
  <c r="E3986" i="12"/>
  <c r="E3987" i="12"/>
  <c r="E3988" i="12"/>
  <c r="E3989" i="12"/>
  <c r="E3990" i="12"/>
  <c r="E3991" i="12"/>
  <c r="E3992" i="12"/>
  <c r="E3993" i="12"/>
  <c r="E3994" i="12"/>
  <c r="E3995" i="12"/>
  <c r="E3996" i="12"/>
  <c r="E3997" i="12"/>
  <c r="E3998" i="12"/>
  <c r="E3999" i="12"/>
  <c r="E4000" i="12"/>
  <c r="E4001" i="12"/>
  <c r="E4002" i="12"/>
  <c r="E4003" i="12"/>
  <c r="E4004" i="12"/>
  <c r="E4005" i="12"/>
  <c r="E4006" i="12"/>
  <c r="E4007" i="12"/>
  <c r="E4008" i="12"/>
  <c r="E4009" i="12"/>
  <c r="E4010" i="12"/>
  <c r="E4011" i="12"/>
  <c r="E4012" i="12"/>
  <c r="E4013" i="12"/>
  <c r="E4014" i="12"/>
  <c r="E4015" i="12"/>
  <c r="E4016" i="12"/>
  <c r="E4017" i="12"/>
  <c r="E4018" i="12"/>
  <c r="E4019" i="12"/>
  <c r="E4020" i="12"/>
  <c r="E4021" i="12"/>
  <c r="E4022" i="12"/>
  <c r="E4023" i="12"/>
  <c r="E4024" i="12"/>
  <c r="E4025" i="12"/>
  <c r="E4026" i="12"/>
  <c r="E4027" i="12"/>
  <c r="E4028" i="12"/>
  <c r="E4029" i="12"/>
  <c r="E4030" i="12"/>
  <c r="E4031" i="12"/>
  <c r="E4032" i="12"/>
  <c r="E4033" i="12"/>
  <c r="E4034" i="12"/>
  <c r="E4035" i="12"/>
  <c r="E4036" i="12"/>
  <c r="E4037" i="12"/>
  <c r="E4038" i="12"/>
  <c r="E4039" i="12"/>
  <c r="E4040" i="12"/>
  <c r="E4041" i="12"/>
  <c r="E4042" i="12"/>
  <c r="E4043" i="12"/>
  <c r="E4044" i="12"/>
  <c r="E4045" i="12"/>
  <c r="E4046" i="12"/>
  <c r="E4047" i="12"/>
  <c r="E4048" i="12"/>
  <c r="E4049" i="12"/>
  <c r="E4050" i="12"/>
  <c r="E4051" i="12"/>
  <c r="E4052" i="12"/>
  <c r="E4053" i="12"/>
  <c r="E4054" i="12"/>
  <c r="E4055" i="12"/>
  <c r="E4056" i="12"/>
  <c r="E4057" i="12"/>
  <c r="E4058" i="12"/>
  <c r="E4059" i="12"/>
  <c r="E4060" i="12"/>
  <c r="E4061" i="12"/>
  <c r="E4062" i="12"/>
  <c r="E4063" i="12"/>
  <c r="E4064" i="12"/>
  <c r="E4065" i="12"/>
  <c r="E4066" i="12"/>
  <c r="E4067" i="12"/>
  <c r="E4068" i="12"/>
  <c r="E4069" i="12"/>
  <c r="E4070" i="12"/>
  <c r="E4071" i="12"/>
  <c r="E4072" i="12"/>
  <c r="E4073" i="12"/>
  <c r="E4074" i="12"/>
  <c r="E4075" i="12"/>
  <c r="E4076" i="12"/>
  <c r="E4077" i="12"/>
  <c r="E4078" i="12"/>
  <c r="E4079" i="12"/>
  <c r="E4080" i="12"/>
  <c r="E4081" i="12"/>
  <c r="E4082" i="12"/>
  <c r="E4083" i="12"/>
  <c r="E4084" i="12"/>
  <c r="E4085" i="12"/>
  <c r="E4086" i="12"/>
  <c r="E4087" i="12"/>
  <c r="E4088" i="12"/>
  <c r="E4089" i="12"/>
  <c r="E4090" i="12"/>
  <c r="E4091" i="12"/>
  <c r="E4092" i="12"/>
  <c r="E4093" i="12"/>
  <c r="E4094" i="12"/>
  <c r="E4095" i="12"/>
  <c r="E4096" i="12"/>
  <c r="E4097" i="12"/>
  <c r="E4098" i="12"/>
  <c r="E4099" i="12"/>
  <c r="E4100" i="12"/>
  <c r="E4101" i="12"/>
  <c r="E4102" i="12"/>
  <c r="E4103" i="12"/>
  <c r="E4104" i="12"/>
  <c r="E4105" i="12"/>
  <c r="E4106" i="12"/>
  <c r="E4107" i="12"/>
  <c r="E4108" i="12"/>
  <c r="E4109" i="12"/>
  <c r="E4110" i="12"/>
  <c r="E4111" i="12"/>
  <c r="E4112" i="12"/>
  <c r="E4113" i="12"/>
  <c r="E4114" i="12"/>
  <c r="E4115" i="12"/>
  <c r="E4116" i="12"/>
  <c r="E4117" i="12"/>
  <c r="E4118" i="12"/>
  <c r="E4119" i="12"/>
  <c r="E4120" i="12"/>
  <c r="E4121" i="12"/>
  <c r="E4122" i="12"/>
  <c r="E4123" i="12"/>
  <c r="E4124" i="12"/>
  <c r="E4125" i="12"/>
  <c r="E4126" i="12"/>
  <c r="E4127" i="12"/>
  <c r="E4128" i="12"/>
  <c r="E4129" i="12"/>
  <c r="E4130" i="12"/>
  <c r="E4131" i="12"/>
  <c r="E4132" i="12"/>
  <c r="E4133" i="12"/>
  <c r="E4134" i="12"/>
  <c r="E4135" i="12"/>
  <c r="E4136" i="12"/>
  <c r="E4137" i="12"/>
  <c r="E4138" i="12"/>
  <c r="E4139" i="12"/>
  <c r="E4140" i="12"/>
  <c r="E4141" i="12"/>
  <c r="E4142" i="12"/>
  <c r="E4143" i="12"/>
  <c r="E4144" i="12"/>
  <c r="E4145" i="12"/>
  <c r="E4146" i="12"/>
  <c r="E4147" i="12"/>
  <c r="E4148" i="12"/>
  <c r="E4149" i="12"/>
  <c r="E4150" i="12"/>
  <c r="E4151" i="12"/>
  <c r="E4152" i="12"/>
  <c r="E4153" i="12"/>
  <c r="E4154" i="12"/>
  <c r="E4155" i="12"/>
  <c r="E4156" i="12"/>
  <c r="E4157" i="12"/>
  <c r="E4158" i="12"/>
  <c r="E4159" i="12"/>
  <c r="E4160" i="12"/>
  <c r="E4161" i="12"/>
  <c r="E4162" i="12"/>
  <c r="E4163" i="12"/>
  <c r="E4164" i="12"/>
  <c r="E4165" i="12"/>
  <c r="E4166" i="12"/>
  <c r="E4167" i="12"/>
  <c r="E4168" i="12"/>
  <c r="E4169" i="12"/>
  <c r="E4170" i="12"/>
  <c r="E4171" i="12"/>
  <c r="E4172" i="12"/>
  <c r="E4173" i="12"/>
  <c r="E4174" i="12"/>
  <c r="E4175" i="12"/>
  <c r="E4176" i="12"/>
  <c r="E4177" i="12"/>
  <c r="E4178" i="12"/>
  <c r="E4179" i="12"/>
  <c r="E4180" i="12"/>
  <c r="E4181" i="12"/>
  <c r="E4182" i="12"/>
  <c r="E4183" i="12"/>
  <c r="E4184" i="12"/>
  <c r="E4185" i="12"/>
  <c r="E4186" i="12"/>
  <c r="E4187" i="12"/>
  <c r="E4188" i="12"/>
  <c r="E4189" i="12"/>
  <c r="E4190" i="12"/>
  <c r="E4191" i="12"/>
  <c r="E4192" i="12"/>
  <c r="E4193" i="12"/>
  <c r="E4194" i="12"/>
  <c r="E4195" i="12"/>
  <c r="E4196" i="12"/>
  <c r="E4197" i="12"/>
  <c r="E4198" i="12"/>
  <c r="E4199" i="12"/>
  <c r="E4200" i="12"/>
  <c r="E4201" i="12"/>
  <c r="E4202" i="12"/>
  <c r="E4203" i="12"/>
  <c r="E4204" i="12"/>
  <c r="E4205" i="12"/>
  <c r="E4206" i="12"/>
  <c r="E4207" i="12"/>
  <c r="E4208" i="12"/>
  <c r="E4209" i="12"/>
  <c r="E4210" i="12"/>
  <c r="E4211" i="12"/>
  <c r="E4212" i="12"/>
  <c r="E4213" i="12"/>
  <c r="E4214" i="12"/>
  <c r="E4215" i="12"/>
  <c r="E4216" i="12"/>
  <c r="E4217" i="12"/>
  <c r="E4218" i="12"/>
  <c r="E4219" i="12"/>
  <c r="E4220" i="12"/>
  <c r="E4221" i="12"/>
  <c r="E4222" i="12"/>
  <c r="E4223" i="12"/>
  <c r="E4224" i="12"/>
  <c r="E4225" i="12"/>
  <c r="E4226" i="12"/>
  <c r="E4227" i="12"/>
  <c r="E4228" i="12"/>
  <c r="E4229" i="12"/>
  <c r="E4230" i="12"/>
  <c r="E4231" i="12"/>
  <c r="E4232" i="12"/>
  <c r="E4233" i="12"/>
  <c r="E4234" i="12"/>
  <c r="E4235" i="12"/>
  <c r="E4236" i="12"/>
  <c r="E4237" i="12"/>
  <c r="E4238" i="12"/>
  <c r="E4239" i="12"/>
  <c r="E4240" i="12"/>
  <c r="E4241" i="12"/>
  <c r="E4242" i="12"/>
  <c r="E4243" i="12"/>
  <c r="E4244" i="12"/>
  <c r="E4245" i="12"/>
  <c r="E4246" i="12"/>
  <c r="E4247" i="12"/>
  <c r="E4248" i="12"/>
  <c r="E4249" i="12"/>
  <c r="E4250" i="12"/>
  <c r="E4251" i="12"/>
  <c r="E4252" i="12"/>
  <c r="E4253" i="12"/>
  <c r="E4254" i="12"/>
  <c r="E4255" i="12"/>
  <c r="E4256" i="12"/>
  <c r="E4257" i="12"/>
  <c r="E4258" i="12"/>
  <c r="E4259" i="12"/>
  <c r="E4260" i="12"/>
  <c r="E4261" i="12"/>
  <c r="E4262" i="12"/>
  <c r="E4263" i="12"/>
  <c r="E4264" i="12"/>
  <c r="E4265" i="12"/>
  <c r="E4266" i="12"/>
  <c r="E4267" i="12"/>
  <c r="E4268" i="12"/>
  <c r="E4269" i="12"/>
  <c r="E4270" i="12"/>
  <c r="E4271" i="12"/>
  <c r="E4272" i="12"/>
  <c r="E4273" i="12"/>
  <c r="E4274" i="12"/>
  <c r="E4275" i="12"/>
  <c r="E4276" i="12"/>
  <c r="E4277" i="12"/>
  <c r="E4278" i="12"/>
  <c r="E4279" i="12"/>
  <c r="E4280" i="12"/>
  <c r="E4281" i="12"/>
  <c r="E4282" i="12"/>
  <c r="E4283" i="12"/>
  <c r="E4284" i="12"/>
  <c r="E4285" i="12"/>
  <c r="E4286" i="12"/>
  <c r="E4287" i="12"/>
  <c r="E4288" i="12"/>
  <c r="E4289" i="12"/>
  <c r="E4290" i="12"/>
  <c r="E4291" i="12"/>
  <c r="E4292" i="12"/>
  <c r="E4293" i="12"/>
  <c r="E4294" i="12"/>
  <c r="E4295" i="12"/>
  <c r="E4296" i="12"/>
  <c r="E4297" i="12"/>
  <c r="E4298" i="12"/>
  <c r="E4299" i="12"/>
  <c r="E4300" i="12"/>
  <c r="E4301" i="12"/>
  <c r="E4302" i="12"/>
  <c r="E4303" i="12"/>
  <c r="E4304" i="12"/>
  <c r="E4305" i="12"/>
  <c r="E4306" i="12"/>
  <c r="E4307" i="12"/>
  <c r="E4308" i="12"/>
  <c r="E4309" i="12"/>
  <c r="E4310" i="12"/>
  <c r="E4311" i="12"/>
  <c r="E4312" i="12"/>
  <c r="E4313" i="12"/>
  <c r="E4314" i="12"/>
  <c r="E4315" i="12"/>
  <c r="E4316" i="12"/>
  <c r="E4317" i="12"/>
  <c r="E4318" i="12"/>
  <c r="E4319" i="12"/>
  <c r="E4320" i="12"/>
  <c r="E4321" i="12"/>
  <c r="E4322" i="12"/>
  <c r="E4323" i="12"/>
  <c r="E4324" i="12"/>
  <c r="E4325" i="12"/>
  <c r="E4326" i="12"/>
  <c r="E4327" i="12"/>
  <c r="E4328" i="12"/>
  <c r="E4329" i="12"/>
  <c r="E4330" i="12"/>
  <c r="E4331" i="12"/>
  <c r="E4332" i="12"/>
  <c r="E4333" i="12"/>
  <c r="E4334" i="12"/>
  <c r="E4335" i="12"/>
  <c r="E4336" i="12"/>
  <c r="E4337" i="12"/>
  <c r="E4338" i="12"/>
  <c r="E4339" i="12"/>
  <c r="E4340" i="12"/>
  <c r="E4341" i="12"/>
  <c r="E4342" i="12"/>
  <c r="E4343" i="12"/>
  <c r="E4344" i="12"/>
  <c r="E4345" i="12"/>
  <c r="E4346" i="12"/>
  <c r="E4347" i="12"/>
  <c r="E4348" i="12"/>
  <c r="E4349" i="12"/>
  <c r="E4350" i="12"/>
  <c r="E4351" i="12"/>
  <c r="E4352" i="12"/>
  <c r="E4353" i="12"/>
  <c r="E4354" i="12"/>
  <c r="E4355" i="12"/>
  <c r="E4356" i="12"/>
  <c r="E4357" i="12"/>
  <c r="E4358" i="12"/>
  <c r="E4359" i="12"/>
  <c r="E4360" i="12"/>
  <c r="E4361" i="12"/>
  <c r="E4362" i="12"/>
  <c r="E4363" i="12"/>
  <c r="E4364" i="12"/>
  <c r="E4365" i="12"/>
  <c r="E4366" i="12"/>
  <c r="E4367" i="12"/>
  <c r="E4368" i="12"/>
  <c r="E4369" i="12"/>
  <c r="E4370" i="12"/>
  <c r="E4371" i="12"/>
  <c r="E4372" i="12"/>
  <c r="E4373" i="12"/>
  <c r="E4374" i="12"/>
  <c r="E4375" i="12"/>
  <c r="E4376" i="12"/>
  <c r="E4377" i="12"/>
  <c r="E4378" i="12"/>
  <c r="E4379" i="12"/>
  <c r="E4380" i="12"/>
  <c r="E4381" i="12"/>
  <c r="E4382" i="12"/>
  <c r="E4383" i="12"/>
  <c r="E4384" i="12"/>
  <c r="E4385" i="12"/>
  <c r="E4386" i="12"/>
  <c r="E4387" i="12"/>
  <c r="E4388" i="12"/>
  <c r="E4389" i="12"/>
  <c r="E4390" i="12"/>
  <c r="E4391" i="12"/>
  <c r="E4392" i="12"/>
  <c r="E4393" i="12"/>
  <c r="E4394" i="12"/>
  <c r="E4395" i="12"/>
  <c r="E4396" i="12"/>
  <c r="E4397" i="12"/>
  <c r="E4398" i="12"/>
  <c r="E4399" i="12"/>
  <c r="E4400" i="12"/>
  <c r="E4401" i="12"/>
  <c r="E4402" i="12"/>
  <c r="E4403" i="12"/>
  <c r="E4404" i="12"/>
  <c r="E4405" i="12"/>
  <c r="E4406" i="12"/>
  <c r="E4407" i="12"/>
  <c r="E4408" i="12"/>
  <c r="E4409" i="12"/>
  <c r="E4410" i="12"/>
  <c r="E4411" i="12"/>
  <c r="E4412" i="12"/>
  <c r="E4413" i="12"/>
  <c r="E4414" i="12"/>
  <c r="E4415" i="12"/>
  <c r="E4416" i="12"/>
  <c r="E4417" i="12"/>
  <c r="E4418" i="12"/>
  <c r="E4419" i="12"/>
  <c r="E4420" i="12"/>
  <c r="E4421" i="12"/>
  <c r="E4422" i="12"/>
  <c r="E4423" i="12"/>
  <c r="E4424" i="12"/>
  <c r="E4425" i="12"/>
  <c r="E4426" i="12"/>
  <c r="E4427" i="12"/>
  <c r="E4428" i="12"/>
  <c r="E4429" i="12"/>
  <c r="E4430" i="12"/>
  <c r="E4431" i="12"/>
  <c r="E4432" i="12"/>
  <c r="E4433" i="12"/>
  <c r="E4434" i="12"/>
  <c r="E4435" i="12"/>
  <c r="E4436" i="12"/>
  <c r="E4437" i="12"/>
  <c r="E4438" i="12"/>
  <c r="E4439" i="12"/>
  <c r="E4440" i="12"/>
  <c r="E4441" i="12"/>
  <c r="E4442" i="12"/>
  <c r="E4443" i="12"/>
  <c r="E4444" i="12"/>
  <c r="E4445" i="12"/>
  <c r="E4446" i="12"/>
  <c r="E4447" i="12"/>
  <c r="E4448" i="12"/>
  <c r="E4449" i="12"/>
  <c r="E4450" i="12"/>
  <c r="E4451" i="12"/>
  <c r="E4452" i="12"/>
  <c r="E4453" i="12"/>
  <c r="E4454" i="12"/>
  <c r="E4455" i="12"/>
  <c r="E4456" i="12"/>
  <c r="E4457" i="12"/>
  <c r="E4458" i="12"/>
  <c r="E4459" i="12"/>
  <c r="E4460" i="12"/>
  <c r="E4461" i="12"/>
  <c r="E4462" i="12"/>
  <c r="E4463" i="12"/>
  <c r="E4464" i="12"/>
  <c r="E4465" i="12"/>
  <c r="E4466" i="12"/>
  <c r="E4467" i="12"/>
  <c r="E4468" i="12"/>
  <c r="E4469" i="12"/>
  <c r="E4470" i="12"/>
  <c r="E4471" i="12"/>
  <c r="E4472" i="12"/>
  <c r="E4473" i="12"/>
  <c r="E4474" i="12"/>
  <c r="E4475" i="12"/>
  <c r="E4476" i="12"/>
  <c r="E4477" i="12"/>
  <c r="E4478" i="12"/>
  <c r="E4479" i="12"/>
  <c r="E4480" i="12"/>
  <c r="E4481" i="12"/>
  <c r="E4482" i="12"/>
  <c r="E4483" i="12"/>
  <c r="E4484" i="12"/>
  <c r="E4485" i="12"/>
  <c r="E4486" i="12"/>
  <c r="E4487" i="12"/>
  <c r="E4488" i="12"/>
  <c r="E4489" i="12"/>
  <c r="E4490" i="12"/>
  <c r="E4491" i="12"/>
  <c r="E4492" i="12"/>
  <c r="E4493" i="12"/>
  <c r="E4494" i="12"/>
  <c r="E4495" i="12"/>
  <c r="E4496" i="12"/>
  <c r="E4497" i="12"/>
  <c r="E4498" i="12"/>
  <c r="E4499" i="12"/>
  <c r="E4500" i="12"/>
  <c r="E4501" i="12"/>
  <c r="E4502" i="12"/>
  <c r="E4503" i="12"/>
  <c r="E4504" i="12"/>
  <c r="E4505" i="12"/>
  <c r="E4506" i="12"/>
  <c r="E4507" i="12"/>
  <c r="E4508" i="12"/>
  <c r="E4509" i="12"/>
  <c r="E4510" i="12"/>
  <c r="E4511" i="12"/>
  <c r="E4512" i="12"/>
  <c r="E4513" i="12"/>
  <c r="E4514" i="12"/>
  <c r="E4515" i="12"/>
  <c r="E4516" i="12"/>
  <c r="E4517" i="12"/>
  <c r="E4518" i="12"/>
  <c r="E4519" i="12"/>
  <c r="E4520" i="12"/>
  <c r="E4521" i="12"/>
  <c r="E4522" i="12"/>
  <c r="E4523" i="12"/>
  <c r="E4524" i="12"/>
  <c r="E4525" i="12"/>
  <c r="E4526" i="12"/>
  <c r="E4527" i="12"/>
  <c r="E4528" i="12"/>
  <c r="E4529" i="12"/>
  <c r="E4530" i="12"/>
  <c r="E4531" i="12"/>
  <c r="E4532" i="12"/>
  <c r="E4533" i="12"/>
  <c r="E4534" i="12"/>
  <c r="E4535" i="12"/>
  <c r="E4536" i="12"/>
  <c r="E4537" i="12"/>
  <c r="E4538" i="12"/>
  <c r="E4539" i="12"/>
  <c r="E4540" i="12"/>
  <c r="E4541" i="12"/>
  <c r="E4542" i="12"/>
  <c r="E4543" i="12"/>
  <c r="E4544" i="12"/>
  <c r="E4545" i="12"/>
  <c r="E4546" i="12"/>
  <c r="E4547" i="12"/>
  <c r="E4548" i="12"/>
  <c r="E4549" i="12"/>
  <c r="E4550" i="12"/>
  <c r="E4551" i="12"/>
  <c r="E4552" i="12"/>
  <c r="E4553" i="12"/>
  <c r="E4554" i="12"/>
  <c r="E4555" i="12"/>
  <c r="E4556" i="12"/>
  <c r="E4557" i="12"/>
  <c r="E4558" i="12"/>
  <c r="E4559" i="12"/>
  <c r="E4560" i="12"/>
  <c r="E4561" i="12"/>
  <c r="E4562" i="12"/>
  <c r="E4563" i="12"/>
  <c r="E4564" i="12"/>
  <c r="E4565" i="12"/>
  <c r="E4566" i="12"/>
  <c r="E4567" i="12"/>
  <c r="E4568" i="12"/>
  <c r="E4569" i="12"/>
  <c r="E4570" i="12"/>
  <c r="E4571" i="12"/>
  <c r="E4572" i="12"/>
  <c r="E4573" i="12"/>
  <c r="E4574" i="12"/>
  <c r="E4575" i="12"/>
  <c r="E4576" i="12"/>
  <c r="E4577" i="12"/>
  <c r="E4578" i="12"/>
  <c r="E4579" i="12"/>
  <c r="E4580" i="12"/>
  <c r="E4581" i="12"/>
  <c r="E4582" i="12"/>
  <c r="E4583" i="12"/>
  <c r="E4584" i="12"/>
  <c r="E4585" i="12"/>
  <c r="E4586" i="12"/>
  <c r="E4587" i="12"/>
  <c r="E4588" i="12"/>
  <c r="E4589" i="12"/>
  <c r="E4590" i="12"/>
  <c r="E4591" i="12"/>
  <c r="E4592" i="12"/>
  <c r="E4593" i="12"/>
  <c r="E4594" i="12"/>
  <c r="E4595" i="12"/>
  <c r="E4596" i="12"/>
  <c r="E4597" i="12"/>
  <c r="E4598" i="12"/>
  <c r="E4599" i="12"/>
  <c r="E4600" i="12"/>
  <c r="E4601" i="12"/>
  <c r="E4602" i="12"/>
  <c r="E4603" i="12"/>
  <c r="E4604" i="12"/>
  <c r="E4605" i="12"/>
  <c r="E4606" i="12"/>
  <c r="E4607" i="12"/>
  <c r="E4608" i="12"/>
  <c r="E4609" i="12"/>
  <c r="E4610" i="12"/>
  <c r="E4611" i="12"/>
  <c r="E4612" i="12"/>
  <c r="E4613" i="12"/>
  <c r="E4614" i="12"/>
  <c r="E4615" i="12"/>
  <c r="E4616" i="12"/>
  <c r="E4617" i="12"/>
  <c r="E4618" i="12"/>
  <c r="E4619" i="12"/>
  <c r="E4620" i="12"/>
  <c r="E4621" i="12"/>
  <c r="E4622" i="12"/>
  <c r="E4623" i="12"/>
  <c r="E4624" i="12"/>
  <c r="E4625" i="12"/>
  <c r="E4626" i="12"/>
  <c r="E4627" i="12"/>
  <c r="E4628" i="12"/>
  <c r="E4629" i="12"/>
  <c r="E4630" i="12"/>
  <c r="E4631" i="12"/>
  <c r="E4632" i="12"/>
  <c r="E4633" i="12"/>
  <c r="E4634" i="12"/>
  <c r="E4635" i="12"/>
  <c r="E4636" i="12"/>
  <c r="E4637" i="12"/>
  <c r="E4638" i="12"/>
  <c r="E4639" i="12"/>
  <c r="E4640" i="12"/>
  <c r="E4641" i="12"/>
  <c r="E4642" i="12"/>
  <c r="E4643" i="12"/>
  <c r="E4644" i="12"/>
  <c r="E4645" i="12"/>
  <c r="E4646" i="12"/>
  <c r="E4647" i="12"/>
  <c r="E4648" i="12"/>
  <c r="E4649" i="12"/>
  <c r="E4650" i="12"/>
  <c r="E4651" i="12"/>
  <c r="E4652" i="12"/>
  <c r="E4653" i="12"/>
  <c r="E4654" i="12"/>
  <c r="E4655" i="12"/>
  <c r="E4656" i="12"/>
  <c r="E4657" i="12"/>
  <c r="E4658" i="12"/>
  <c r="E4659" i="12"/>
  <c r="E4660" i="12"/>
  <c r="E4661" i="12"/>
  <c r="E4662" i="12"/>
  <c r="E4663" i="12"/>
  <c r="E4664" i="12"/>
  <c r="E4665" i="12"/>
  <c r="E4666" i="12"/>
  <c r="E4667" i="12"/>
  <c r="E4668" i="12"/>
  <c r="E4669" i="12"/>
  <c r="E4670" i="12"/>
  <c r="E4671" i="12"/>
  <c r="E4672" i="12"/>
  <c r="E4673" i="12"/>
  <c r="E4674" i="12"/>
  <c r="E4675" i="12"/>
  <c r="E4676" i="12"/>
  <c r="E4677" i="12"/>
  <c r="E4678" i="12"/>
  <c r="E4679" i="12"/>
  <c r="E4680" i="12"/>
  <c r="E4681" i="12"/>
  <c r="E4682" i="12"/>
  <c r="E4683" i="12"/>
  <c r="E4684" i="12"/>
  <c r="E4685" i="12"/>
  <c r="E4686" i="12"/>
  <c r="E4687" i="12"/>
  <c r="E4688" i="12"/>
  <c r="E4689" i="12"/>
  <c r="E4690" i="12"/>
  <c r="E4691" i="12"/>
  <c r="E4692" i="12"/>
  <c r="E4693" i="12"/>
  <c r="E4694" i="12"/>
  <c r="E4695" i="12"/>
  <c r="E4696" i="12"/>
  <c r="E4697" i="12"/>
  <c r="E4698" i="12"/>
  <c r="E4699" i="12"/>
  <c r="E4700" i="12"/>
  <c r="E4701" i="12"/>
  <c r="E4702" i="12"/>
  <c r="E4703" i="12"/>
  <c r="E4704" i="12"/>
  <c r="E4705" i="12"/>
  <c r="E4706" i="12"/>
  <c r="E4707" i="12"/>
  <c r="E4708" i="12"/>
  <c r="E4709" i="12"/>
  <c r="E4710" i="12"/>
  <c r="E4711" i="12"/>
  <c r="E4712" i="12"/>
  <c r="E4713" i="12"/>
  <c r="E4714" i="12"/>
  <c r="E4715" i="12"/>
  <c r="E4716" i="12"/>
  <c r="E4717" i="12"/>
  <c r="E4718" i="12"/>
  <c r="E4719" i="12"/>
  <c r="E4720" i="12"/>
  <c r="E4721" i="12"/>
  <c r="E4722" i="12"/>
  <c r="E4723" i="12"/>
  <c r="E4724" i="12"/>
  <c r="E4725" i="12"/>
  <c r="E4726" i="12"/>
  <c r="E4727" i="12"/>
  <c r="E4728" i="12"/>
  <c r="E4729" i="12"/>
  <c r="E4730" i="12"/>
  <c r="E4731" i="12"/>
  <c r="E4732" i="12"/>
  <c r="E4733" i="12"/>
  <c r="E4734" i="12"/>
  <c r="E4735" i="12"/>
  <c r="E4736" i="12"/>
  <c r="E4737" i="12"/>
  <c r="E4738" i="12"/>
  <c r="E4739" i="12"/>
  <c r="E4740" i="12"/>
  <c r="E4741" i="12"/>
  <c r="E4742" i="12"/>
  <c r="E4743" i="12"/>
  <c r="E4744" i="12"/>
  <c r="E4745" i="12"/>
  <c r="E4746" i="12"/>
  <c r="E4747" i="12"/>
  <c r="E4748" i="12"/>
  <c r="E4749" i="12"/>
  <c r="E4750" i="12"/>
  <c r="E4751" i="12"/>
  <c r="E4752" i="12"/>
  <c r="E4753" i="12"/>
  <c r="E4754" i="12"/>
  <c r="E4755" i="12"/>
  <c r="E4756" i="12"/>
  <c r="E4757" i="12"/>
  <c r="E4758" i="12"/>
  <c r="E4759" i="12"/>
  <c r="E4760" i="12"/>
  <c r="E4761" i="12"/>
  <c r="E4762" i="12"/>
  <c r="E4763" i="12"/>
  <c r="E4764" i="12"/>
  <c r="E4765" i="12"/>
  <c r="E4766" i="12"/>
  <c r="E4767" i="12"/>
  <c r="E4768" i="12"/>
  <c r="E4769" i="12"/>
  <c r="E4770" i="12"/>
  <c r="E4771" i="12"/>
  <c r="E4772" i="12"/>
  <c r="E4773" i="12"/>
  <c r="E4774" i="12"/>
  <c r="E4775" i="12"/>
  <c r="E4776" i="12"/>
  <c r="E4777" i="12"/>
  <c r="E4778" i="12"/>
  <c r="E4779" i="12"/>
  <c r="E4780" i="12"/>
  <c r="E4781" i="12"/>
  <c r="E4782" i="12"/>
  <c r="E4783" i="12"/>
  <c r="E4784" i="12"/>
  <c r="E4785" i="12"/>
  <c r="E4786" i="12"/>
  <c r="E4787" i="12"/>
  <c r="E4788" i="12"/>
  <c r="E4789" i="12"/>
  <c r="E4790" i="12"/>
  <c r="E4791" i="12"/>
  <c r="E4792" i="12"/>
  <c r="E4793" i="12"/>
  <c r="E4794" i="12"/>
  <c r="E4795" i="12"/>
  <c r="E4796" i="12"/>
  <c r="E4797" i="12"/>
  <c r="E4798" i="12"/>
  <c r="E4799" i="12"/>
  <c r="E4800" i="12"/>
  <c r="E4801" i="12"/>
  <c r="E4802" i="12"/>
  <c r="E4803" i="12"/>
  <c r="E4804" i="12"/>
  <c r="E4805" i="12"/>
  <c r="E4806" i="12"/>
  <c r="E4807" i="12"/>
  <c r="E4808" i="12"/>
  <c r="E4809" i="12"/>
  <c r="E4810" i="12"/>
  <c r="E4811" i="12"/>
  <c r="E4812" i="12"/>
  <c r="E4813" i="12"/>
  <c r="E4814" i="12"/>
  <c r="E4815" i="12"/>
  <c r="E4816" i="12"/>
  <c r="E4817" i="12"/>
  <c r="E4818" i="12"/>
  <c r="E4819" i="12"/>
  <c r="E4820" i="12"/>
  <c r="E4821" i="12"/>
  <c r="E4822" i="12"/>
  <c r="E4823" i="12"/>
  <c r="E4824" i="12"/>
  <c r="E4825" i="12"/>
  <c r="E4826" i="12"/>
  <c r="E4827" i="12"/>
  <c r="E4828" i="12"/>
  <c r="E4829" i="12"/>
  <c r="E4830" i="12"/>
  <c r="E4831" i="12"/>
  <c r="E4832" i="12"/>
  <c r="E4833" i="12"/>
  <c r="E4834" i="12"/>
  <c r="E4835" i="12"/>
  <c r="E4836" i="12"/>
  <c r="E4837" i="12"/>
  <c r="E4838" i="12"/>
  <c r="E4839" i="12"/>
  <c r="E4840" i="12"/>
  <c r="E4841" i="12"/>
  <c r="E4842" i="12"/>
  <c r="E4843" i="12"/>
  <c r="E4844" i="12"/>
  <c r="E4845" i="12"/>
  <c r="E4846" i="12"/>
  <c r="E4847" i="12"/>
  <c r="E4848" i="12"/>
  <c r="E4849" i="12"/>
  <c r="E4850" i="12"/>
  <c r="E4851" i="12"/>
  <c r="E4852" i="12"/>
  <c r="E4853" i="12"/>
  <c r="E4854" i="12"/>
  <c r="E4855" i="12"/>
  <c r="E4856" i="12"/>
  <c r="E4857" i="12"/>
  <c r="E4858" i="12"/>
  <c r="E4859" i="12"/>
  <c r="E4860" i="12"/>
  <c r="E4861" i="12"/>
  <c r="E4862" i="12"/>
  <c r="E4863" i="12"/>
  <c r="E4864" i="12"/>
  <c r="E4865" i="12"/>
  <c r="E4866" i="12"/>
  <c r="E4867" i="12"/>
  <c r="E4868" i="12"/>
  <c r="E4869" i="12"/>
  <c r="E4870" i="12"/>
  <c r="E4871" i="12"/>
  <c r="E4872" i="12"/>
  <c r="E4873" i="12"/>
  <c r="E4874" i="12"/>
  <c r="E4875" i="12"/>
  <c r="E4876" i="12"/>
  <c r="E4877" i="12"/>
  <c r="E4878" i="12"/>
  <c r="E4879" i="12"/>
  <c r="E4880" i="12"/>
  <c r="E4881" i="12"/>
  <c r="E4882" i="12"/>
  <c r="E4883" i="12"/>
  <c r="E4884" i="12"/>
  <c r="E4885" i="12"/>
  <c r="E4886" i="12"/>
  <c r="E4887" i="12"/>
  <c r="E4888" i="12"/>
  <c r="E4889" i="12"/>
  <c r="E4890" i="12"/>
  <c r="E4891" i="12"/>
  <c r="E4892" i="12"/>
  <c r="E4893" i="12"/>
  <c r="E4894" i="12"/>
  <c r="E4895" i="12"/>
  <c r="E4896" i="12"/>
  <c r="E4897" i="12"/>
  <c r="E4898" i="12"/>
  <c r="E4899" i="12"/>
  <c r="E4900" i="12"/>
  <c r="E4901" i="12"/>
  <c r="E4902" i="12"/>
  <c r="E4903" i="12"/>
  <c r="E4904" i="12"/>
  <c r="E4905" i="12"/>
  <c r="E4906" i="12"/>
  <c r="E4907" i="12"/>
  <c r="E4908" i="12"/>
  <c r="E4909" i="12"/>
  <c r="E4910" i="12"/>
  <c r="E4911" i="12"/>
  <c r="E4912" i="12"/>
  <c r="E4913" i="12"/>
  <c r="E4914" i="12"/>
  <c r="E4915" i="12"/>
  <c r="E4916" i="12"/>
  <c r="E4917" i="12"/>
  <c r="E4918" i="12"/>
  <c r="E4919" i="12"/>
  <c r="E4920" i="12"/>
  <c r="E4921" i="12"/>
  <c r="E4922" i="12"/>
  <c r="E4923" i="12"/>
  <c r="E4924" i="12"/>
  <c r="E4925" i="12"/>
  <c r="E4926" i="12"/>
  <c r="E4927" i="12"/>
  <c r="E4928" i="12"/>
  <c r="E4929" i="12"/>
  <c r="E4930" i="12"/>
  <c r="E4931" i="12"/>
  <c r="E4932" i="12"/>
  <c r="E4933" i="12"/>
  <c r="E4934" i="12"/>
  <c r="E4935" i="12"/>
  <c r="E4936" i="12"/>
  <c r="E4937" i="12"/>
  <c r="E4938" i="12"/>
  <c r="E4939" i="12"/>
  <c r="E4940" i="12"/>
  <c r="E4941" i="12"/>
  <c r="E4942" i="12"/>
  <c r="E4943" i="12"/>
  <c r="E4944" i="12"/>
  <c r="E4945" i="12"/>
  <c r="E4946" i="12"/>
  <c r="E4947" i="12"/>
  <c r="E4948" i="12"/>
  <c r="E4949" i="12"/>
  <c r="E4950" i="12"/>
  <c r="E4951" i="12"/>
  <c r="E4952" i="12"/>
  <c r="E4953" i="12"/>
  <c r="E4954" i="12"/>
  <c r="E4955" i="12"/>
  <c r="E4956" i="12"/>
  <c r="E4957" i="12"/>
  <c r="E4958" i="12"/>
  <c r="E4959" i="12"/>
  <c r="E4960" i="12"/>
  <c r="E4961" i="12"/>
  <c r="E4962" i="12"/>
  <c r="E4963" i="12"/>
  <c r="E4964" i="12"/>
  <c r="E4965" i="12"/>
  <c r="E4966" i="12"/>
  <c r="E4967" i="12"/>
  <c r="E4968" i="12"/>
  <c r="E4969" i="12"/>
  <c r="E4970" i="12"/>
  <c r="E4971" i="12"/>
  <c r="E4972" i="12"/>
  <c r="E4973" i="12"/>
  <c r="E4974" i="12"/>
  <c r="E4975" i="12"/>
  <c r="E4976" i="12"/>
  <c r="E4977" i="12"/>
  <c r="E4978" i="12"/>
  <c r="E4979" i="12"/>
  <c r="E4980" i="12"/>
  <c r="E4981" i="12"/>
  <c r="E4982" i="12"/>
  <c r="E4983" i="12"/>
  <c r="E4984" i="12"/>
  <c r="E4985" i="12"/>
  <c r="E4986" i="12"/>
  <c r="E4987" i="12"/>
  <c r="E4988" i="12"/>
  <c r="E4989" i="12"/>
  <c r="E4990" i="12"/>
  <c r="E4991" i="12"/>
  <c r="E4992" i="12"/>
  <c r="E4993" i="12"/>
  <c r="E4994" i="12"/>
  <c r="E4995" i="12"/>
  <c r="E4996" i="12"/>
  <c r="E4997" i="12"/>
  <c r="E4998" i="12"/>
  <c r="E4999" i="12"/>
  <c r="E5000" i="12"/>
  <c r="E5001" i="12"/>
  <c r="E5002" i="12"/>
  <c r="E5003" i="12"/>
  <c r="E5004" i="12"/>
  <c r="E5005" i="12"/>
  <c r="E5006" i="12"/>
  <c r="E5007" i="12"/>
  <c r="E5008" i="12"/>
  <c r="E5009" i="12"/>
  <c r="E5010" i="12"/>
  <c r="E5011" i="12"/>
  <c r="E5012" i="12"/>
  <c r="E5013" i="12"/>
  <c r="E5014" i="12"/>
  <c r="E5015" i="12"/>
  <c r="E5016" i="12"/>
  <c r="E5017" i="12"/>
  <c r="E5018" i="12"/>
  <c r="E5019" i="12"/>
  <c r="E5020" i="12"/>
  <c r="E5021" i="12"/>
  <c r="E5022" i="12"/>
  <c r="E5023" i="12"/>
  <c r="E5024" i="12"/>
  <c r="E5025" i="12"/>
  <c r="E5026" i="12"/>
  <c r="E5027" i="12"/>
  <c r="E5028" i="12"/>
  <c r="E5029" i="12"/>
  <c r="E5030" i="12"/>
  <c r="E5031" i="12"/>
  <c r="E5032" i="12"/>
  <c r="E5033" i="12"/>
  <c r="E5034" i="12"/>
  <c r="E5035" i="12"/>
  <c r="E5036" i="12"/>
  <c r="E5037" i="12"/>
  <c r="E5038" i="12"/>
  <c r="E5039" i="12"/>
  <c r="E5040" i="12"/>
  <c r="E5041" i="12"/>
  <c r="E5042" i="12"/>
  <c r="E5043" i="12"/>
  <c r="E5044" i="12"/>
  <c r="E5045" i="12"/>
  <c r="E5046" i="12"/>
  <c r="E5047" i="12"/>
  <c r="E5048" i="12"/>
  <c r="E5049" i="12"/>
  <c r="E5050" i="12"/>
  <c r="E5051" i="12"/>
  <c r="E5052" i="12"/>
  <c r="E5053" i="12"/>
  <c r="E5054" i="12"/>
  <c r="E5055" i="12"/>
  <c r="E5056" i="12"/>
  <c r="E5057" i="12"/>
  <c r="E5058" i="12"/>
  <c r="E5059" i="12"/>
  <c r="E5060" i="12"/>
  <c r="E5061" i="12"/>
  <c r="E5062" i="12"/>
  <c r="E5063" i="12"/>
  <c r="E5064" i="12"/>
  <c r="E5065" i="12"/>
  <c r="E5066" i="12"/>
  <c r="E5067" i="12"/>
  <c r="E5068" i="12"/>
  <c r="E5069" i="12"/>
  <c r="E5070" i="12"/>
  <c r="E5071" i="12"/>
  <c r="E5072" i="12"/>
  <c r="E5073" i="12"/>
  <c r="E5074" i="12"/>
  <c r="E5075" i="12"/>
  <c r="E5076" i="12"/>
  <c r="E5077" i="12"/>
  <c r="E5078" i="12"/>
  <c r="E5079" i="12"/>
  <c r="E5080" i="12"/>
  <c r="E5081" i="12"/>
  <c r="E5082" i="12"/>
  <c r="E5083" i="12"/>
  <c r="E5084" i="12"/>
  <c r="E5085" i="12"/>
  <c r="E5086" i="12"/>
  <c r="E5087" i="12"/>
  <c r="E5088" i="12"/>
  <c r="E5089" i="12"/>
  <c r="E5090" i="12"/>
  <c r="E5091" i="12"/>
  <c r="E5092" i="12"/>
  <c r="E5093" i="12"/>
  <c r="E5094" i="12"/>
  <c r="E5095" i="12"/>
  <c r="E5096" i="12"/>
  <c r="E5097" i="12"/>
  <c r="E5098" i="12"/>
  <c r="E5099" i="12"/>
  <c r="E5100" i="12"/>
  <c r="E5101" i="12"/>
  <c r="E5102" i="12"/>
  <c r="E5103" i="12"/>
  <c r="E5104" i="12"/>
  <c r="E5105" i="12"/>
  <c r="E5106" i="12"/>
  <c r="E5107" i="12"/>
  <c r="E5108" i="12"/>
  <c r="E5109" i="12"/>
  <c r="E5110" i="12"/>
  <c r="E5111" i="12"/>
  <c r="E5112" i="12"/>
  <c r="E5113" i="12"/>
  <c r="E5114" i="12"/>
  <c r="E5115" i="12"/>
  <c r="E5116" i="12"/>
  <c r="E5117" i="12"/>
  <c r="E5118" i="12"/>
  <c r="E5119" i="12"/>
  <c r="E5120" i="12"/>
  <c r="E5121" i="12"/>
  <c r="E5122" i="12"/>
  <c r="E5123" i="12"/>
  <c r="E5124" i="12"/>
  <c r="E5125" i="12"/>
  <c r="E5126" i="12"/>
  <c r="E5127" i="12"/>
  <c r="E5128" i="12"/>
  <c r="E5129" i="12"/>
  <c r="E5130" i="12"/>
  <c r="E5131" i="12"/>
  <c r="E5132" i="12"/>
  <c r="E5133" i="12"/>
  <c r="E5134" i="12"/>
  <c r="E5135" i="12"/>
  <c r="E5136" i="12"/>
  <c r="E5137" i="12"/>
  <c r="E5138" i="12"/>
  <c r="E5139" i="12"/>
  <c r="E5140" i="12"/>
  <c r="E5141" i="12"/>
  <c r="E5142" i="12"/>
  <c r="E5143" i="12"/>
  <c r="E5144" i="12"/>
  <c r="E5145" i="12"/>
  <c r="E5146" i="12"/>
  <c r="E5147" i="12"/>
  <c r="E5148" i="12"/>
  <c r="E5149" i="12"/>
  <c r="E5150" i="12"/>
  <c r="E5151" i="12"/>
  <c r="E5152" i="12"/>
  <c r="E5153" i="12"/>
  <c r="E5154" i="12"/>
  <c r="E5155" i="12"/>
  <c r="E5156" i="12"/>
  <c r="E5157" i="12"/>
  <c r="E5158" i="12"/>
  <c r="E5159" i="12"/>
  <c r="E5160" i="12"/>
  <c r="E5161" i="12"/>
  <c r="E5162" i="12"/>
  <c r="E5163" i="12"/>
  <c r="E5164" i="12"/>
  <c r="E5165" i="12"/>
  <c r="E5166" i="12"/>
  <c r="E5167" i="12"/>
  <c r="E5168" i="12"/>
  <c r="E5169" i="12"/>
  <c r="E5170" i="12"/>
  <c r="E5171" i="12"/>
  <c r="E5172" i="12"/>
  <c r="E5173" i="12"/>
  <c r="E5174" i="12"/>
  <c r="E5175" i="12"/>
  <c r="E5176" i="12"/>
  <c r="E5177" i="12"/>
  <c r="E5178" i="12"/>
  <c r="E5179" i="12"/>
  <c r="E5180" i="12"/>
  <c r="E5181" i="12"/>
  <c r="E5182" i="12"/>
  <c r="E5183" i="12"/>
  <c r="E5184" i="12"/>
  <c r="E5185" i="12"/>
  <c r="E5186" i="12"/>
  <c r="E5187" i="12"/>
  <c r="E5188" i="12"/>
  <c r="E5189" i="12"/>
  <c r="E5190" i="12"/>
  <c r="E5191" i="12"/>
  <c r="E5192" i="12"/>
  <c r="E5193" i="12"/>
  <c r="E5194" i="12"/>
  <c r="E5195" i="12"/>
  <c r="E5196" i="12"/>
  <c r="E5197" i="12"/>
  <c r="E5198" i="12"/>
  <c r="E5199" i="12"/>
  <c r="E5200" i="12"/>
  <c r="E5201" i="12"/>
  <c r="E5202" i="12"/>
  <c r="E5203" i="12"/>
  <c r="E5204" i="12"/>
  <c r="E5205" i="12"/>
  <c r="E5206" i="12"/>
  <c r="E5207" i="12"/>
  <c r="E5208" i="12"/>
  <c r="E5209" i="12"/>
  <c r="E5210" i="12"/>
  <c r="E5211" i="12"/>
  <c r="E5212" i="12"/>
  <c r="E5213" i="12"/>
  <c r="E5214" i="12"/>
  <c r="E5215" i="12"/>
  <c r="E5216" i="12"/>
  <c r="E5217" i="12"/>
  <c r="E5218" i="12"/>
  <c r="E5219" i="12"/>
  <c r="E5220" i="12"/>
  <c r="E5221" i="12"/>
  <c r="E5222" i="12"/>
  <c r="E5223" i="12"/>
  <c r="E5224" i="12"/>
  <c r="E5225" i="12"/>
  <c r="E5226" i="12"/>
  <c r="E5227" i="12"/>
  <c r="E5228" i="12"/>
  <c r="E5229" i="12"/>
  <c r="E5230" i="12"/>
  <c r="E5231" i="12"/>
  <c r="E5232" i="12"/>
  <c r="E5233" i="12"/>
  <c r="E5234" i="12"/>
  <c r="E5235" i="12"/>
  <c r="E5236" i="12"/>
  <c r="E5237" i="12"/>
  <c r="E5238" i="12"/>
  <c r="E5239" i="12"/>
  <c r="E5240" i="12"/>
  <c r="E5241" i="12"/>
  <c r="E5242" i="12"/>
  <c r="E5243" i="12"/>
  <c r="E5244" i="12"/>
  <c r="E5245" i="12"/>
  <c r="E5246" i="12"/>
  <c r="E5247" i="12"/>
  <c r="E5248" i="12"/>
  <c r="E5249" i="12"/>
  <c r="E5250" i="12"/>
  <c r="E5251" i="12"/>
  <c r="E5252" i="12"/>
  <c r="E5253" i="12"/>
  <c r="E5254" i="12"/>
  <c r="E5255" i="12"/>
  <c r="E5256" i="12"/>
  <c r="E5257" i="12"/>
  <c r="E5258" i="12"/>
  <c r="E5259" i="12"/>
  <c r="E5260" i="12"/>
  <c r="E5261" i="12"/>
  <c r="E5262" i="12"/>
  <c r="E5263" i="12"/>
  <c r="E5264" i="12"/>
  <c r="E5265" i="12"/>
  <c r="E5266" i="12"/>
  <c r="E5267" i="12"/>
  <c r="E5268" i="12"/>
  <c r="E5269" i="12"/>
  <c r="E5270" i="12"/>
  <c r="E5271" i="12"/>
  <c r="E5272" i="12"/>
  <c r="E5273" i="12"/>
  <c r="E5274" i="12"/>
  <c r="E5275" i="12"/>
  <c r="E5276" i="12"/>
  <c r="E5277" i="12"/>
  <c r="E5278" i="12"/>
  <c r="E5279" i="12"/>
  <c r="E5280" i="12"/>
  <c r="E5281" i="12"/>
  <c r="E5282" i="12"/>
  <c r="E5283" i="12"/>
  <c r="E5284" i="12"/>
  <c r="E5285" i="12"/>
  <c r="E5286" i="12"/>
  <c r="E5287" i="12"/>
  <c r="E5288" i="12"/>
  <c r="E5289" i="12"/>
  <c r="E5290" i="12"/>
  <c r="E5291" i="12"/>
  <c r="E5292" i="12"/>
  <c r="E5293" i="12"/>
  <c r="E5294" i="12"/>
  <c r="E5295" i="12"/>
  <c r="E5296" i="12"/>
  <c r="E5297" i="12"/>
  <c r="E5298" i="12"/>
  <c r="E5299" i="12"/>
  <c r="E5300" i="12"/>
  <c r="E5301" i="12"/>
  <c r="E5302" i="12"/>
  <c r="E5303" i="12"/>
  <c r="E5304" i="12"/>
  <c r="E5305" i="12"/>
  <c r="E5306" i="12"/>
  <c r="E5307" i="12"/>
  <c r="E5308" i="12"/>
  <c r="E5309" i="12"/>
  <c r="E5310" i="12"/>
  <c r="E5311" i="12"/>
  <c r="E5312" i="12"/>
  <c r="E5313" i="12"/>
  <c r="E5314" i="12"/>
  <c r="E5315" i="12"/>
  <c r="E5316" i="12"/>
  <c r="E5317" i="12"/>
  <c r="E5318" i="12"/>
  <c r="E5319" i="12"/>
  <c r="E5320" i="12"/>
  <c r="E5321" i="12"/>
  <c r="E5322" i="12"/>
  <c r="E5323" i="12"/>
  <c r="E5324" i="12"/>
  <c r="E5325" i="12"/>
  <c r="E5326" i="12"/>
  <c r="E5327" i="12"/>
  <c r="E5328" i="12"/>
  <c r="E5329" i="12"/>
  <c r="E5330" i="12"/>
  <c r="E5331" i="12"/>
  <c r="E5332" i="12"/>
  <c r="E5333" i="12"/>
  <c r="E5334" i="12"/>
  <c r="E5335" i="12"/>
  <c r="E5336" i="12"/>
  <c r="E5337" i="12"/>
  <c r="E5338" i="12"/>
  <c r="E5339" i="12"/>
  <c r="E5340" i="12"/>
  <c r="E5341" i="12"/>
  <c r="E5342" i="12"/>
  <c r="E5343" i="12"/>
  <c r="E5344" i="12"/>
  <c r="E5345" i="12"/>
  <c r="E5346" i="12"/>
  <c r="E5347" i="12"/>
  <c r="E5348" i="12"/>
  <c r="E5349" i="12"/>
  <c r="E5350" i="12"/>
  <c r="E5351" i="12"/>
  <c r="E5352" i="12"/>
  <c r="E5353" i="12"/>
  <c r="E5354" i="12"/>
  <c r="E5355" i="12"/>
  <c r="E5356" i="12"/>
  <c r="E5357" i="12"/>
  <c r="E5358" i="12"/>
  <c r="E5359" i="12"/>
  <c r="E5360" i="12"/>
  <c r="E5361" i="12"/>
  <c r="E5362" i="12"/>
  <c r="E5363" i="12"/>
  <c r="E5364" i="12"/>
  <c r="E5365" i="12"/>
  <c r="E5366" i="12"/>
  <c r="E5367" i="12"/>
  <c r="E5368" i="12"/>
  <c r="E5369" i="12"/>
  <c r="E5370" i="12"/>
  <c r="E5371" i="12"/>
  <c r="E5372" i="12"/>
  <c r="E5373" i="12"/>
  <c r="E5374" i="12"/>
  <c r="E5375" i="12"/>
  <c r="E5376" i="12"/>
  <c r="E5377" i="12"/>
  <c r="E5378" i="12"/>
  <c r="E5379" i="12"/>
  <c r="E5380" i="12"/>
  <c r="E5381" i="12"/>
  <c r="E5382" i="12"/>
  <c r="E5383" i="12"/>
  <c r="E5384" i="12"/>
  <c r="E5385" i="12"/>
  <c r="E5386" i="12"/>
  <c r="E5387" i="12"/>
  <c r="E5388" i="12"/>
  <c r="E5389" i="12"/>
  <c r="E5390" i="12"/>
  <c r="E5391" i="12"/>
  <c r="E5392" i="12"/>
  <c r="E5393" i="12"/>
  <c r="E5394" i="12"/>
  <c r="E5395" i="12"/>
  <c r="E5396" i="12"/>
  <c r="E5397" i="12"/>
  <c r="E5398" i="12"/>
  <c r="E5399" i="12"/>
  <c r="E5400" i="12"/>
  <c r="E5401" i="12"/>
  <c r="E5402" i="12"/>
  <c r="E5403" i="12"/>
  <c r="E5404" i="12"/>
  <c r="E5405" i="12"/>
  <c r="E5406" i="12"/>
  <c r="E5407" i="12"/>
  <c r="E5408" i="12"/>
  <c r="E5409" i="12"/>
  <c r="E5410" i="12"/>
  <c r="E5411" i="12"/>
  <c r="E5412" i="12"/>
  <c r="E5413" i="12"/>
  <c r="E5414" i="12"/>
  <c r="E5415" i="12"/>
  <c r="E5416" i="12"/>
  <c r="E5417" i="12"/>
  <c r="E5418" i="12"/>
  <c r="E5419" i="12"/>
  <c r="E5420" i="12"/>
  <c r="E5421" i="12"/>
  <c r="E5422" i="12"/>
  <c r="E5423" i="12"/>
  <c r="E5424" i="12"/>
  <c r="E5425" i="12"/>
  <c r="E5426" i="12"/>
  <c r="E5427" i="12"/>
  <c r="E5428" i="12"/>
  <c r="E5429" i="12"/>
  <c r="E5430" i="12"/>
  <c r="E5431" i="12"/>
  <c r="E5432" i="12"/>
  <c r="E5433" i="12"/>
  <c r="E5434" i="12"/>
  <c r="E5435" i="12"/>
  <c r="E5436" i="12"/>
  <c r="E5437" i="12"/>
  <c r="E5438" i="12"/>
  <c r="E5439" i="12"/>
  <c r="E5440" i="12"/>
  <c r="E5441" i="12"/>
  <c r="E5442" i="12"/>
  <c r="E5443" i="12"/>
  <c r="E5444" i="12"/>
  <c r="E5445" i="12"/>
  <c r="E5446" i="12"/>
  <c r="E5447" i="12"/>
  <c r="E5448" i="12"/>
  <c r="E5449" i="12"/>
  <c r="E5450" i="12"/>
  <c r="E5451" i="12"/>
  <c r="E5452" i="12"/>
  <c r="E5453" i="12"/>
  <c r="E5454" i="12"/>
  <c r="E5455" i="12"/>
  <c r="E5456" i="12"/>
  <c r="E5457" i="12"/>
  <c r="E5458" i="12"/>
  <c r="E5459" i="12"/>
  <c r="E5460" i="12"/>
  <c r="E5461" i="12"/>
  <c r="E5462" i="12"/>
  <c r="E5463" i="12"/>
  <c r="E5464" i="12"/>
  <c r="E5465" i="12"/>
  <c r="E5466" i="12"/>
  <c r="E5467" i="12"/>
  <c r="E5468" i="12"/>
  <c r="E5469" i="12"/>
  <c r="E5470" i="12"/>
  <c r="E5471" i="12"/>
  <c r="E5472" i="12"/>
  <c r="E5473" i="12"/>
  <c r="E5474" i="12"/>
  <c r="E5475" i="12"/>
  <c r="E5476" i="12"/>
  <c r="E5477" i="12"/>
  <c r="E5478" i="12"/>
  <c r="E5479" i="12"/>
  <c r="E5480" i="12"/>
  <c r="E5481" i="12"/>
  <c r="E5482" i="12"/>
  <c r="E5483" i="12"/>
  <c r="E5484" i="12"/>
  <c r="E5485" i="12"/>
  <c r="E5486" i="12"/>
  <c r="E5487" i="12"/>
  <c r="E5488" i="12"/>
  <c r="E5489" i="12"/>
  <c r="E5490" i="12"/>
  <c r="E5491" i="12"/>
  <c r="E5492" i="12"/>
  <c r="E5493" i="12"/>
  <c r="E5494" i="12"/>
  <c r="E5495" i="12"/>
  <c r="E5496" i="12"/>
  <c r="E5497" i="12"/>
  <c r="E5498" i="12"/>
  <c r="E5499" i="12"/>
  <c r="E5500" i="12"/>
  <c r="E5501" i="12"/>
  <c r="E5502" i="12"/>
  <c r="E5503" i="12"/>
  <c r="E5504" i="12"/>
  <c r="E5505" i="12"/>
  <c r="E5506" i="12"/>
  <c r="E5507" i="12"/>
  <c r="E5508" i="12"/>
  <c r="E5509" i="12"/>
  <c r="E5510" i="12"/>
  <c r="E5511" i="12"/>
  <c r="E5512" i="12"/>
  <c r="E5513" i="12"/>
  <c r="E5514" i="12"/>
  <c r="E5515" i="12"/>
  <c r="E5516" i="12"/>
  <c r="E5517" i="12"/>
  <c r="E5518" i="12"/>
  <c r="E5519" i="12"/>
  <c r="E5520" i="12"/>
  <c r="E5521" i="12"/>
  <c r="E5522" i="12"/>
  <c r="E5523" i="12"/>
  <c r="E5524" i="12"/>
  <c r="E5525" i="12"/>
  <c r="E5526" i="12"/>
  <c r="E5527" i="12"/>
  <c r="E5528" i="12"/>
  <c r="E5529" i="12"/>
  <c r="E5530" i="12"/>
  <c r="E5531" i="12"/>
  <c r="E5532" i="12"/>
  <c r="E5533" i="12"/>
  <c r="E5534" i="12"/>
  <c r="E5535" i="12"/>
  <c r="E5536" i="12"/>
  <c r="E5537" i="12"/>
  <c r="E5538" i="12"/>
  <c r="E5539" i="12"/>
  <c r="E5540" i="12"/>
  <c r="E5541" i="12"/>
  <c r="E5542" i="12"/>
  <c r="E5543" i="12"/>
  <c r="E5544" i="12"/>
  <c r="E5545" i="12"/>
  <c r="E5546" i="12"/>
  <c r="E5547" i="12"/>
  <c r="E5548" i="12"/>
  <c r="E5549" i="12"/>
  <c r="E5550" i="12"/>
  <c r="E5551" i="12"/>
  <c r="E5552" i="12"/>
  <c r="E5553" i="12"/>
  <c r="E5554" i="12"/>
  <c r="E5555" i="12"/>
  <c r="E5556" i="12"/>
  <c r="E5557" i="12"/>
  <c r="E5558" i="12"/>
  <c r="E5559" i="12"/>
  <c r="E5560" i="12"/>
  <c r="E5561" i="12"/>
  <c r="E5562" i="12"/>
  <c r="E5563" i="12"/>
  <c r="E5564" i="12"/>
  <c r="E5565" i="12"/>
  <c r="E5566" i="12"/>
  <c r="E5567" i="12"/>
  <c r="E5568" i="12"/>
  <c r="E5569" i="12"/>
  <c r="E5570" i="12"/>
  <c r="E5571" i="12"/>
  <c r="E5572" i="12"/>
  <c r="E5573" i="12"/>
  <c r="E5574" i="12"/>
  <c r="E5575" i="12"/>
  <c r="E5576" i="12"/>
  <c r="E5577" i="12"/>
  <c r="E5578" i="12"/>
  <c r="E5579" i="12"/>
  <c r="E5580" i="12"/>
  <c r="E5581" i="12"/>
  <c r="E5582" i="12"/>
  <c r="E5583" i="12"/>
  <c r="E5584" i="12"/>
  <c r="E5585" i="12"/>
  <c r="E5586" i="12"/>
  <c r="E5587" i="12"/>
  <c r="E5588" i="12"/>
  <c r="E5589" i="12"/>
  <c r="E5590" i="12"/>
  <c r="E5591" i="12"/>
  <c r="E5592" i="12"/>
  <c r="E5593" i="12"/>
  <c r="E5594" i="12"/>
  <c r="E5595" i="12"/>
  <c r="E5596" i="12"/>
  <c r="E5597" i="12"/>
  <c r="E5598" i="12"/>
  <c r="E5599" i="12"/>
  <c r="E5600" i="12"/>
  <c r="E5601" i="12"/>
  <c r="E5602" i="12"/>
  <c r="E5603" i="12"/>
  <c r="E5604" i="12"/>
  <c r="E5605" i="12"/>
  <c r="E5606" i="12"/>
  <c r="E5607" i="12"/>
  <c r="E5608" i="12"/>
  <c r="E5609" i="12"/>
  <c r="E5610" i="12"/>
  <c r="E5611" i="12"/>
  <c r="E5612" i="12"/>
  <c r="E5613" i="12"/>
  <c r="E5614" i="12"/>
  <c r="E5615" i="12"/>
  <c r="E5616" i="12"/>
  <c r="E5617" i="12"/>
  <c r="E5618" i="12"/>
  <c r="E5619" i="12"/>
  <c r="E5620" i="12"/>
  <c r="E5621" i="12"/>
  <c r="E5622" i="12"/>
  <c r="E5623" i="12"/>
  <c r="E5624" i="12"/>
  <c r="E5625" i="12"/>
  <c r="E5626" i="12"/>
  <c r="E5627" i="12"/>
  <c r="E5628" i="12"/>
  <c r="E5629" i="12"/>
  <c r="E5630" i="12"/>
  <c r="E5631" i="12"/>
  <c r="E5632" i="12"/>
  <c r="E5633" i="12"/>
  <c r="E5634" i="12"/>
  <c r="E5635" i="12"/>
  <c r="E5636" i="12"/>
  <c r="E5637" i="12"/>
  <c r="E5638" i="12"/>
  <c r="E5639" i="12"/>
  <c r="E5640" i="12"/>
  <c r="E5641" i="12"/>
  <c r="E5642" i="12"/>
  <c r="E5643" i="12"/>
  <c r="E5644" i="12"/>
  <c r="E5645" i="12"/>
  <c r="E5646" i="12"/>
  <c r="E5647" i="12"/>
  <c r="E5648" i="12"/>
  <c r="E5649" i="12"/>
  <c r="E5650" i="12"/>
  <c r="E5651" i="12"/>
  <c r="E5652" i="12"/>
  <c r="E5653" i="12"/>
  <c r="E5654" i="12"/>
  <c r="E5655" i="12"/>
  <c r="E5656" i="12"/>
  <c r="E5657" i="12"/>
  <c r="E5658" i="12"/>
  <c r="E5659" i="12"/>
  <c r="E5660" i="12"/>
  <c r="E5661" i="12"/>
  <c r="E5662" i="12"/>
  <c r="E5663" i="12"/>
  <c r="E5664" i="12"/>
  <c r="E5665" i="12"/>
  <c r="E5666" i="12"/>
  <c r="E5667" i="12"/>
  <c r="E5668" i="12"/>
  <c r="E5669" i="12"/>
  <c r="E5670" i="12"/>
  <c r="E5671" i="12"/>
  <c r="E5672" i="12"/>
  <c r="E5673" i="12"/>
  <c r="E5674" i="12"/>
  <c r="E5675" i="12"/>
  <c r="E5676" i="12"/>
  <c r="E5677" i="12"/>
  <c r="E5678" i="12"/>
  <c r="E5679" i="12"/>
  <c r="E5680" i="12"/>
  <c r="E5681" i="12"/>
  <c r="E5682" i="12"/>
  <c r="E5683" i="12"/>
  <c r="E5684" i="12"/>
  <c r="E5685" i="12"/>
  <c r="E5686" i="12"/>
  <c r="E5687" i="12"/>
  <c r="E5688" i="12"/>
  <c r="E5689" i="12"/>
  <c r="E5690" i="12"/>
  <c r="E5691" i="12"/>
  <c r="E5692" i="12"/>
  <c r="E5693" i="12"/>
  <c r="E5694" i="12"/>
  <c r="E5695" i="12"/>
  <c r="E5696" i="12"/>
  <c r="E5697" i="12"/>
  <c r="E5698" i="12"/>
  <c r="E5699" i="12"/>
  <c r="E5700" i="12"/>
  <c r="E5701" i="12"/>
  <c r="E5702" i="12"/>
  <c r="E5703" i="12"/>
  <c r="E5704" i="12"/>
  <c r="E5705" i="12"/>
  <c r="E5706" i="12"/>
  <c r="E5707" i="12"/>
  <c r="E5708" i="12"/>
  <c r="E5709" i="12"/>
  <c r="E5710" i="12"/>
  <c r="E5711" i="12"/>
  <c r="E5712" i="12"/>
  <c r="E5713" i="12"/>
  <c r="E5714" i="12"/>
  <c r="E5715" i="12"/>
  <c r="E5716" i="12"/>
  <c r="E5717" i="12"/>
  <c r="E5718" i="12"/>
  <c r="E5719" i="12"/>
  <c r="E5720" i="12"/>
  <c r="E5721" i="12"/>
  <c r="E5722" i="12"/>
  <c r="E5723" i="12"/>
  <c r="E5724" i="12"/>
  <c r="E5725" i="12"/>
  <c r="E5726" i="12"/>
  <c r="E5727" i="12"/>
  <c r="E5728" i="12"/>
  <c r="E5729" i="12"/>
  <c r="E5730" i="12"/>
  <c r="E5731" i="12"/>
  <c r="E5732" i="12"/>
  <c r="E5733" i="12"/>
  <c r="E5734" i="12"/>
  <c r="E5735" i="12"/>
  <c r="E5736" i="12"/>
  <c r="E5737" i="12"/>
  <c r="E5738" i="12"/>
  <c r="E5739" i="12"/>
  <c r="E5740" i="12"/>
  <c r="E5741" i="12"/>
  <c r="E5742" i="12"/>
  <c r="E5743" i="12"/>
  <c r="E5744" i="12"/>
  <c r="E5745" i="12"/>
  <c r="E5746" i="12"/>
  <c r="E5747" i="12"/>
  <c r="E5748" i="12"/>
  <c r="E5749" i="12"/>
  <c r="E5750" i="12"/>
  <c r="E5751" i="12"/>
  <c r="E5752" i="12"/>
  <c r="E5753" i="12"/>
  <c r="E5754" i="12"/>
  <c r="E5755" i="12"/>
  <c r="E5756" i="12"/>
  <c r="E5757" i="12"/>
  <c r="E5758" i="12"/>
  <c r="E5759" i="12"/>
  <c r="E5760" i="12"/>
  <c r="E5761" i="12"/>
  <c r="E5762" i="12"/>
  <c r="E5763" i="12"/>
  <c r="E5764" i="12"/>
  <c r="E5765" i="12"/>
  <c r="E5766" i="12"/>
  <c r="E5767" i="12"/>
  <c r="E5768" i="12"/>
  <c r="E5769" i="12"/>
  <c r="E5770" i="12"/>
  <c r="E5771" i="12"/>
  <c r="E5772" i="12"/>
  <c r="E5773" i="12"/>
  <c r="E5774" i="12"/>
  <c r="E5775" i="12"/>
  <c r="E5776" i="12"/>
  <c r="E5777" i="12"/>
  <c r="E5778" i="12"/>
  <c r="E5779" i="12"/>
  <c r="E5780" i="12"/>
  <c r="E5781" i="12"/>
  <c r="E5782" i="12"/>
  <c r="E5783" i="12"/>
  <c r="E5784" i="12"/>
  <c r="E5785" i="12"/>
  <c r="E5786" i="12"/>
  <c r="E5787" i="12"/>
  <c r="E5788" i="12"/>
  <c r="E5789" i="12"/>
  <c r="E5790" i="12"/>
  <c r="E5791" i="12"/>
  <c r="E5792" i="12"/>
  <c r="E5793" i="12"/>
  <c r="E5794" i="12"/>
  <c r="E5795" i="12"/>
  <c r="E5796" i="12"/>
  <c r="E5797" i="12"/>
  <c r="E5798" i="12"/>
  <c r="E5799" i="12"/>
  <c r="E5800" i="12"/>
  <c r="E5801" i="12"/>
  <c r="E5802" i="12"/>
  <c r="E5803" i="12"/>
  <c r="E5804" i="12"/>
  <c r="E5805" i="12"/>
  <c r="E5806" i="12"/>
  <c r="E5807" i="12"/>
  <c r="E5808" i="12"/>
  <c r="E5809" i="12"/>
  <c r="E5810" i="12"/>
  <c r="E5811" i="12"/>
  <c r="E5812" i="12"/>
  <c r="E5813" i="12"/>
  <c r="E5814" i="12"/>
  <c r="E5815" i="12"/>
  <c r="E5816" i="12"/>
  <c r="E5817" i="12"/>
  <c r="E5818" i="12"/>
  <c r="E5819" i="12"/>
  <c r="E5820" i="12"/>
  <c r="E5821" i="12"/>
  <c r="E5822" i="12"/>
  <c r="E5823" i="12"/>
  <c r="E5824" i="12"/>
  <c r="E5825" i="12"/>
  <c r="E5826" i="12"/>
  <c r="E5827" i="12"/>
  <c r="E5828" i="12"/>
  <c r="E5829" i="12"/>
  <c r="E5830" i="12"/>
  <c r="E5831" i="12"/>
  <c r="E5832" i="12"/>
  <c r="E5833" i="12"/>
  <c r="E5834" i="12"/>
  <c r="E5835" i="12"/>
  <c r="E5836" i="12"/>
  <c r="E5837" i="12"/>
  <c r="E5838" i="12"/>
  <c r="E5839" i="12"/>
  <c r="E5840" i="12"/>
  <c r="E5841" i="12"/>
  <c r="E5842" i="12"/>
  <c r="E5843" i="12"/>
  <c r="E5844" i="12"/>
  <c r="E5845" i="12"/>
  <c r="E5846" i="12"/>
  <c r="E5847" i="12"/>
  <c r="E5848" i="12"/>
  <c r="E5849" i="12"/>
  <c r="E5850" i="12"/>
  <c r="E5851" i="12"/>
  <c r="E5852" i="12"/>
  <c r="E5853" i="12"/>
  <c r="E5854" i="12"/>
  <c r="E5855" i="12"/>
  <c r="E5856" i="12"/>
  <c r="E5857" i="12"/>
  <c r="E5858" i="12"/>
  <c r="E5859" i="12"/>
  <c r="E5860" i="12"/>
  <c r="E5861" i="12"/>
  <c r="E5862" i="12"/>
  <c r="E5863" i="12"/>
  <c r="E5864" i="12"/>
  <c r="E5865" i="12"/>
  <c r="E5866" i="12"/>
  <c r="E5867" i="12"/>
  <c r="E5868" i="12"/>
  <c r="E5869" i="12"/>
  <c r="E5870" i="12"/>
  <c r="E5871" i="12"/>
  <c r="E5872" i="12"/>
  <c r="E5873" i="12"/>
  <c r="E5874" i="12"/>
  <c r="E5875" i="12"/>
  <c r="E5876" i="12"/>
  <c r="E5877" i="12"/>
  <c r="E5878" i="12"/>
  <c r="E5879" i="12"/>
  <c r="E5880" i="12"/>
  <c r="E5881" i="12"/>
  <c r="E5882" i="12"/>
  <c r="E5883" i="12"/>
  <c r="E5884" i="12"/>
  <c r="E5885" i="12"/>
  <c r="E5886" i="12"/>
  <c r="E5887" i="12"/>
  <c r="E5888" i="12"/>
  <c r="E5889" i="12"/>
  <c r="E5890" i="12"/>
  <c r="E5891" i="12"/>
  <c r="E5892" i="12"/>
  <c r="E5893" i="12"/>
  <c r="E5894" i="12"/>
  <c r="E5895" i="12"/>
  <c r="E5896" i="12"/>
  <c r="E5897" i="12"/>
  <c r="E5898" i="12"/>
  <c r="E5899" i="12"/>
  <c r="E5900" i="12"/>
  <c r="E5901" i="12"/>
  <c r="E5902" i="12"/>
  <c r="E5903" i="12"/>
  <c r="E5904" i="12"/>
  <c r="E5905" i="12"/>
  <c r="E5906" i="12"/>
  <c r="E5907" i="12"/>
  <c r="E5908" i="12"/>
  <c r="E5909" i="12"/>
  <c r="E5910" i="12"/>
  <c r="E5911" i="12"/>
  <c r="E5912" i="12"/>
  <c r="E5913" i="12"/>
  <c r="E5914" i="12"/>
  <c r="E5915" i="12"/>
  <c r="E5916" i="12"/>
  <c r="E5917" i="12"/>
  <c r="E5918" i="12"/>
  <c r="E5919" i="12"/>
  <c r="E5920" i="12"/>
  <c r="E5921" i="12"/>
  <c r="E5922" i="12"/>
  <c r="E5923" i="12"/>
  <c r="E5924" i="12"/>
  <c r="E5925" i="12"/>
  <c r="E5926" i="12"/>
  <c r="E5927" i="12"/>
  <c r="E5928" i="12"/>
  <c r="E5929" i="12"/>
  <c r="E5930" i="12"/>
  <c r="E5931" i="12"/>
  <c r="E5932" i="12"/>
  <c r="E5933" i="12"/>
  <c r="E5934" i="12"/>
  <c r="E5935" i="12"/>
  <c r="E5936" i="12"/>
  <c r="E5937" i="12"/>
  <c r="E5938" i="12"/>
  <c r="E5939" i="12"/>
  <c r="E5940" i="12"/>
  <c r="E5941" i="12"/>
  <c r="E5942" i="12"/>
  <c r="E5943" i="12"/>
  <c r="E5944" i="12"/>
  <c r="E5945" i="12"/>
  <c r="E5946" i="12"/>
  <c r="E5947" i="12"/>
  <c r="E5948" i="12"/>
  <c r="E5949" i="12"/>
  <c r="E5950" i="12"/>
  <c r="E5951" i="12"/>
  <c r="E5952" i="12"/>
  <c r="E5953" i="12"/>
  <c r="E5954" i="12"/>
  <c r="E5955" i="12"/>
  <c r="E5956" i="12"/>
  <c r="E5957" i="12"/>
  <c r="E5958" i="12"/>
  <c r="E5959" i="12"/>
  <c r="E5960" i="12"/>
  <c r="E5961" i="12"/>
  <c r="E5962" i="12"/>
  <c r="E5963" i="12"/>
  <c r="E5964" i="12"/>
  <c r="E5965" i="12"/>
  <c r="E5966" i="12"/>
  <c r="E5967" i="12"/>
  <c r="E5968" i="12"/>
  <c r="E5969" i="12"/>
  <c r="E5970" i="12"/>
  <c r="E5971" i="12"/>
  <c r="E5972" i="12"/>
  <c r="E5973" i="12"/>
  <c r="E5974" i="12"/>
  <c r="E5975" i="12"/>
  <c r="E5976" i="12"/>
  <c r="E5977" i="12"/>
  <c r="E5978" i="12"/>
  <c r="E5979" i="12"/>
  <c r="E5980" i="12"/>
  <c r="E5981" i="12"/>
  <c r="E5982" i="12"/>
  <c r="E5983" i="12"/>
  <c r="E5984" i="12"/>
  <c r="E5985" i="12"/>
  <c r="E5986" i="12"/>
  <c r="E5987" i="12"/>
  <c r="E5988" i="12"/>
  <c r="E5989" i="12"/>
  <c r="E5990" i="12"/>
  <c r="E5991" i="12"/>
  <c r="E5992" i="12"/>
  <c r="E5993" i="12"/>
  <c r="E5994" i="12"/>
  <c r="E5995" i="12"/>
  <c r="E5996" i="12"/>
  <c r="E5997" i="12"/>
  <c r="E5998" i="12"/>
  <c r="E5999" i="12"/>
  <c r="E6000" i="12"/>
  <c r="E6001" i="12"/>
  <c r="E6002" i="12"/>
  <c r="E6003" i="12"/>
  <c r="E6004" i="12"/>
  <c r="E6005" i="12"/>
  <c r="E6006" i="12"/>
  <c r="E6007" i="12"/>
  <c r="E6008" i="12"/>
  <c r="E6009" i="12"/>
  <c r="E6010" i="12"/>
  <c r="E6011" i="12"/>
  <c r="E6012" i="12"/>
  <c r="E6013" i="12"/>
  <c r="E6014" i="12"/>
  <c r="E6015" i="12"/>
  <c r="E6016" i="12"/>
  <c r="E6017" i="12"/>
  <c r="E6018" i="12"/>
  <c r="E6019" i="12"/>
  <c r="E6020" i="12"/>
  <c r="E6021" i="12"/>
  <c r="E6022" i="12"/>
  <c r="E6023" i="12"/>
  <c r="E6024" i="12"/>
  <c r="E6025" i="12"/>
  <c r="E6026" i="12"/>
  <c r="E6027" i="12"/>
  <c r="E6028" i="12"/>
  <c r="E6029" i="12"/>
  <c r="E6030" i="12"/>
  <c r="E6031" i="12"/>
  <c r="E6032" i="12"/>
  <c r="E6033" i="12"/>
  <c r="E6034" i="12"/>
  <c r="E6035" i="12"/>
  <c r="E6036" i="12"/>
  <c r="E6037" i="12"/>
  <c r="E6038" i="12"/>
  <c r="E6039" i="12"/>
  <c r="E6040" i="12"/>
  <c r="E6041" i="12"/>
  <c r="E6042" i="12"/>
  <c r="E6043" i="12"/>
  <c r="E6044" i="12"/>
  <c r="E6045" i="12"/>
  <c r="E6046" i="12"/>
  <c r="E6047" i="12"/>
  <c r="E6048" i="12"/>
  <c r="E6049" i="12"/>
  <c r="E6050" i="12"/>
  <c r="E6051" i="12"/>
  <c r="E6052" i="12"/>
  <c r="E6053" i="12"/>
  <c r="E6054" i="12"/>
  <c r="E6055" i="12"/>
  <c r="E6056" i="12"/>
  <c r="E6057" i="12"/>
  <c r="E6058" i="12"/>
  <c r="E6059" i="12"/>
  <c r="E6060" i="12"/>
  <c r="E6061" i="12"/>
  <c r="E6062" i="12"/>
  <c r="E6063" i="12"/>
  <c r="E6064" i="12"/>
  <c r="E6065" i="12"/>
  <c r="E6066" i="12"/>
  <c r="E6067" i="12"/>
  <c r="E6068" i="12"/>
  <c r="E6069" i="12"/>
  <c r="E6070" i="12"/>
  <c r="E6071" i="12"/>
  <c r="E6072" i="12"/>
  <c r="E6073" i="12"/>
  <c r="E6074" i="12"/>
  <c r="E6075" i="12"/>
  <c r="E6076" i="12"/>
  <c r="E6077" i="12"/>
  <c r="E6078" i="12"/>
  <c r="E6079" i="12"/>
  <c r="E6080" i="12"/>
  <c r="E6081" i="12"/>
  <c r="E6082" i="12"/>
  <c r="E6083" i="12"/>
  <c r="E6084" i="12"/>
  <c r="E6085" i="12"/>
  <c r="E6086" i="12"/>
  <c r="E6087" i="12"/>
  <c r="E6088" i="12"/>
  <c r="E6089" i="12"/>
  <c r="E6090" i="12"/>
  <c r="E6091" i="12"/>
  <c r="E6092" i="12"/>
  <c r="E6093" i="12"/>
  <c r="E6094" i="12"/>
  <c r="E6095" i="12"/>
  <c r="E6096" i="12"/>
  <c r="E6097" i="12"/>
  <c r="E6098" i="12"/>
  <c r="E6099" i="12"/>
  <c r="E6100" i="12"/>
  <c r="E6101" i="12"/>
  <c r="E6102" i="12"/>
  <c r="E6103" i="12"/>
  <c r="E6104" i="12"/>
  <c r="E6105" i="12"/>
  <c r="E6106" i="12"/>
  <c r="E6107" i="12"/>
  <c r="E6108" i="12"/>
  <c r="E6109" i="12"/>
  <c r="E6110" i="12"/>
  <c r="E6111" i="12"/>
  <c r="E6112" i="12"/>
  <c r="E6113" i="12"/>
  <c r="E6114" i="12"/>
  <c r="E6115" i="12"/>
  <c r="E6116" i="12"/>
  <c r="E6117" i="12"/>
  <c r="E6118" i="12"/>
  <c r="E6119" i="12"/>
  <c r="E6120" i="12"/>
  <c r="E6121" i="12"/>
  <c r="E6122" i="12"/>
  <c r="E6123" i="12"/>
  <c r="E6124" i="12"/>
  <c r="E6125" i="12"/>
  <c r="E6126" i="12"/>
  <c r="E6127" i="12"/>
  <c r="E6128" i="12"/>
  <c r="E6129" i="12"/>
  <c r="E6130" i="12"/>
  <c r="E6131" i="12"/>
  <c r="E6132" i="12"/>
  <c r="E6133" i="12"/>
  <c r="E6134" i="12"/>
  <c r="E6135" i="12"/>
  <c r="E6136" i="12"/>
  <c r="E6137" i="12"/>
  <c r="E6138" i="12"/>
  <c r="E6139" i="12"/>
  <c r="E6140" i="12"/>
  <c r="E6141" i="12"/>
  <c r="E6142" i="12"/>
  <c r="E6143" i="12"/>
  <c r="E6144" i="12"/>
  <c r="E6145" i="12"/>
  <c r="E6146" i="12"/>
  <c r="E6147" i="12"/>
  <c r="E6148" i="12"/>
  <c r="E6149" i="12"/>
  <c r="E6150" i="12"/>
  <c r="E6151" i="12"/>
  <c r="E6152" i="12"/>
  <c r="E6153" i="12"/>
  <c r="E6154" i="12"/>
  <c r="E6155" i="12"/>
  <c r="E6156" i="12"/>
  <c r="E6157" i="12"/>
  <c r="E6158" i="12"/>
  <c r="E6159" i="12"/>
  <c r="E6160" i="12"/>
  <c r="E6161" i="12"/>
  <c r="E6162" i="12"/>
  <c r="E6163" i="12"/>
  <c r="E6164" i="12"/>
  <c r="E6165" i="12"/>
  <c r="E6166" i="12"/>
  <c r="E6167" i="12"/>
  <c r="E6168" i="12"/>
  <c r="E6169" i="12"/>
  <c r="E6170" i="12"/>
  <c r="E6171" i="12"/>
  <c r="E6172" i="12"/>
  <c r="E6173" i="12"/>
  <c r="E6174" i="12"/>
  <c r="E6175" i="12"/>
  <c r="E6176" i="12"/>
  <c r="E6177" i="12"/>
  <c r="E6178" i="12"/>
  <c r="E6179" i="12"/>
  <c r="E6180" i="12"/>
  <c r="E6181" i="12"/>
  <c r="E6182" i="12"/>
  <c r="E6183" i="12"/>
  <c r="E6184" i="12"/>
  <c r="E6185" i="12"/>
  <c r="E6186" i="12"/>
  <c r="E6187" i="12"/>
  <c r="E6188" i="12"/>
  <c r="E6189" i="12"/>
  <c r="E6190" i="12"/>
  <c r="E6191" i="12"/>
  <c r="E6192" i="12"/>
  <c r="E6193" i="12"/>
  <c r="E6194" i="12"/>
  <c r="E6195" i="12"/>
  <c r="E6196" i="12"/>
  <c r="E6197" i="12"/>
  <c r="E6198" i="12"/>
  <c r="E6199" i="12"/>
  <c r="E6200" i="12"/>
  <c r="E6201" i="12"/>
  <c r="E6202" i="12"/>
  <c r="E6203" i="12"/>
  <c r="E6204" i="12"/>
  <c r="E6205" i="12"/>
  <c r="E6206" i="12"/>
  <c r="E6207" i="12"/>
  <c r="E6208" i="12"/>
  <c r="E6209" i="12"/>
  <c r="E6210" i="12"/>
  <c r="E6211" i="12"/>
  <c r="E6212" i="12"/>
  <c r="E6213" i="12"/>
  <c r="E6214" i="12"/>
  <c r="E6215" i="12"/>
  <c r="E6216" i="12"/>
  <c r="E6217" i="12"/>
  <c r="E6218" i="12"/>
  <c r="E6219" i="12"/>
  <c r="E6220" i="12"/>
  <c r="E6221" i="12"/>
  <c r="E6222" i="12"/>
  <c r="E6223" i="12"/>
  <c r="E6224" i="12"/>
  <c r="E6225" i="12"/>
  <c r="E6226" i="12"/>
  <c r="E6227" i="12"/>
  <c r="E6228" i="12"/>
  <c r="E6229" i="12"/>
  <c r="E6230" i="12"/>
  <c r="E6231" i="12"/>
  <c r="E6232" i="12"/>
  <c r="E6233" i="12"/>
  <c r="E6234" i="12"/>
  <c r="E6235" i="12"/>
  <c r="E6236" i="12"/>
  <c r="E6237" i="12"/>
  <c r="E6238" i="12"/>
  <c r="E6239" i="12"/>
  <c r="E6240" i="12"/>
  <c r="E6241" i="12"/>
  <c r="E6242" i="12"/>
  <c r="E6243" i="12"/>
  <c r="E6244" i="12"/>
  <c r="E6245" i="12"/>
  <c r="E6246" i="12"/>
  <c r="E6247" i="12"/>
  <c r="E6248" i="12"/>
  <c r="E6249" i="12"/>
  <c r="E6250" i="12"/>
  <c r="E6251" i="12"/>
  <c r="E6252" i="12"/>
  <c r="E6253" i="12"/>
  <c r="E6254" i="12"/>
  <c r="E6255" i="12"/>
  <c r="E6256" i="12"/>
  <c r="E6257" i="12"/>
  <c r="E6258" i="12"/>
  <c r="E6259" i="12"/>
  <c r="E6260" i="12"/>
  <c r="E6261" i="12"/>
  <c r="E6262" i="12"/>
  <c r="E6263" i="12"/>
  <c r="E6264" i="12"/>
  <c r="E6265" i="12"/>
  <c r="E6266" i="12"/>
  <c r="E6267" i="12"/>
  <c r="E6268" i="12"/>
  <c r="E6269" i="12"/>
  <c r="E6270" i="12"/>
  <c r="E6271" i="12"/>
  <c r="E6272" i="12"/>
  <c r="E6273" i="12"/>
  <c r="E6274" i="12"/>
  <c r="E6275" i="12"/>
  <c r="E6276" i="12"/>
  <c r="E6277" i="12"/>
  <c r="E6278" i="12"/>
  <c r="E6279" i="12"/>
  <c r="E6280" i="12"/>
  <c r="E6281" i="12"/>
  <c r="E6282" i="12"/>
  <c r="E6283" i="12"/>
  <c r="E6284" i="12"/>
  <c r="E6285" i="12"/>
  <c r="E6286" i="12"/>
  <c r="E6287" i="12"/>
  <c r="E6288" i="12"/>
  <c r="E6289" i="12"/>
  <c r="E6290" i="12"/>
  <c r="E6291" i="12"/>
  <c r="E6292" i="12"/>
  <c r="E6293" i="12"/>
  <c r="E6294" i="12"/>
  <c r="E6295" i="12"/>
  <c r="E6296" i="12"/>
  <c r="E6297" i="12"/>
  <c r="E6298" i="12"/>
  <c r="E6299" i="12"/>
  <c r="E6300" i="12"/>
  <c r="E6301" i="12"/>
  <c r="E6302" i="12"/>
  <c r="E6303" i="12"/>
  <c r="E6304" i="12"/>
  <c r="E6305" i="12"/>
  <c r="E6306" i="12"/>
  <c r="E6307" i="12"/>
  <c r="E6308" i="12"/>
  <c r="E6309" i="12"/>
  <c r="E6310" i="12"/>
  <c r="E6311" i="12"/>
  <c r="E6312" i="12"/>
  <c r="E6313" i="12"/>
  <c r="E6314" i="12"/>
  <c r="E6315" i="12"/>
  <c r="E6316" i="12"/>
  <c r="E6317" i="12"/>
  <c r="E6318" i="12"/>
  <c r="E6319" i="12"/>
  <c r="E6320" i="12"/>
  <c r="E6321" i="12"/>
  <c r="E6322" i="12"/>
  <c r="E6323" i="12"/>
  <c r="E6324" i="12"/>
  <c r="E6325" i="12"/>
  <c r="E6326" i="12"/>
  <c r="E6327" i="12"/>
  <c r="E6328" i="12"/>
  <c r="E6329" i="12"/>
  <c r="E6330" i="12"/>
  <c r="E6331" i="12"/>
  <c r="E6332" i="12"/>
  <c r="E6333" i="12"/>
  <c r="E6334" i="12"/>
  <c r="E6335" i="12"/>
  <c r="E6336" i="12"/>
  <c r="E6337" i="12"/>
  <c r="E6338" i="12"/>
  <c r="E6339" i="12"/>
  <c r="E6340" i="12"/>
  <c r="E6341" i="12"/>
  <c r="E6342" i="12"/>
  <c r="E6343" i="12"/>
  <c r="E6344" i="12"/>
  <c r="E6345" i="12"/>
  <c r="E6346" i="12"/>
  <c r="E6347" i="12"/>
  <c r="E6348" i="12"/>
  <c r="E6349" i="12"/>
  <c r="E6350" i="12"/>
  <c r="E6351" i="12"/>
  <c r="E6352" i="12"/>
  <c r="E6353" i="12"/>
  <c r="E6354" i="12"/>
  <c r="E6355" i="12"/>
  <c r="E6356" i="12"/>
  <c r="E6357" i="12"/>
  <c r="E6358" i="12"/>
  <c r="E6359" i="12"/>
  <c r="E6360" i="12"/>
  <c r="E6361" i="12"/>
  <c r="E6362" i="12"/>
  <c r="E6363" i="12"/>
  <c r="E6364" i="12"/>
  <c r="E6365" i="12"/>
  <c r="E6366" i="12"/>
  <c r="E6367" i="12"/>
  <c r="E6368" i="12"/>
  <c r="E6369" i="12"/>
  <c r="E6370" i="12"/>
  <c r="E6371" i="12"/>
  <c r="E6372" i="12"/>
  <c r="E6373" i="12"/>
  <c r="E6374" i="12"/>
  <c r="E6375" i="12"/>
  <c r="E6376" i="12"/>
  <c r="E6377" i="12"/>
  <c r="E6378" i="12"/>
  <c r="E6379" i="12"/>
  <c r="E6380" i="12"/>
  <c r="E6381" i="12"/>
  <c r="E6382" i="12"/>
  <c r="E6383" i="12"/>
  <c r="E6384" i="12"/>
  <c r="E6385" i="12"/>
  <c r="E6386" i="12"/>
  <c r="E6387" i="12"/>
  <c r="E6388" i="12"/>
  <c r="E6389" i="12"/>
  <c r="E6390" i="12"/>
  <c r="E6391" i="12"/>
  <c r="E6392" i="12"/>
  <c r="E6393" i="12"/>
  <c r="E6394" i="12"/>
  <c r="E6395" i="12"/>
  <c r="E6396" i="12"/>
  <c r="E6397" i="12"/>
  <c r="E6398" i="12"/>
  <c r="E6399" i="12"/>
  <c r="E6400" i="12"/>
  <c r="E6401" i="12"/>
  <c r="E6402" i="12"/>
  <c r="E6403" i="12"/>
  <c r="E6404" i="12"/>
  <c r="E6405" i="12"/>
  <c r="E6406" i="12"/>
  <c r="E6407" i="12"/>
  <c r="E6408" i="12"/>
  <c r="E6409" i="12"/>
  <c r="E6410" i="12"/>
  <c r="E6411" i="12"/>
  <c r="E6412" i="12"/>
  <c r="E6413" i="12"/>
  <c r="E6414" i="12"/>
  <c r="E6415" i="12"/>
  <c r="E6416" i="12"/>
  <c r="E6417" i="12"/>
  <c r="E6418" i="12"/>
  <c r="E6419" i="12"/>
  <c r="E6420" i="12"/>
  <c r="E6421" i="12"/>
  <c r="E6422" i="12"/>
  <c r="E6423" i="12"/>
  <c r="E6424" i="12"/>
  <c r="E6425" i="12"/>
  <c r="E6426" i="12"/>
  <c r="E6427" i="12"/>
  <c r="E6428" i="12"/>
  <c r="E6429" i="12"/>
  <c r="E6430" i="12"/>
  <c r="E6431" i="12"/>
  <c r="E6432" i="12"/>
  <c r="E6433" i="12"/>
  <c r="E6434" i="12"/>
  <c r="E6435" i="12"/>
  <c r="E6436" i="12"/>
  <c r="E6437" i="12"/>
  <c r="E6438" i="12"/>
  <c r="E6439" i="12"/>
  <c r="E6440" i="12"/>
  <c r="E6441" i="12"/>
  <c r="E6442" i="12"/>
  <c r="E6443" i="12"/>
  <c r="E6444" i="12"/>
  <c r="E6445" i="12"/>
  <c r="E6446" i="12"/>
  <c r="E6447" i="12"/>
  <c r="E6448" i="12"/>
  <c r="E6449" i="12"/>
  <c r="E6450" i="12"/>
  <c r="E6451" i="12"/>
  <c r="E6452" i="12"/>
  <c r="E6453" i="12"/>
  <c r="E6454" i="12"/>
  <c r="E6455" i="12"/>
  <c r="E6456" i="12"/>
  <c r="E6457" i="12"/>
  <c r="E6458" i="12"/>
  <c r="E6459" i="12"/>
  <c r="E6460" i="12"/>
  <c r="E6461" i="12"/>
  <c r="E6462" i="12"/>
  <c r="E6463" i="12"/>
  <c r="E6464" i="12"/>
  <c r="E6465" i="12"/>
  <c r="E6466" i="12"/>
  <c r="E6467" i="12"/>
  <c r="E6468" i="12"/>
  <c r="E6469" i="12"/>
  <c r="E6470" i="12"/>
  <c r="E6471" i="12"/>
  <c r="E6472" i="12"/>
  <c r="E6473" i="12"/>
  <c r="E6474" i="12"/>
  <c r="E6475" i="12"/>
  <c r="E6476" i="12"/>
  <c r="E6477" i="12"/>
  <c r="E6478" i="12"/>
  <c r="E6479" i="12"/>
  <c r="E6480" i="12"/>
  <c r="E6481" i="12"/>
  <c r="E6482" i="12"/>
  <c r="E6483" i="12"/>
  <c r="E6484" i="12"/>
  <c r="E6485" i="12"/>
  <c r="E6486" i="12"/>
  <c r="E6487" i="12"/>
  <c r="E6488" i="12"/>
  <c r="E6489" i="12"/>
  <c r="E6490" i="12"/>
  <c r="E6491" i="12"/>
  <c r="E6492" i="12"/>
  <c r="E6493" i="12"/>
  <c r="E6494" i="12"/>
  <c r="E6495" i="12"/>
  <c r="E6496" i="12"/>
  <c r="E6497" i="12"/>
  <c r="E6498" i="12"/>
  <c r="E6499" i="12"/>
  <c r="E6500" i="12"/>
  <c r="E6501" i="12"/>
  <c r="E6502" i="12"/>
  <c r="E6503" i="12"/>
  <c r="E6504" i="12"/>
  <c r="E6505" i="12"/>
  <c r="E6506" i="12"/>
  <c r="E6507" i="12"/>
  <c r="E6508" i="12"/>
  <c r="E6509" i="12"/>
  <c r="E6510" i="12"/>
  <c r="E6511" i="12"/>
  <c r="E6512" i="12"/>
  <c r="E6513" i="12"/>
  <c r="E6514" i="12"/>
  <c r="E6515" i="12"/>
  <c r="E6516" i="12"/>
  <c r="E6517" i="12"/>
  <c r="E6518" i="12"/>
  <c r="E6519" i="12"/>
  <c r="E6520" i="12"/>
  <c r="E6521" i="12"/>
  <c r="E6522" i="12"/>
  <c r="E6523" i="12"/>
  <c r="E6524" i="12"/>
  <c r="E6525" i="12"/>
  <c r="E6526" i="12"/>
  <c r="E6527" i="12"/>
  <c r="E6528" i="12"/>
  <c r="E6529" i="12"/>
  <c r="E6530" i="12"/>
  <c r="E6531" i="12"/>
  <c r="E6532" i="12"/>
  <c r="E6533" i="12"/>
  <c r="E6534" i="12"/>
  <c r="E6535" i="12"/>
  <c r="E6536" i="12"/>
  <c r="E6537" i="12"/>
  <c r="E6538" i="12"/>
  <c r="E6539" i="12"/>
  <c r="E6540" i="12"/>
  <c r="E6541" i="12"/>
  <c r="E6542" i="12"/>
  <c r="E6543" i="12"/>
  <c r="E6544" i="12"/>
  <c r="E6545" i="12"/>
  <c r="E6546" i="12"/>
  <c r="E6547" i="12"/>
  <c r="E6548" i="12"/>
  <c r="E6549" i="12"/>
  <c r="E6550" i="12"/>
  <c r="E6551" i="12"/>
  <c r="E6552" i="12"/>
  <c r="E6553" i="12"/>
  <c r="E6554" i="12"/>
  <c r="E6555" i="12"/>
  <c r="E6556" i="12"/>
  <c r="E6557" i="12"/>
  <c r="E6558" i="12"/>
  <c r="E6559" i="12"/>
  <c r="E6560" i="12"/>
  <c r="E6561" i="12"/>
  <c r="E6562" i="12"/>
  <c r="E6563" i="12"/>
  <c r="E6564" i="12"/>
  <c r="E6565" i="12"/>
  <c r="E6566" i="12"/>
  <c r="E6567" i="12"/>
  <c r="E6568" i="12"/>
  <c r="E6569" i="12"/>
  <c r="E6570" i="12"/>
  <c r="E6571" i="12"/>
  <c r="E6572" i="12"/>
  <c r="E6573" i="12"/>
  <c r="E6574" i="12"/>
  <c r="E6575" i="12"/>
  <c r="E6576" i="12"/>
  <c r="E6577" i="12"/>
  <c r="E6578" i="12"/>
  <c r="E6579" i="12"/>
  <c r="E6580" i="12"/>
  <c r="E6581" i="12"/>
  <c r="E6582" i="12"/>
  <c r="E6583" i="12"/>
  <c r="E6584" i="12"/>
  <c r="E6585" i="12"/>
  <c r="E6586" i="12"/>
  <c r="E6587" i="12"/>
  <c r="E6588" i="12"/>
  <c r="E6589" i="12"/>
  <c r="E6590" i="12"/>
  <c r="E6591" i="12"/>
  <c r="E6592" i="12"/>
  <c r="E6593" i="12"/>
  <c r="E6594" i="12"/>
  <c r="E6595" i="12"/>
  <c r="E6596" i="12"/>
  <c r="E6597" i="12"/>
  <c r="E6598" i="12"/>
  <c r="E6599" i="12"/>
  <c r="E6600" i="12"/>
  <c r="E6601" i="12"/>
  <c r="E6602" i="12"/>
  <c r="E6603" i="12"/>
  <c r="E6604" i="12"/>
  <c r="E6605" i="12"/>
  <c r="E6606" i="12"/>
  <c r="E6607" i="12"/>
  <c r="E6608" i="12"/>
  <c r="E6609" i="12"/>
  <c r="E6610" i="12"/>
  <c r="E6611" i="12"/>
  <c r="E6612" i="12"/>
  <c r="E6613" i="12"/>
  <c r="E6614" i="12"/>
  <c r="E6615" i="12"/>
  <c r="E6616" i="12"/>
  <c r="E6617" i="12"/>
  <c r="E6618" i="12"/>
  <c r="E6619" i="12"/>
  <c r="E6620" i="12"/>
  <c r="E6621" i="12"/>
  <c r="E6622" i="12"/>
  <c r="E6623" i="12"/>
  <c r="E6624" i="12"/>
  <c r="E6625" i="12"/>
  <c r="E6626" i="12"/>
  <c r="E6627" i="12"/>
  <c r="E6628" i="12"/>
  <c r="E6629" i="12"/>
  <c r="E6630" i="12"/>
  <c r="E6631" i="12"/>
  <c r="E6632" i="12"/>
  <c r="E6633" i="12"/>
  <c r="E6634" i="12"/>
  <c r="E6635" i="12"/>
  <c r="E6636" i="12"/>
  <c r="E6637" i="12"/>
  <c r="E6638" i="12"/>
  <c r="E6639" i="12"/>
  <c r="E6640" i="12"/>
  <c r="E6641" i="12"/>
  <c r="E6642" i="12"/>
  <c r="E6643" i="12"/>
  <c r="E6644" i="12"/>
  <c r="E6645" i="12"/>
  <c r="E6646" i="12"/>
  <c r="E6647" i="12"/>
  <c r="E6648" i="12"/>
  <c r="E6649" i="12"/>
  <c r="E6650" i="12"/>
  <c r="E6651" i="12"/>
  <c r="E6652" i="12"/>
  <c r="E6653" i="12"/>
  <c r="E6654" i="12"/>
  <c r="E6655" i="12"/>
  <c r="E6656" i="12"/>
  <c r="E6657" i="12"/>
  <c r="E6658" i="12"/>
  <c r="E6659" i="12"/>
  <c r="E6660" i="12"/>
  <c r="E6661" i="12"/>
  <c r="E6662" i="12"/>
  <c r="E6663" i="12"/>
  <c r="E6664" i="12"/>
  <c r="E6665" i="12"/>
  <c r="E6666" i="12"/>
  <c r="E6667" i="12"/>
  <c r="E6668" i="12"/>
  <c r="E6669" i="12"/>
  <c r="E6670" i="12"/>
  <c r="E6671" i="12"/>
  <c r="E6672" i="12"/>
  <c r="E6673" i="12"/>
  <c r="E6674" i="12"/>
  <c r="E6675" i="12"/>
  <c r="E6676" i="12"/>
  <c r="E6677" i="12"/>
  <c r="E6678" i="12"/>
  <c r="E6679" i="12"/>
  <c r="E6680" i="12"/>
  <c r="E6681" i="12"/>
  <c r="E6682" i="12"/>
  <c r="E6683" i="12"/>
  <c r="E6684" i="12"/>
  <c r="E6685" i="12"/>
  <c r="E6686" i="12"/>
  <c r="E6687" i="12"/>
  <c r="E6688" i="12"/>
  <c r="E6689" i="12"/>
  <c r="E6690" i="12"/>
  <c r="E6691" i="12"/>
  <c r="E6692" i="12"/>
  <c r="E6693" i="12"/>
  <c r="E6694" i="12"/>
  <c r="E6695" i="12"/>
  <c r="E6696" i="12"/>
  <c r="E6697" i="12"/>
  <c r="E6698" i="12"/>
  <c r="E6699" i="12"/>
  <c r="E6700" i="12"/>
  <c r="E6701" i="12"/>
  <c r="E6702" i="12"/>
  <c r="E6703" i="12"/>
  <c r="E6704" i="12"/>
  <c r="E6705" i="12"/>
  <c r="E6706" i="12"/>
  <c r="E6707" i="12"/>
  <c r="E6708" i="12"/>
  <c r="E6709" i="12"/>
  <c r="E6710" i="12"/>
  <c r="E6711" i="12"/>
  <c r="E6712" i="12"/>
  <c r="E6713" i="12"/>
  <c r="E6714" i="12"/>
  <c r="E6715" i="12"/>
  <c r="E6716" i="12"/>
  <c r="E6717" i="12"/>
  <c r="E6718" i="12"/>
  <c r="E6719" i="12"/>
  <c r="E6720" i="12"/>
  <c r="E6721" i="12"/>
  <c r="E6722" i="12"/>
  <c r="E6723" i="12"/>
  <c r="E6724" i="12"/>
  <c r="E6725" i="12"/>
  <c r="E6726" i="12"/>
  <c r="E6727" i="12"/>
  <c r="E6728" i="12"/>
  <c r="E6729" i="12"/>
  <c r="E6730" i="12"/>
  <c r="E6731" i="12"/>
  <c r="E6732" i="12"/>
  <c r="E6733" i="12"/>
  <c r="E6734" i="12"/>
  <c r="E6735" i="12"/>
  <c r="E6736" i="12"/>
  <c r="E6737" i="12"/>
  <c r="E6738" i="12"/>
  <c r="E6739" i="12"/>
  <c r="E6740" i="12"/>
  <c r="E6741" i="12"/>
  <c r="E6742" i="12"/>
  <c r="E6743" i="12"/>
  <c r="E6744" i="12"/>
  <c r="E6745" i="12"/>
  <c r="E6746" i="12"/>
  <c r="E6747" i="12"/>
  <c r="E6748" i="12"/>
  <c r="E6749" i="12"/>
  <c r="E6750" i="12"/>
  <c r="E6751" i="12"/>
  <c r="E6752" i="12"/>
  <c r="E6753" i="12"/>
  <c r="E6754" i="12"/>
  <c r="E6755" i="12"/>
  <c r="E6756" i="12"/>
  <c r="E6757" i="12"/>
  <c r="E6758" i="12"/>
  <c r="E6759" i="12"/>
  <c r="E6760" i="12"/>
  <c r="E6761" i="12"/>
  <c r="E6762" i="12"/>
  <c r="E6763" i="12"/>
  <c r="E6764" i="12"/>
  <c r="E6765" i="12"/>
  <c r="E6766" i="12"/>
  <c r="E6767" i="12"/>
  <c r="E6768" i="12"/>
  <c r="E6769" i="12"/>
  <c r="E6770" i="12"/>
  <c r="E6771" i="12"/>
  <c r="E6772" i="12"/>
  <c r="E6773" i="12"/>
  <c r="E6774" i="12"/>
  <c r="E6775" i="12"/>
  <c r="E6776" i="12"/>
  <c r="E6777" i="12"/>
  <c r="E6778" i="12"/>
  <c r="E6779" i="12"/>
  <c r="E6780" i="12"/>
  <c r="E6781" i="12"/>
  <c r="E6782" i="12"/>
  <c r="E6783" i="12"/>
  <c r="E6784" i="12"/>
  <c r="E6785" i="12"/>
  <c r="E6786" i="12"/>
  <c r="E6787" i="12"/>
  <c r="E6788" i="12"/>
  <c r="E6789" i="12"/>
  <c r="E6790" i="12"/>
  <c r="E6791" i="12"/>
  <c r="E6792" i="12"/>
  <c r="E6793" i="12"/>
  <c r="E6794" i="12"/>
  <c r="E6795" i="12"/>
  <c r="E6796" i="12"/>
  <c r="E6797" i="12"/>
  <c r="E6798" i="12"/>
  <c r="E6799" i="12"/>
  <c r="E6800" i="12"/>
  <c r="E6801" i="12"/>
  <c r="E6802" i="12"/>
  <c r="E6803" i="12"/>
  <c r="E6804" i="12"/>
  <c r="E6805" i="12"/>
  <c r="E6806" i="12"/>
  <c r="E6807" i="12"/>
  <c r="E6808" i="12"/>
  <c r="E6809" i="12"/>
  <c r="E6810" i="12"/>
  <c r="E6811" i="12"/>
  <c r="E6812" i="12"/>
  <c r="E6813" i="12"/>
  <c r="E6814" i="12"/>
  <c r="E6815" i="12"/>
  <c r="E6816" i="12"/>
  <c r="E6817" i="12"/>
  <c r="E6818" i="12"/>
  <c r="E6819" i="12"/>
  <c r="E6820" i="12"/>
  <c r="E6821" i="12"/>
  <c r="E6822" i="12"/>
  <c r="E6823" i="12"/>
  <c r="E6824" i="12"/>
  <c r="E6825" i="12"/>
  <c r="E6826" i="12"/>
  <c r="E6827" i="12"/>
  <c r="E6828" i="12"/>
  <c r="E6829" i="12"/>
  <c r="E6830" i="12"/>
  <c r="E6831" i="12"/>
  <c r="E6832" i="12"/>
  <c r="E6833" i="12"/>
  <c r="E6834" i="12"/>
  <c r="E6835" i="12"/>
  <c r="E6836" i="12"/>
  <c r="E6837" i="12"/>
  <c r="E6838" i="12"/>
  <c r="E6839" i="12"/>
  <c r="E6840" i="12"/>
  <c r="E6841" i="12"/>
  <c r="E6842" i="12"/>
  <c r="E6843" i="12"/>
  <c r="E6844" i="12"/>
  <c r="E6845" i="12"/>
  <c r="E6846" i="12"/>
  <c r="E6847" i="12"/>
  <c r="E6848" i="12"/>
  <c r="E6849" i="12"/>
  <c r="E6850" i="12"/>
  <c r="E6851" i="12"/>
  <c r="E6852" i="12"/>
  <c r="E6853" i="12"/>
  <c r="E6854" i="12"/>
  <c r="E6855" i="12"/>
  <c r="E6856" i="12"/>
  <c r="E6857" i="12"/>
  <c r="E6858" i="12"/>
  <c r="E6859" i="12"/>
  <c r="E6860" i="12"/>
  <c r="E6861" i="12"/>
  <c r="E6862" i="12"/>
  <c r="E6863" i="12"/>
  <c r="E6864" i="12"/>
  <c r="E6865" i="12"/>
  <c r="E6866" i="12"/>
  <c r="E6867" i="12"/>
  <c r="E6868" i="12"/>
  <c r="E6869" i="12"/>
  <c r="E6870" i="12"/>
  <c r="E6871" i="12"/>
  <c r="E6872" i="12"/>
  <c r="E6873" i="12"/>
  <c r="E6874" i="12"/>
  <c r="E6875" i="12"/>
  <c r="E6876" i="12"/>
  <c r="E6877" i="12"/>
  <c r="E6878" i="12"/>
  <c r="E6879" i="12"/>
  <c r="E6880" i="12"/>
  <c r="E6881" i="12"/>
  <c r="E6882" i="12"/>
  <c r="E6883" i="12"/>
  <c r="E6884" i="12"/>
  <c r="E6885" i="12"/>
  <c r="E6886" i="12"/>
  <c r="E6887" i="12"/>
  <c r="E6888" i="12"/>
  <c r="E6889" i="12"/>
  <c r="E6890" i="12"/>
  <c r="E6891" i="12"/>
  <c r="E6892" i="12"/>
  <c r="E6893" i="12"/>
  <c r="E6894" i="12"/>
  <c r="E6895" i="12"/>
  <c r="E6896" i="12"/>
  <c r="E6897" i="12"/>
  <c r="E6898" i="12"/>
  <c r="E6899" i="12"/>
  <c r="E6900" i="12"/>
  <c r="E6901" i="12"/>
  <c r="E6902" i="12"/>
  <c r="E6903" i="12"/>
  <c r="E6904" i="12"/>
  <c r="E6905" i="12"/>
  <c r="E6906" i="12"/>
  <c r="E6907" i="12"/>
  <c r="E6908" i="12"/>
  <c r="E6909" i="12"/>
  <c r="E6910" i="12"/>
  <c r="E6911" i="12"/>
  <c r="E6912" i="12"/>
  <c r="E6913" i="12"/>
  <c r="E6914" i="12"/>
  <c r="E6915" i="12"/>
  <c r="E6916" i="12"/>
  <c r="E6917" i="12"/>
  <c r="E6918" i="12"/>
  <c r="E6919" i="12"/>
  <c r="E6920" i="12"/>
  <c r="E6921" i="12"/>
  <c r="E6922" i="12"/>
  <c r="E6923" i="12"/>
  <c r="E6924" i="12"/>
  <c r="E6925" i="12"/>
  <c r="E6926" i="12"/>
  <c r="E6927" i="12"/>
  <c r="E6928" i="12"/>
  <c r="E6929" i="12"/>
  <c r="E6930" i="12"/>
  <c r="E6931" i="12"/>
  <c r="E6932" i="12"/>
  <c r="E6933" i="12"/>
  <c r="E6934" i="12"/>
  <c r="E6935" i="12"/>
  <c r="E6936" i="12"/>
  <c r="E6937" i="12"/>
  <c r="E6938" i="12"/>
  <c r="E6939" i="12"/>
  <c r="E6940" i="12"/>
  <c r="E6941" i="12"/>
  <c r="E6942" i="12"/>
  <c r="E6943" i="12"/>
  <c r="E6944" i="12"/>
  <c r="E6945" i="12"/>
  <c r="E6946" i="12"/>
  <c r="E6947" i="12"/>
  <c r="E6948" i="12"/>
  <c r="E6949" i="12"/>
  <c r="E6950" i="12"/>
  <c r="E6951" i="12"/>
  <c r="E6952" i="12"/>
  <c r="E6953" i="12"/>
  <c r="E6954" i="12"/>
  <c r="E6955" i="12"/>
  <c r="E6956" i="12"/>
  <c r="E6957" i="12"/>
  <c r="E6958" i="12"/>
  <c r="E6959" i="12"/>
  <c r="E6960" i="12"/>
  <c r="E6961" i="12"/>
  <c r="E6962" i="12"/>
  <c r="E6963" i="12"/>
  <c r="E6964" i="12"/>
  <c r="E6965" i="12"/>
  <c r="E6966" i="12"/>
  <c r="E6967" i="12"/>
  <c r="E6968" i="12"/>
  <c r="E6969" i="12"/>
  <c r="E6970" i="12"/>
  <c r="E6971" i="12"/>
  <c r="E6972" i="12"/>
  <c r="E6973" i="12"/>
  <c r="E6974" i="12"/>
  <c r="E6975" i="12"/>
  <c r="E6976" i="12"/>
  <c r="E6977" i="12"/>
  <c r="E6978" i="12"/>
  <c r="E6979" i="12"/>
  <c r="E6980" i="12"/>
  <c r="E6981" i="12"/>
  <c r="E6982" i="12"/>
  <c r="E6983" i="12"/>
  <c r="E6984" i="12"/>
  <c r="E6985" i="12"/>
  <c r="E6986" i="12"/>
  <c r="E6987" i="12"/>
  <c r="E6988" i="12"/>
  <c r="E6989" i="12"/>
  <c r="E6990" i="12"/>
  <c r="E6991" i="12"/>
  <c r="E6992" i="12"/>
  <c r="E6993" i="12"/>
  <c r="E6994" i="12"/>
  <c r="E6995" i="12"/>
  <c r="E6996" i="12"/>
  <c r="E6997" i="12"/>
  <c r="E6998" i="12"/>
  <c r="E6999" i="12"/>
  <c r="E7000" i="12"/>
  <c r="E7001" i="12"/>
  <c r="E7002" i="12"/>
  <c r="E7003" i="12"/>
  <c r="E7004" i="12"/>
  <c r="E7005" i="12"/>
  <c r="E7006" i="12"/>
  <c r="E7007" i="12"/>
  <c r="E7008" i="12"/>
  <c r="E7009" i="12"/>
  <c r="E7010" i="12"/>
  <c r="E7011" i="12"/>
  <c r="E7012" i="12"/>
  <c r="E7013" i="12"/>
  <c r="E7014" i="12"/>
  <c r="E7015" i="12"/>
  <c r="E7016" i="12"/>
  <c r="E7017" i="12"/>
  <c r="E7018" i="12"/>
  <c r="E7019" i="12"/>
  <c r="E7020" i="12"/>
  <c r="E7021" i="12"/>
  <c r="E7022" i="12"/>
  <c r="E7023" i="12"/>
  <c r="E7024" i="12"/>
  <c r="E7025" i="12"/>
  <c r="E7026" i="12"/>
  <c r="E7027" i="12"/>
  <c r="E7028" i="12"/>
  <c r="E7029" i="12"/>
  <c r="E7030" i="12"/>
  <c r="E7031" i="12"/>
  <c r="E7032" i="12"/>
  <c r="E7033" i="12"/>
  <c r="E7034" i="12"/>
  <c r="E7035" i="12"/>
  <c r="E7036" i="12"/>
  <c r="E7037" i="12"/>
  <c r="E7038" i="12"/>
  <c r="E7039" i="12"/>
  <c r="E7040" i="12"/>
  <c r="E7041" i="12"/>
  <c r="E7042" i="12"/>
  <c r="E7043" i="12"/>
  <c r="E7044" i="12"/>
  <c r="E7045" i="12"/>
  <c r="E7046" i="12"/>
  <c r="E7047" i="12"/>
  <c r="E7048" i="12"/>
  <c r="E7049" i="12"/>
  <c r="E7050" i="12"/>
  <c r="E7051" i="12"/>
  <c r="E7052" i="12"/>
  <c r="E7053" i="12"/>
  <c r="E7054" i="12"/>
  <c r="E7055" i="12"/>
  <c r="E7056" i="12"/>
  <c r="E7057" i="12"/>
  <c r="E7058" i="12"/>
  <c r="E7059" i="12"/>
  <c r="E7060" i="12"/>
  <c r="E7061" i="12"/>
  <c r="E7062" i="12"/>
  <c r="E7063" i="12"/>
  <c r="E7064" i="12"/>
  <c r="E7065" i="12"/>
  <c r="E7066" i="12"/>
  <c r="E7067" i="12"/>
  <c r="E7068" i="12"/>
  <c r="E7069" i="12"/>
  <c r="E7070" i="12"/>
  <c r="E7071" i="12"/>
  <c r="E7072" i="12"/>
  <c r="E7073" i="12"/>
  <c r="E7074" i="12"/>
  <c r="E7075" i="12"/>
  <c r="E7076" i="12"/>
  <c r="E7077" i="12"/>
  <c r="E7078" i="12"/>
  <c r="E7079" i="12"/>
  <c r="E7080" i="12"/>
  <c r="E7081" i="12"/>
  <c r="E7082" i="12"/>
  <c r="E7083" i="12"/>
  <c r="E7084" i="12"/>
  <c r="E7085" i="12"/>
  <c r="E7086" i="12"/>
  <c r="E7087" i="12"/>
  <c r="E7088" i="12"/>
  <c r="E7089" i="12"/>
  <c r="E7090" i="12"/>
  <c r="E7091" i="12"/>
  <c r="E7092" i="12"/>
  <c r="E7093" i="12"/>
  <c r="E7094" i="12"/>
  <c r="E7095" i="12"/>
  <c r="E7096" i="12"/>
  <c r="E7097" i="12"/>
  <c r="E7098" i="12"/>
  <c r="E7099" i="12"/>
  <c r="E7100" i="12"/>
  <c r="E7101" i="12"/>
  <c r="E7102" i="12"/>
  <c r="E7103" i="12"/>
  <c r="E7104" i="12"/>
  <c r="E7105" i="12"/>
  <c r="E7106" i="12"/>
  <c r="E7107" i="12"/>
  <c r="E7108" i="12"/>
  <c r="E7109" i="12"/>
  <c r="E7110" i="12"/>
  <c r="E7111" i="12"/>
  <c r="E7112" i="12"/>
  <c r="E7113" i="12"/>
  <c r="E7114" i="12"/>
  <c r="E7115" i="12"/>
  <c r="E7116" i="12"/>
  <c r="E7117" i="12"/>
  <c r="E7118" i="12"/>
  <c r="E7119" i="12"/>
  <c r="E7120" i="12"/>
  <c r="E7121" i="12"/>
  <c r="E7122" i="12"/>
  <c r="E7123" i="12"/>
  <c r="E7124" i="12"/>
  <c r="E7125" i="12"/>
  <c r="E7126" i="12"/>
  <c r="E7127" i="12"/>
  <c r="E7128" i="12"/>
  <c r="E7129" i="12"/>
  <c r="E7130" i="12"/>
  <c r="E7131" i="12"/>
  <c r="E7132" i="12"/>
  <c r="E7133" i="12"/>
  <c r="E7134" i="12"/>
  <c r="E7135" i="12"/>
  <c r="E7136" i="12"/>
  <c r="E7137" i="12"/>
  <c r="E7138" i="12"/>
  <c r="E7139" i="12"/>
  <c r="E7140" i="12"/>
  <c r="E7141" i="12"/>
  <c r="E7142" i="12"/>
  <c r="E7143" i="12"/>
  <c r="E7144" i="12"/>
  <c r="E7145" i="12"/>
  <c r="E7146" i="12"/>
  <c r="E7147" i="12"/>
  <c r="E7148" i="12"/>
  <c r="E7149" i="12"/>
  <c r="E7150" i="12"/>
  <c r="E7151" i="12"/>
  <c r="E7152" i="12"/>
  <c r="E7153" i="12"/>
  <c r="E7154" i="12"/>
  <c r="E7155" i="12"/>
  <c r="E7156" i="12"/>
  <c r="E7157" i="12"/>
  <c r="E7158" i="12"/>
  <c r="E7159" i="12"/>
  <c r="E7160" i="12"/>
  <c r="E7161" i="12"/>
  <c r="E7162" i="12"/>
  <c r="E7163" i="12"/>
  <c r="E7164" i="12"/>
  <c r="E7165" i="12"/>
  <c r="E7166" i="12"/>
  <c r="E7167" i="12"/>
  <c r="E7168" i="12"/>
  <c r="E7169" i="12"/>
  <c r="E7170" i="12"/>
  <c r="E7171" i="12"/>
  <c r="E7172" i="12"/>
  <c r="E7173" i="12"/>
  <c r="E7174" i="12"/>
  <c r="E7175" i="12"/>
  <c r="E7176" i="12"/>
  <c r="E7177" i="12"/>
  <c r="E7178" i="12"/>
  <c r="E7179" i="12"/>
  <c r="E7180" i="12"/>
  <c r="E7181" i="12"/>
  <c r="E7182" i="12"/>
  <c r="E7183" i="12"/>
  <c r="E7184" i="12"/>
  <c r="E7185" i="12"/>
  <c r="E7186" i="12"/>
  <c r="E7187" i="12"/>
  <c r="E7188" i="12"/>
  <c r="E7189" i="12"/>
  <c r="E7190" i="12"/>
  <c r="E7191" i="12"/>
  <c r="E7192" i="12"/>
  <c r="E7193" i="12"/>
  <c r="E7194" i="12"/>
  <c r="E7195" i="12"/>
  <c r="E7196" i="12"/>
  <c r="E7197" i="12"/>
  <c r="E7198" i="12"/>
  <c r="E7199" i="12"/>
  <c r="E7200" i="12"/>
  <c r="E7201" i="12"/>
  <c r="E7202" i="12"/>
  <c r="E7203" i="12"/>
  <c r="E7204" i="12"/>
  <c r="E7205" i="12"/>
  <c r="E7206" i="12"/>
  <c r="E7207" i="12"/>
  <c r="E7208" i="12"/>
  <c r="E7209" i="12"/>
  <c r="E7210" i="12"/>
  <c r="E7211" i="12"/>
  <c r="E7212" i="12"/>
  <c r="E7213" i="12"/>
  <c r="E7214" i="12"/>
  <c r="E7215" i="12"/>
  <c r="E7216" i="12"/>
  <c r="E7217" i="12"/>
  <c r="E7218" i="12"/>
  <c r="E7219" i="12"/>
  <c r="E7220" i="12"/>
  <c r="E7221" i="12"/>
  <c r="E7222" i="12"/>
  <c r="E7223" i="12"/>
  <c r="E7224" i="12"/>
  <c r="E7225" i="12"/>
  <c r="E7226" i="12"/>
  <c r="E7227" i="12"/>
  <c r="E7228" i="12"/>
  <c r="E7229" i="12"/>
  <c r="E7230" i="12"/>
  <c r="E7231" i="12"/>
  <c r="E7232" i="12"/>
  <c r="E7233" i="12"/>
  <c r="E7234" i="12"/>
  <c r="E7235" i="12"/>
  <c r="E7236" i="12"/>
  <c r="E7237" i="12"/>
  <c r="E7238" i="12"/>
  <c r="E7239" i="12"/>
  <c r="E7240" i="12"/>
  <c r="E7241" i="12"/>
  <c r="E7242" i="12"/>
  <c r="E7243" i="12"/>
  <c r="E7244" i="12"/>
  <c r="E7245" i="12"/>
  <c r="E7246" i="12"/>
  <c r="E7247" i="12"/>
  <c r="E7248" i="12"/>
  <c r="E7249" i="12"/>
  <c r="E7250" i="12"/>
  <c r="E7251" i="12"/>
  <c r="E7252" i="12"/>
  <c r="E7253" i="12"/>
  <c r="E7254" i="12"/>
  <c r="E7255" i="12"/>
  <c r="E7256" i="12"/>
  <c r="E7257" i="12"/>
  <c r="E7258" i="12"/>
  <c r="E7259" i="12"/>
  <c r="E7260" i="12"/>
  <c r="E7261" i="12"/>
  <c r="E7262" i="12"/>
  <c r="E7263" i="12"/>
  <c r="E7264" i="12"/>
  <c r="E7265" i="12"/>
  <c r="E7266" i="12"/>
  <c r="E7267" i="12"/>
  <c r="E7268" i="12"/>
  <c r="E7269" i="12"/>
  <c r="E7270" i="12"/>
  <c r="E7271" i="12"/>
  <c r="E7272" i="12"/>
  <c r="E7273" i="12"/>
  <c r="E7274" i="12"/>
  <c r="E7275" i="12"/>
  <c r="E7276" i="12"/>
  <c r="E7277" i="12"/>
  <c r="E7278" i="12"/>
  <c r="E7279" i="12"/>
  <c r="E7280" i="12"/>
  <c r="E7281" i="12"/>
  <c r="E7282" i="12"/>
  <c r="E7283" i="12"/>
  <c r="E7284" i="12"/>
  <c r="E7285" i="12"/>
  <c r="E7286" i="12"/>
  <c r="E7287" i="12"/>
  <c r="E7288" i="12"/>
  <c r="E7289" i="12"/>
  <c r="E7290" i="12"/>
  <c r="E7291" i="12"/>
  <c r="E7292" i="12"/>
  <c r="E7293" i="12"/>
  <c r="E7294" i="12"/>
  <c r="E7295" i="12"/>
  <c r="E7296" i="12"/>
  <c r="E7297" i="12"/>
  <c r="E7298" i="12"/>
  <c r="E7299" i="12"/>
  <c r="E7300" i="12"/>
  <c r="E7301" i="12"/>
  <c r="E7302" i="12"/>
  <c r="E7303" i="12"/>
  <c r="E7304" i="12"/>
  <c r="E7305" i="12"/>
  <c r="E7306" i="12"/>
  <c r="E7307" i="12"/>
  <c r="E7308" i="12"/>
  <c r="E7309" i="12"/>
  <c r="E7310" i="12"/>
  <c r="E7311" i="12"/>
  <c r="E7312" i="12"/>
  <c r="E7313" i="12"/>
  <c r="E7314" i="12"/>
  <c r="E7315" i="12"/>
  <c r="E7316" i="12"/>
  <c r="E7317" i="12"/>
  <c r="E7318" i="12"/>
  <c r="E7319" i="12"/>
  <c r="E7320" i="12"/>
  <c r="E7321" i="12"/>
  <c r="E7322" i="12"/>
  <c r="E7323" i="12"/>
  <c r="E7324" i="12"/>
  <c r="E7325" i="12"/>
  <c r="E7326" i="12"/>
  <c r="E7327" i="12"/>
  <c r="E7328" i="12"/>
  <c r="E7329" i="12"/>
  <c r="E7330" i="12"/>
  <c r="E7331" i="12"/>
  <c r="E7332" i="12"/>
  <c r="E7333" i="12"/>
  <c r="E7334" i="12"/>
  <c r="E7335" i="12"/>
  <c r="E7336" i="12"/>
  <c r="E7337" i="12"/>
  <c r="E7338" i="12"/>
  <c r="E7339" i="12"/>
  <c r="E7340" i="12"/>
  <c r="E7341" i="12"/>
  <c r="E7342" i="12"/>
  <c r="E7343" i="12"/>
  <c r="E7344" i="12"/>
  <c r="E7345" i="12"/>
  <c r="E7346" i="12"/>
  <c r="E7347" i="12"/>
  <c r="E7348" i="12"/>
  <c r="E7349" i="12"/>
  <c r="E7350" i="12"/>
  <c r="E7351" i="12"/>
  <c r="E7352" i="12"/>
  <c r="E7353" i="12"/>
  <c r="E7354" i="12"/>
  <c r="E7355" i="12"/>
  <c r="E7356" i="12"/>
  <c r="E7357" i="12"/>
  <c r="E7358" i="12"/>
  <c r="E7359" i="12"/>
  <c r="E7360" i="12"/>
  <c r="E7361" i="12"/>
  <c r="E7362" i="12"/>
  <c r="E7363" i="12"/>
  <c r="E7364" i="12"/>
  <c r="E7365" i="12"/>
  <c r="E7366" i="12"/>
  <c r="E7367" i="12"/>
  <c r="E7368" i="12"/>
  <c r="E7369" i="12"/>
  <c r="E7370" i="12"/>
  <c r="E7371" i="12"/>
  <c r="E7372" i="12"/>
  <c r="E7373" i="12"/>
  <c r="E7374" i="12"/>
  <c r="E7375" i="12"/>
  <c r="E7376" i="12"/>
  <c r="E7377" i="12"/>
  <c r="E7378" i="12"/>
  <c r="E7379" i="12"/>
  <c r="E7380" i="12"/>
  <c r="E7381" i="12"/>
  <c r="E7382" i="12"/>
  <c r="E7383" i="12"/>
  <c r="E7384" i="12"/>
  <c r="E7385" i="12"/>
  <c r="E7386" i="12"/>
  <c r="E7387" i="12"/>
  <c r="E7388" i="12"/>
  <c r="E7389" i="12"/>
  <c r="E7390" i="12"/>
  <c r="E7391" i="12"/>
  <c r="E7392" i="12"/>
  <c r="E7393" i="12"/>
  <c r="E7394" i="12"/>
  <c r="E7395" i="12"/>
  <c r="E7396" i="12"/>
  <c r="E7397" i="12"/>
  <c r="E7398" i="12"/>
  <c r="E7399" i="12"/>
  <c r="E7400" i="12"/>
  <c r="E7401" i="12"/>
  <c r="E7402" i="12"/>
  <c r="E7403" i="12"/>
  <c r="E7404" i="12"/>
  <c r="E7405" i="12"/>
  <c r="E7406" i="12"/>
  <c r="E7407" i="12"/>
  <c r="E7408" i="12"/>
  <c r="E7409" i="12"/>
  <c r="E7410" i="12"/>
  <c r="E7411" i="12"/>
  <c r="E7412" i="12"/>
  <c r="E7413" i="12"/>
  <c r="E7414" i="12"/>
  <c r="E7415" i="12"/>
  <c r="E7416" i="12"/>
  <c r="E7417" i="12"/>
  <c r="E7418" i="12"/>
  <c r="E7419" i="12"/>
  <c r="E7420" i="12"/>
  <c r="E7421" i="12"/>
  <c r="E7422" i="12"/>
  <c r="E7423" i="12"/>
  <c r="E7424" i="12"/>
  <c r="E7425" i="12"/>
  <c r="E7426" i="12"/>
  <c r="E7427" i="12"/>
  <c r="E7428" i="12"/>
  <c r="E7429" i="12"/>
  <c r="E7430" i="12"/>
  <c r="E7431" i="12"/>
  <c r="E7432" i="12"/>
  <c r="E7433" i="12"/>
  <c r="E7434" i="12"/>
  <c r="E7435" i="12"/>
  <c r="E7436" i="12"/>
  <c r="E7437" i="12"/>
  <c r="E7438" i="12"/>
  <c r="E7439" i="12"/>
  <c r="E7440" i="12"/>
  <c r="E7441" i="12"/>
  <c r="E7442" i="12"/>
  <c r="E7443" i="12"/>
  <c r="E7444" i="12"/>
  <c r="E7445" i="12"/>
  <c r="E7446" i="12"/>
  <c r="E7447" i="12"/>
  <c r="E7448" i="12"/>
  <c r="E7449" i="12"/>
  <c r="E7450" i="12"/>
  <c r="E7451" i="12"/>
  <c r="E7452" i="12"/>
  <c r="E7453" i="12"/>
  <c r="E7454" i="12"/>
  <c r="E7455" i="12"/>
  <c r="E7456" i="12"/>
  <c r="E7457" i="12"/>
  <c r="E7458" i="12"/>
  <c r="E7459" i="12"/>
  <c r="E7460" i="12"/>
  <c r="E7461" i="12"/>
  <c r="E7462" i="12"/>
  <c r="E7463" i="12"/>
  <c r="E7464" i="12"/>
  <c r="E7465" i="12"/>
  <c r="E7466" i="12"/>
  <c r="E7467" i="12"/>
  <c r="E7468" i="12"/>
  <c r="E7469" i="12"/>
  <c r="E7470" i="12"/>
  <c r="E7471" i="12"/>
  <c r="E7472" i="12"/>
  <c r="E7473" i="12"/>
  <c r="E7474" i="12"/>
  <c r="E7475" i="12"/>
  <c r="E7476" i="12"/>
  <c r="E7477" i="12"/>
  <c r="E7478" i="12"/>
  <c r="E7479" i="12"/>
  <c r="E7480" i="12"/>
  <c r="E7481" i="12"/>
  <c r="E7482" i="12"/>
  <c r="E7483" i="12"/>
  <c r="E7484" i="12"/>
  <c r="E7485" i="12"/>
  <c r="E7486" i="12"/>
  <c r="E7487" i="12"/>
  <c r="E7488" i="12"/>
  <c r="E7489" i="12"/>
  <c r="E7490" i="12"/>
  <c r="E7491" i="12"/>
  <c r="E7492" i="12"/>
  <c r="E7493" i="12"/>
  <c r="E7494" i="12"/>
  <c r="E7495" i="12"/>
  <c r="E7496" i="12"/>
  <c r="E7497" i="12"/>
  <c r="E7498" i="12"/>
  <c r="E7499" i="12"/>
  <c r="E7500" i="12"/>
  <c r="E7501" i="12"/>
  <c r="E7502" i="12"/>
  <c r="E7503" i="12"/>
  <c r="E7504" i="12"/>
  <c r="E7505" i="12"/>
  <c r="E7506" i="12"/>
  <c r="E7507" i="12"/>
  <c r="E7508" i="12"/>
  <c r="E7509" i="12"/>
  <c r="E7510" i="12"/>
  <c r="E7511" i="12"/>
  <c r="E7512" i="12"/>
  <c r="E7513" i="12"/>
  <c r="E7514" i="12"/>
  <c r="E7515" i="12"/>
  <c r="E7516" i="12"/>
  <c r="E7517" i="12"/>
  <c r="E7518" i="12"/>
  <c r="E7519" i="12"/>
  <c r="E7520" i="12"/>
  <c r="E7521" i="12"/>
  <c r="E7522" i="12"/>
  <c r="E7523" i="12"/>
  <c r="E7524" i="12"/>
  <c r="E7525" i="12"/>
  <c r="E7526" i="12"/>
  <c r="E7527" i="12"/>
  <c r="E7528" i="12"/>
  <c r="E7529" i="12"/>
  <c r="E7530" i="12"/>
  <c r="E7531" i="12"/>
  <c r="E7532" i="12"/>
  <c r="E7533" i="12"/>
  <c r="E7534" i="12"/>
  <c r="E7535" i="12"/>
  <c r="E7536" i="12"/>
  <c r="E7537" i="12"/>
  <c r="E7538" i="12"/>
  <c r="E7539" i="12"/>
  <c r="E7540" i="12"/>
  <c r="E7541" i="12"/>
  <c r="E7542" i="12"/>
  <c r="E7543" i="12"/>
  <c r="E7544" i="12"/>
  <c r="E7545" i="12"/>
  <c r="E7546" i="12"/>
  <c r="E7547" i="12"/>
  <c r="E7548" i="12"/>
  <c r="E7549" i="12"/>
  <c r="E7550" i="12"/>
  <c r="E7551" i="12"/>
  <c r="E7552" i="12"/>
  <c r="E7553" i="12"/>
  <c r="E7554" i="12"/>
  <c r="E7555" i="12"/>
  <c r="E7556" i="12"/>
  <c r="E7557" i="12"/>
  <c r="E7558" i="12"/>
  <c r="E7559" i="12"/>
  <c r="E7560" i="12"/>
  <c r="E7561" i="12"/>
  <c r="E7562" i="12"/>
  <c r="E7563" i="12"/>
  <c r="E7564" i="12"/>
  <c r="E7565" i="12"/>
  <c r="E7566" i="12"/>
  <c r="E7567" i="12"/>
  <c r="E7568" i="12"/>
  <c r="E7569" i="12"/>
  <c r="E7570" i="12"/>
  <c r="E7571" i="12"/>
  <c r="E7572" i="12"/>
  <c r="E7573" i="12"/>
  <c r="E7574" i="12"/>
  <c r="E7575" i="12"/>
  <c r="E7576" i="12"/>
  <c r="E7577" i="12"/>
  <c r="E7578" i="12"/>
  <c r="E7579" i="12"/>
  <c r="E7580" i="12"/>
  <c r="E7581" i="12"/>
  <c r="E7582" i="12"/>
  <c r="E7583" i="12"/>
  <c r="E7584" i="12"/>
  <c r="E7585" i="12"/>
  <c r="E7586" i="12"/>
  <c r="E7587" i="12"/>
  <c r="E7588" i="12"/>
  <c r="E7589" i="12"/>
  <c r="E7590" i="12"/>
  <c r="E7591" i="12"/>
  <c r="E7592" i="12"/>
  <c r="E7593" i="12"/>
  <c r="E7594" i="12"/>
  <c r="E7595" i="12"/>
  <c r="E7596" i="12"/>
  <c r="E7597" i="12"/>
  <c r="E7598" i="12"/>
  <c r="E7599" i="12"/>
  <c r="E7600" i="12"/>
  <c r="E7601" i="12"/>
  <c r="E7602" i="12"/>
  <c r="E7603" i="12"/>
  <c r="E7604" i="12"/>
  <c r="E7605" i="12"/>
  <c r="E7606" i="12"/>
  <c r="E7607" i="12"/>
  <c r="E7608" i="12"/>
  <c r="E7609" i="12"/>
  <c r="E7610" i="12"/>
  <c r="E7611" i="12"/>
  <c r="E7612" i="12"/>
  <c r="E7613" i="12"/>
  <c r="E7614" i="12"/>
  <c r="E7615" i="12"/>
  <c r="E7616" i="12"/>
  <c r="E7617" i="12"/>
  <c r="E7618" i="12"/>
  <c r="E7619" i="12"/>
  <c r="E7620" i="12"/>
  <c r="E7621" i="12"/>
  <c r="E7622" i="12"/>
  <c r="E7623" i="12"/>
  <c r="E7624" i="12"/>
  <c r="E7625" i="12"/>
  <c r="E7626" i="12"/>
  <c r="E7627" i="12"/>
  <c r="E7628" i="12"/>
  <c r="E7629" i="12"/>
  <c r="E7630" i="12"/>
  <c r="E7631" i="12"/>
  <c r="E7632" i="12"/>
  <c r="E7633" i="12"/>
  <c r="E7634" i="12"/>
  <c r="E7635" i="12"/>
  <c r="E7636" i="12"/>
  <c r="E7637" i="12"/>
  <c r="E7638" i="12"/>
  <c r="E7639" i="12"/>
  <c r="E7640" i="12"/>
  <c r="E7641" i="12"/>
  <c r="E7642" i="12"/>
  <c r="E7643" i="12"/>
  <c r="E7644" i="12"/>
  <c r="E7645" i="12"/>
  <c r="E7646" i="12"/>
  <c r="E7647" i="12"/>
  <c r="E7648" i="12"/>
  <c r="E7649" i="12"/>
  <c r="E7650" i="12"/>
  <c r="E7651" i="12"/>
  <c r="E7652" i="12"/>
  <c r="E7653" i="12"/>
  <c r="E7654" i="12"/>
  <c r="E7655" i="12"/>
  <c r="E7656" i="12"/>
  <c r="E7657" i="12"/>
  <c r="E7658" i="12"/>
  <c r="E7659" i="12"/>
  <c r="E7660" i="12"/>
  <c r="E7661" i="12"/>
  <c r="E7662" i="12"/>
  <c r="E7663" i="12"/>
  <c r="E7664" i="12"/>
  <c r="E7665" i="12"/>
  <c r="E7666" i="12"/>
  <c r="E7667" i="12"/>
  <c r="E7668" i="12"/>
  <c r="E7669" i="12"/>
  <c r="E7670" i="12"/>
  <c r="E7671" i="12"/>
  <c r="E7672" i="12"/>
  <c r="E7673" i="12"/>
  <c r="E7674" i="12"/>
  <c r="E7675" i="12"/>
  <c r="E7676" i="12"/>
  <c r="E7677" i="12"/>
  <c r="E7678" i="12"/>
  <c r="E7679" i="12"/>
  <c r="E7680" i="12"/>
  <c r="E7681" i="12"/>
  <c r="E7682" i="12"/>
  <c r="E7683" i="12"/>
  <c r="E7684" i="12"/>
  <c r="E7685" i="12"/>
  <c r="E7686" i="12"/>
  <c r="E7687" i="12"/>
  <c r="E7688" i="12"/>
  <c r="E7689" i="12"/>
  <c r="E7690" i="12"/>
  <c r="E7691" i="12"/>
  <c r="E7692" i="12"/>
  <c r="E7693" i="12"/>
  <c r="E7694" i="12"/>
  <c r="E7695" i="12"/>
  <c r="E7696" i="12"/>
  <c r="E7697" i="12"/>
  <c r="E7698" i="12"/>
  <c r="E7699" i="12"/>
  <c r="E7700" i="12"/>
  <c r="E7701" i="12"/>
  <c r="E7702" i="12"/>
  <c r="E7703" i="12"/>
  <c r="E7704" i="12"/>
  <c r="E7705" i="12"/>
  <c r="E7706" i="12"/>
  <c r="E7707" i="12"/>
  <c r="E7708" i="12"/>
  <c r="E7709" i="12"/>
  <c r="E7710" i="12"/>
  <c r="E7711" i="12"/>
  <c r="E7712" i="12"/>
  <c r="E7713" i="12"/>
  <c r="E7714" i="12"/>
  <c r="E7715" i="12"/>
  <c r="E7716" i="12"/>
  <c r="E7717" i="12"/>
  <c r="E7718" i="12"/>
  <c r="E7719" i="12"/>
  <c r="E7720" i="12"/>
  <c r="E7721" i="12"/>
  <c r="E7722" i="12"/>
  <c r="E7723" i="12"/>
  <c r="E7724" i="12"/>
  <c r="E7725" i="12"/>
  <c r="E7726" i="12"/>
  <c r="E7727" i="12"/>
  <c r="E7728" i="12"/>
  <c r="E7729" i="12"/>
  <c r="E7730" i="12"/>
  <c r="E7731" i="12"/>
  <c r="E7732" i="12"/>
  <c r="E7733" i="12"/>
  <c r="E7734" i="12"/>
  <c r="E7735" i="12"/>
  <c r="E7736" i="12"/>
  <c r="E7737" i="12"/>
  <c r="E7738" i="12"/>
  <c r="E7739" i="12"/>
  <c r="E7740" i="12"/>
  <c r="E7741" i="12"/>
  <c r="E7742" i="12"/>
  <c r="E7743" i="12"/>
  <c r="E7744" i="12"/>
  <c r="E7745" i="12"/>
  <c r="E7746" i="12"/>
  <c r="E7747" i="12"/>
  <c r="E7748" i="12"/>
  <c r="E7749" i="12"/>
  <c r="E7750" i="12"/>
  <c r="E7751" i="12"/>
  <c r="E7752" i="12"/>
  <c r="E7753" i="12"/>
  <c r="E7754" i="12"/>
  <c r="E7755" i="12"/>
  <c r="E7756" i="12"/>
  <c r="E7757" i="12"/>
  <c r="E7758" i="12"/>
  <c r="E7759" i="12"/>
  <c r="E7760" i="12"/>
  <c r="E7761" i="12"/>
  <c r="E7762" i="12"/>
  <c r="E7763" i="12"/>
  <c r="E7764" i="12"/>
  <c r="E7765" i="12"/>
  <c r="E7766" i="12"/>
  <c r="E7767" i="12"/>
  <c r="E7768" i="12"/>
  <c r="E7769" i="12"/>
  <c r="E7770" i="12"/>
  <c r="E7771" i="12"/>
  <c r="E7772" i="12"/>
  <c r="E7773" i="12"/>
  <c r="E7774" i="12"/>
  <c r="E7775" i="12"/>
  <c r="E7776" i="12"/>
  <c r="E7777" i="12"/>
  <c r="E7778" i="12"/>
  <c r="E7779" i="12"/>
  <c r="E7780" i="12"/>
  <c r="E7781" i="12"/>
  <c r="E7782" i="12"/>
  <c r="E7783" i="12"/>
  <c r="E7784" i="12"/>
  <c r="E7785" i="12"/>
  <c r="E7786" i="12"/>
  <c r="E7787" i="12"/>
  <c r="E7788" i="12"/>
  <c r="E7789" i="12"/>
  <c r="E7790" i="12"/>
  <c r="E7791" i="12"/>
  <c r="E7792" i="12"/>
  <c r="E7793" i="12"/>
  <c r="E7794" i="12"/>
  <c r="E7795" i="12"/>
  <c r="E7796" i="12"/>
  <c r="E7797" i="12"/>
  <c r="E7798" i="12"/>
  <c r="E7799" i="12"/>
  <c r="E7800" i="12"/>
  <c r="E7801" i="12"/>
  <c r="E7802" i="12"/>
  <c r="E7803" i="12"/>
  <c r="E7804" i="12"/>
  <c r="E7805" i="12"/>
  <c r="E7806" i="12"/>
  <c r="E7807" i="12"/>
  <c r="E7808" i="12"/>
  <c r="E7809" i="12"/>
  <c r="E7810" i="12"/>
  <c r="E7811" i="12"/>
  <c r="E7812" i="12"/>
  <c r="E7813" i="12"/>
  <c r="E7814" i="12"/>
  <c r="E7815" i="12"/>
  <c r="E7816" i="12"/>
  <c r="E7817" i="12"/>
  <c r="E7818" i="12"/>
  <c r="E7819" i="12"/>
  <c r="E7820" i="12"/>
  <c r="E7821" i="12"/>
  <c r="E7822" i="12"/>
  <c r="E7823" i="12"/>
  <c r="E7824" i="12"/>
  <c r="E7825" i="12"/>
  <c r="E7826" i="12"/>
  <c r="E7827" i="12"/>
  <c r="E7828" i="12"/>
  <c r="E7829" i="12"/>
  <c r="E7830" i="12"/>
  <c r="E7831" i="12"/>
  <c r="E7832" i="12"/>
  <c r="E7833" i="12"/>
  <c r="E7834" i="12"/>
  <c r="E7835" i="12"/>
  <c r="E7836" i="12"/>
  <c r="E7837" i="12"/>
  <c r="E7838" i="12"/>
  <c r="E7839" i="12"/>
  <c r="E7840" i="12"/>
  <c r="E7841" i="12"/>
  <c r="E7842" i="12"/>
  <c r="E7843" i="12"/>
  <c r="E7844" i="12"/>
  <c r="E7845" i="12"/>
  <c r="E7846" i="12"/>
  <c r="E7847" i="12"/>
  <c r="E7848" i="12"/>
  <c r="E7849" i="12"/>
  <c r="E7850" i="12"/>
  <c r="E7851" i="12"/>
  <c r="E7852" i="12"/>
  <c r="E7853" i="12"/>
  <c r="E7854" i="12"/>
  <c r="E7855" i="12"/>
  <c r="E7856" i="12"/>
  <c r="E7857" i="12"/>
  <c r="E7858" i="12"/>
  <c r="E7859" i="12"/>
  <c r="E7860" i="12"/>
  <c r="E7861" i="12"/>
  <c r="E7862" i="12"/>
  <c r="E7863" i="12"/>
  <c r="E7864" i="12"/>
  <c r="E7865" i="12"/>
  <c r="E7866" i="12"/>
  <c r="E7867" i="12"/>
  <c r="E7868" i="12"/>
  <c r="E7869" i="12"/>
  <c r="E7870" i="12"/>
  <c r="E7871" i="12"/>
  <c r="E7872" i="12"/>
  <c r="E7873" i="12"/>
  <c r="E7874" i="12"/>
  <c r="E7875" i="12"/>
  <c r="E7876" i="12"/>
  <c r="E7877" i="12"/>
  <c r="E7878" i="12"/>
  <c r="E7879" i="12"/>
  <c r="E7880" i="12"/>
  <c r="E7881" i="12"/>
  <c r="E7882" i="12"/>
  <c r="E7883" i="12"/>
  <c r="E7884" i="12"/>
  <c r="E7885" i="12"/>
  <c r="E7886" i="12"/>
  <c r="E7887" i="12"/>
  <c r="E7888" i="12"/>
  <c r="E7889" i="12"/>
  <c r="E7890" i="12"/>
  <c r="E7891" i="12"/>
  <c r="E7892" i="12"/>
  <c r="E7893" i="12"/>
  <c r="E7894" i="12"/>
  <c r="E7895" i="12"/>
  <c r="E7896" i="12"/>
  <c r="E7897" i="12"/>
  <c r="E7898" i="12"/>
  <c r="E7899" i="12"/>
  <c r="E7900" i="12"/>
  <c r="E7901" i="12"/>
  <c r="E7902" i="12"/>
  <c r="E7903" i="12"/>
  <c r="E7904" i="12"/>
  <c r="E7905" i="12"/>
  <c r="E7906" i="12"/>
  <c r="E7907" i="12"/>
  <c r="E7908" i="12"/>
  <c r="E7909" i="12"/>
  <c r="E7910" i="12"/>
  <c r="E7911" i="12"/>
  <c r="E7912" i="12"/>
  <c r="E7913" i="12"/>
  <c r="E7914" i="12"/>
  <c r="E7915" i="12"/>
  <c r="E7916" i="12"/>
  <c r="E7917" i="12"/>
  <c r="E7918" i="12"/>
  <c r="E7919" i="12"/>
  <c r="E7920" i="12"/>
  <c r="E7921" i="12"/>
  <c r="E7922" i="12"/>
  <c r="E7923" i="12"/>
  <c r="E7924" i="12"/>
  <c r="E7925" i="12"/>
  <c r="E7926" i="12"/>
  <c r="E7927" i="12"/>
  <c r="E7928" i="12"/>
  <c r="E7929" i="12"/>
  <c r="E7930" i="12"/>
  <c r="E7931" i="12"/>
  <c r="E7932" i="12"/>
  <c r="E7933" i="12"/>
  <c r="E7934" i="12"/>
  <c r="E7935" i="12"/>
  <c r="E7936" i="12"/>
  <c r="E7937" i="12"/>
  <c r="E7938" i="12"/>
  <c r="E7939" i="12"/>
  <c r="E7940" i="12"/>
  <c r="E7941" i="12"/>
  <c r="E7942" i="12"/>
  <c r="E7943" i="12"/>
  <c r="E7944" i="12"/>
  <c r="E7945" i="12"/>
  <c r="E7946" i="12"/>
  <c r="E7947" i="12"/>
  <c r="E7948" i="12"/>
  <c r="E7949" i="12"/>
  <c r="E7950" i="12"/>
  <c r="E7951" i="12"/>
  <c r="E7952" i="12"/>
  <c r="E7953" i="12"/>
  <c r="E7954" i="12"/>
  <c r="E7955" i="12"/>
  <c r="E7956" i="12"/>
  <c r="E7957" i="12"/>
  <c r="E7958" i="12"/>
  <c r="E7959" i="12"/>
  <c r="E7960" i="12"/>
  <c r="E7961" i="12"/>
  <c r="E7962" i="12"/>
  <c r="E7963" i="12"/>
  <c r="E7964" i="12"/>
  <c r="E7965" i="12"/>
  <c r="E7966" i="12"/>
  <c r="E7967" i="12"/>
  <c r="E7968" i="12"/>
  <c r="E7969" i="12"/>
  <c r="E7970" i="12"/>
  <c r="E7971" i="12"/>
  <c r="E7972" i="12"/>
  <c r="E7973" i="12"/>
  <c r="E7974" i="12"/>
  <c r="E7975" i="12"/>
  <c r="E7976" i="12"/>
  <c r="E7977" i="12"/>
  <c r="E7978" i="12"/>
  <c r="E7979" i="12"/>
  <c r="E7980" i="12"/>
  <c r="E7981" i="12"/>
  <c r="E7982" i="12"/>
  <c r="E7983" i="12"/>
  <c r="E7984" i="12"/>
  <c r="E7985" i="12"/>
  <c r="E7986" i="12"/>
  <c r="E7987" i="12"/>
  <c r="E7988" i="12"/>
  <c r="E7989" i="12"/>
  <c r="E7990" i="12"/>
  <c r="E7991" i="12"/>
  <c r="E7992" i="12"/>
  <c r="E7993" i="12"/>
  <c r="E7994" i="12"/>
  <c r="E7995" i="12"/>
  <c r="E7996" i="12"/>
  <c r="E7997" i="12"/>
  <c r="E7998" i="12"/>
  <c r="E7999" i="12"/>
  <c r="E8000" i="12"/>
  <c r="E8001" i="12"/>
  <c r="E8002" i="12"/>
  <c r="E8003" i="12"/>
  <c r="E8004" i="12"/>
  <c r="E8005" i="12"/>
  <c r="E8006" i="12"/>
  <c r="E8007" i="12"/>
  <c r="E8008" i="12"/>
  <c r="E8009" i="12"/>
  <c r="E8010" i="12"/>
  <c r="E8011" i="12"/>
  <c r="E8012" i="12"/>
  <c r="E8013" i="12"/>
  <c r="E8014" i="12"/>
  <c r="E8015" i="12"/>
  <c r="E8016" i="12"/>
  <c r="E8017" i="12"/>
  <c r="E8018" i="12"/>
  <c r="E8019" i="12"/>
  <c r="E8020" i="12"/>
  <c r="E8021" i="12"/>
  <c r="E8022" i="12"/>
  <c r="E8023" i="12"/>
  <c r="E8024" i="12"/>
  <c r="E8025" i="12"/>
  <c r="E8026" i="12"/>
  <c r="E8027" i="12"/>
  <c r="E8028" i="12"/>
  <c r="E8029" i="12"/>
  <c r="E8030" i="12"/>
  <c r="E8031" i="12"/>
  <c r="E8032" i="12"/>
  <c r="E8033" i="12"/>
  <c r="E8034" i="12"/>
  <c r="E8035" i="12"/>
  <c r="E8036" i="12"/>
  <c r="E8037" i="12"/>
  <c r="E8038" i="12"/>
  <c r="E8039" i="12"/>
  <c r="E8040" i="12"/>
  <c r="E8041" i="12"/>
  <c r="E8042" i="12"/>
  <c r="E8043" i="12"/>
  <c r="E8044" i="12"/>
  <c r="E8045" i="12"/>
  <c r="E8046" i="12"/>
  <c r="E8047" i="12"/>
  <c r="E8048" i="12"/>
  <c r="E8049" i="12"/>
  <c r="E8050" i="12"/>
  <c r="E8051" i="12"/>
  <c r="E8052" i="12"/>
  <c r="E8053" i="12"/>
  <c r="E8054" i="12"/>
  <c r="E8055" i="12"/>
  <c r="E8056" i="12"/>
  <c r="E8057" i="12"/>
  <c r="E8058" i="12"/>
  <c r="E8059" i="12"/>
  <c r="E8060" i="12"/>
  <c r="E8061" i="12"/>
  <c r="E8062" i="12"/>
  <c r="E8063" i="12"/>
  <c r="E8064" i="12"/>
  <c r="E8065" i="12"/>
  <c r="E8066" i="12"/>
  <c r="E8067" i="12"/>
  <c r="E8068" i="12"/>
  <c r="E8069" i="12"/>
  <c r="E8070" i="12"/>
  <c r="E8071" i="12"/>
  <c r="E8072" i="12"/>
  <c r="E8073" i="12"/>
  <c r="E8074" i="12"/>
  <c r="E8075" i="12"/>
  <c r="E8076" i="12"/>
  <c r="E8077" i="12"/>
  <c r="E8078" i="12"/>
  <c r="E8079" i="12"/>
  <c r="E8080" i="12"/>
  <c r="E8081" i="12"/>
  <c r="E8082" i="12"/>
  <c r="E8083" i="12"/>
  <c r="E8084" i="12"/>
  <c r="E8085" i="12"/>
  <c r="E8086" i="12"/>
  <c r="E8087" i="12"/>
  <c r="E8088" i="12"/>
  <c r="E8089" i="12"/>
  <c r="E8090" i="12"/>
  <c r="E8091" i="12"/>
  <c r="E8092" i="12"/>
  <c r="E8093" i="12"/>
  <c r="E8094" i="12"/>
  <c r="E8095" i="12"/>
  <c r="E8096" i="12"/>
  <c r="E8097" i="12"/>
  <c r="E8098" i="12"/>
  <c r="E8099" i="12"/>
  <c r="E8100" i="12"/>
  <c r="E8101" i="12"/>
  <c r="E8102" i="12"/>
  <c r="E8103" i="12"/>
  <c r="E8104" i="12"/>
  <c r="E8105" i="12"/>
  <c r="E8106" i="12"/>
  <c r="E8107" i="12"/>
  <c r="E8108" i="12"/>
  <c r="E8109" i="12"/>
  <c r="E8110" i="12"/>
  <c r="E8111" i="12"/>
  <c r="E8112" i="12"/>
  <c r="E8113" i="12"/>
  <c r="E8114" i="12"/>
  <c r="E8115" i="12"/>
  <c r="E8116" i="12"/>
  <c r="E8117" i="12"/>
  <c r="E8118" i="12"/>
  <c r="E8119" i="12"/>
  <c r="E8120" i="12"/>
  <c r="E8121" i="12"/>
  <c r="E8122" i="12"/>
  <c r="E8123" i="12"/>
  <c r="E8124" i="12"/>
  <c r="E8125" i="12"/>
  <c r="E8126" i="12"/>
  <c r="E8127" i="12"/>
  <c r="E8128" i="12"/>
  <c r="E8129" i="12"/>
  <c r="E8130" i="12"/>
  <c r="E8131" i="12"/>
  <c r="E8132" i="12"/>
  <c r="E8133" i="12"/>
  <c r="E8134" i="12"/>
  <c r="E8135" i="12"/>
  <c r="E8136" i="12"/>
  <c r="E8137" i="12"/>
  <c r="E8138" i="12"/>
  <c r="E8139" i="12"/>
  <c r="E8140" i="12"/>
  <c r="E8141" i="12"/>
  <c r="E8142" i="12"/>
  <c r="E8143" i="12"/>
  <c r="E8144" i="12"/>
  <c r="E8145" i="12"/>
  <c r="E8146" i="12"/>
  <c r="E8147" i="12"/>
  <c r="E8148" i="12"/>
  <c r="E8149" i="12"/>
  <c r="E8150" i="12"/>
  <c r="E8151" i="12"/>
  <c r="E8152" i="12"/>
  <c r="E8153" i="12"/>
  <c r="E8154" i="12"/>
  <c r="E8155" i="12"/>
  <c r="E8156" i="12"/>
  <c r="E8157" i="12"/>
  <c r="E8158" i="12"/>
  <c r="E8159" i="12"/>
  <c r="E8160" i="12"/>
  <c r="E8161" i="12"/>
  <c r="E8162" i="12"/>
  <c r="E8163" i="12"/>
  <c r="E8164" i="12"/>
  <c r="E8165" i="12"/>
  <c r="E8166" i="12"/>
  <c r="E8167" i="12"/>
  <c r="E8168" i="12"/>
  <c r="E8169" i="12"/>
  <c r="E8170" i="12"/>
  <c r="E8171" i="12"/>
  <c r="E8172" i="12"/>
  <c r="E8173" i="12"/>
  <c r="E8174" i="12"/>
  <c r="E8175" i="12"/>
  <c r="E8176" i="12"/>
  <c r="E8177" i="12"/>
  <c r="E8178" i="12"/>
  <c r="E8179" i="12"/>
  <c r="E8180" i="12"/>
  <c r="E8181" i="12"/>
  <c r="E8182" i="12"/>
  <c r="E8183" i="12"/>
  <c r="E8184" i="12"/>
  <c r="E8185" i="12"/>
  <c r="E8186" i="12"/>
  <c r="E8187" i="12"/>
  <c r="E8188" i="12"/>
  <c r="E8189" i="12"/>
  <c r="E8190" i="12"/>
  <c r="E8191" i="12"/>
  <c r="E8192" i="12"/>
  <c r="E8193" i="12"/>
  <c r="E8194" i="12"/>
  <c r="E8195" i="12"/>
  <c r="E8196" i="12"/>
  <c r="E8197" i="12"/>
  <c r="E8198" i="12"/>
  <c r="E8199" i="12"/>
  <c r="E8200" i="12"/>
  <c r="E8201" i="12"/>
  <c r="E8202" i="12"/>
  <c r="E8203" i="12"/>
  <c r="E8204" i="12"/>
  <c r="E8205" i="12"/>
  <c r="E8206" i="12"/>
  <c r="E8207" i="12"/>
  <c r="E8208" i="12"/>
  <c r="E8209" i="12"/>
  <c r="E8210" i="12"/>
  <c r="E8211" i="12"/>
  <c r="E8212" i="12"/>
  <c r="E8213" i="12"/>
  <c r="E8214" i="12"/>
  <c r="E8215" i="12"/>
  <c r="E8216" i="12"/>
  <c r="E8217" i="12"/>
  <c r="E8218" i="12"/>
  <c r="E8219" i="12"/>
  <c r="E8220" i="12"/>
  <c r="E8221" i="12"/>
  <c r="E8222" i="12"/>
  <c r="E8223" i="12"/>
  <c r="E8224" i="12"/>
  <c r="E8225" i="12"/>
  <c r="E8226" i="12"/>
  <c r="E8227" i="12"/>
  <c r="E8228" i="12"/>
  <c r="E8229" i="12"/>
  <c r="E8230" i="12"/>
  <c r="E8231" i="12"/>
  <c r="E8232" i="12"/>
  <c r="E8233" i="12"/>
  <c r="E8234" i="12"/>
  <c r="E8235" i="12"/>
  <c r="E8236" i="12"/>
  <c r="E8237" i="12"/>
  <c r="E8238" i="12"/>
  <c r="E8239" i="12"/>
  <c r="E8240" i="12"/>
  <c r="E8241" i="12"/>
  <c r="E8242" i="12"/>
  <c r="E8243" i="12"/>
  <c r="E8244" i="12"/>
  <c r="E8245" i="12"/>
  <c r="E8246" i="12"/>
  <c r="E8247" i="12"/>
  <c r="E8248" i="12"/>
  <c r="E8249" i="12"/>
  <c r="E8250" i="12"/>
  <c r="E8251" i="12"/>
  <c r="E8252" i="12"/>
  <c r="E8253" i="12"/>
  <c r="E8254" i="12"/>
  <c r="E8255" i="12"/>
  <c r="E8256" i="12"/>
  <c r="E8257" i="12"/>
  <c r="E8258" i="12"/>
  <c r="E8259" i="12"/>
  <c r="E8260" i="12"/>
  <c r="E8261" i="12"/>
  <c r="E8262" i="12"/>
  <c r="E8263" i="12"/>
  <c r="E8264" i="12"/>
  <c r="E8265" i="12"/>
  <c r="E8266" i="12"/>
  <c r="E8267" i="12"/>
  <c r="E8268" i="12"/>
  <c r="E8269" i="12"/>
  <c r="E8270" i="12"/>
  <c r="E8271" i="12"/>
  <c r="E8272" i="12"/>
  <c r="E8273" i="12"/>
  <c r="E8274" i="12"/>
  <c r="E8275" i="12"/>
  <c r="E8276" i="12"/>
  <c r="E8277" i="12"/>
  <c r="E8278" i="12"/>
  <c r="E8279" i="12"/>
  <c r="E8280" i="12"/>
  <c r="E8281" i="12"/>
  <c r="E8282" i="12"/>
  <c r="E8283" i="12"/>
  <c r="E8284" i="12"/>
  <c r="E8285" i="12"/>
  <c r="E8286" i="12"/>
  <c r="E8287" i="12"/>
  <c r="E8288" i="12"/>
  <c r="E8289" i="12"/>
  <c r="E8290" i="12"/>
  <c r="E8291" i="12"/>
  <c r="E8292" i="12"/>
  <c r="E8293" i="12"/>
  <c r="E8294" i="12"/>
  <c r="E8295" i="12"/>
  <c r="E8296" i="12"/>
  <c r="E8297" i="12"/>
  <c r="E8298" i="12"/>
  <c r="E8299" i="12"/>
  <c r="E8300" i="12"/>
  <c r="E8301" i="12"/>
  <c r="E8302" i="12"/>
  <c r="E8303" i="12"/>
  <c r="E8304" i="12"/>
  <c r="E8305" i="12"/>
  <c r="E8306" i="12"/>
  <c r="E8307" i="12"/>
  <c r="E8308" i="12"/>
  <c r="E8309" i="12"/>
  <c r="E8310" i="12"/>
  <c r="E8311" i="12"/>
  <c r="E8312" i="12"/>
  <c r="E8313" i="12"/>
  <c r="E8314" i="12"/>
  <c r="E8315" i="12"/>
  <c r="E8316" i="12"/>
  <c r="E8317" i="12"/>
  <c r="E8318" i="12"/>
  <c r="E8319" i="12"/>
  <c r="E8320" i="12"/>
  <c r="E8321" i="12"/>
  <c r="E8322" i="12"/>
  <c r="E8323" i="12"/>
  <c r="E8324" i="12"/>
  <c r="E8325" i="12"/>
  <c r="E8326" i="12"/>
  <c r="E8327" i="12"/>
  <c r="E8328" i="12"/>
  <c r="E8329" i="12"/>
  <c r="E8330" i="12"/>
  <c r="E8331" i="12"/>
  <c r="E8332" i="12"/>
  <c r="E8333" i="12"/>
  <c r="E8334" i="12"/>
  <c r="E8335" i="12"/>
  <c r="E8336" i="12"/>
  <c r="E8337" i="12"/>
  <c r="E8338" i="12"/>
  <c r="E8339" i="12"/>
  <c r="E8340" i="12"/>
  <c r="E8341" i="12"/>
  <c r="E8342" i="12"/>
  <c r="E8343" i="12"/>
  <c r="E8344" i="12"/>
  <c r="E8345" i="12"/>
  <c r="E8346" i="12"/>
  <c r="E8347" i="12"/>
  <c r="E8348" i="12"/>
  <c r="E8349" i="12"/>
  <c r="E8350" i="12"/>
  <c r="E8351" i="12"/>
  <c r="E8352" i="12"/>
  <c r="E8353" i="12"/>
  <c r="E8354" i="12"/>
  <c r="E8355" i="12"/>
  <c r="E8356" i="12"/>
  <c r="E8357" i="12"/>
  <c r="E8358" i="12"/>
  <c r="E8359" i="12"/>
  <c r="E8360" i="12"/>
  <c r="E8361" i="12"/>
  <c r="E8362" i="12"/>
  <c r="E8363" i="12"/>
  <c r="E8364" i="12"/>
  <c r="E8365" i="12"/>
  <c r="E8366" i="12"/>
  <c r="E8367" i="12"/>
  <c r="E8368" i="12"/>
  <c r="E8369" i="12"/>
  <c r="E8370" i="12"/>
  <c r="E8371" i="12"/>
  <c r="E8372" i="12"/>
  <c r="E8373" i="12"/>
  <c r="E8374" i="12"/>
  <c r="E8375" i="12"/>
  <c r="E8376" i="12"/>
  <c r="E8377" i="12"/>
  <c r="E8378" i="12"/>
  <c r="E8379" i="12"/>
  <c r="E8380" i="12"/>
  <c r="E8381" i="12"/>
  <c r="E8382" i="12"/>
  <c r="E8383" i="12"/>
  <c r="E8384" i="12"/>
  <c r="E8385" i="12"/>
  <c r="E8386" i="12"/>
  <c r="E8387" i="12"/>
  <c r="E8388" i="12"/>
  <c r="E8389" i="12"/>
  <c r="E8390" i="12"/>
  <c r="E8391" i="12"/>
  <c r="E8392" i="12"/>
  <c r="E8393" i="12"/>
  <c r="E8394" i="12"/>
  <c r="E8395" i="12"/>
  <c r="E8396" i="12"/>
  <c r="E8397" i="12"/>
  <c r="E8398" i="12"/>
  <c r="E8399" i="12"/>
  <c r="E8400" i="12"/>
  <c r="E8401" i="12"/>
  <c r="E8402" i="12"/>
  <c r="E8403" i="12"/>
  <c r="E8404" i="12"/>
  <c r="E8405" i="12"/>
  <c r="E8406" i="12"/>
  <c r="E8407" i="12"/>
  <c r="E8408" i="12"/>
  <c r="E8409" i="12"/>
  <c r="E8410" i="12"/>
  <c r="E8411" i="12"/>
  <c r="E8412" i="12"/>
  <c r="E8413" i="12"/>
  <c r="E8414" i="12"/>
  <c r="E8415" i="12"/>
  <c r="E8416" i="12"/>
  <c r="E8417" i="12"/>
  <c r="E8418" i="12"/>
  <c r="E8419" i="12"/>
  <c r="E8420" i="12"/>
  <c r="E8421" i="12"/>
  <c r="E8422" i="12"/>
  <c r="E8423" i="12"/>
  <c r="E8424" i="12"/>
  <c r="E8425" i="12"/>
  <c r="E8426" i="12"/>
  <c r="E8427" i="12"/>
  <c r="E8428" i="12"/>
  <c r="E8429" i="12"/>
  <c r="E8430" i="12"/>
  <c r="E8431" i="12"/>
  <c r="E8432" i="12"/>
  <c r="E8433" i="12"/>
  <c r="E8434" i="12"/>
  <c r="E8435" i="12"/>
  <c r="E8436" i="12"/>
  <c r="E8437" i="12"/>
  <c r="E8438" i="12"/>
  <c r="E8439" i="12"/>
  <c r="E8440" i="12"/>
  <c r="E8441" i="12"/>
  <c r="E8442" i="12"/>
  <c r="E8443" i="12"/>
  <c r="E8444" i="12"/>
  <c r="E8445" i="12"/>
  <c r="E8446" i="12"/>
  <c r="E8447" i="12"/>
  <c r="E8448" i="12"/>
  <c r="E8449" i="12"/>
  <c r="E8450" i="12"/>
  <c r="E8451" i="12"/>
  <c r="E8452" i="12"/>
  <c r="E8453" i="12"/>
  <c r="E8454" i="12"/>
  <c r="E8455" i="12"/>
  <c r="E8456" i="12"/>
  <c r="E8457" i="12"/>
  <c r="E8458" i="12"/>
  <c r="E8459" i="12"/>
  <c r="E8460" i="12"/>
  <c r="E8461" i="12"/>
  <c r="E8462" i="12"/>
  <c r="E8463" i="12"/>
  <c r="E8464" i="12"/>
  <c r="E8465" i="12"/>
  <c r="E8466" i="12"/>
  <c r="E8467" i="12"/>
  <c r="E8468" i="12"/>
  <c r="E8469" i="12"/>
  <c r="E8470" i="12"/>
  <c r="E8471" i="12"/>
  <c r="E8472" i="12"/>
  <c r="E8473" i="12"/>
  <c r="E8474" i="12"/>
  <c r="E8475" i="12"/>
  <c r="E8476" i="12"/>
  <c r="E8477" i="12"/>
  <c r="E8478" i="12"/>
  <c r="E8479" i="12"/>
  <c r="E8480" i="12"/>
  <c r="E8481" i="12"/>
  <c r="E8482" i="12"/>
  <c r="E8483" i="12"/>
  <c r="E8484" i="12"/>
  <c r="E8485" i="12"/>
  <c r="E8486" i="12"/>
  <c r="E8487" i="12"/>
  <c r="E8488" i="12"/>
  <c r="E8489" i="12"/>
  <c r="E8490" i="12"/>
  <c r="E8491" i="12"/>
  <c r="E8492" i="12"/>
  <c r="E8493" i="12"/>
  <c r="E8494" i="12"/>
  <c r="E8495" i="12"/>
  <c r="E8496" i="12"/>
  <c r="E8497" i="12"/>
  <c r="E8498" i="12"/>
  <c r="E8499" i="12"/>
  <c r="E8500" i="12"/>
  <c r="E8501" i="12"/>
  <c r="E8502" i="12"/>
  <c r="E8503" i="12"/>
  <c r="E8504" i="12"/>
  <c r="E8505" i="12"/>
  <c r="E8506" i="12"/>
  <c r="E8507" i="12"/>
  <c r="E8508" i="12"/>
  <c r="E8509" i="12"/>
  <c r="E8510" i="12"/>
  <c r="E8511" i="12"/>
  <c r="E8512" i="12"/>
  <c r="E8513" i="12"/>
  <c r="E8514" i="12"/>
  <c r="E8515" i="12"/>
  <c r="E8516" i="12"/>
  <c r="E8517" i="12"/>
  <c r="E8518" i="12"/>
  <c r="E8519" i="12"/>
  <c r="E8520" i="12"/>
  <c r="E8521" i="12"/>
  <c r="E8522" i="12"/>
  <c r="E8523" i="12"/>
  <c r="E8524" i="12"/>
  <c r="E8525" i="12"/>
  <c r="E8526" i="12"/>
  <c r="E8527" i="12"/>
  <c r="E8528" i="12"/>
  <c r="E8529" i="12"/>
  <c r="E8530" i="12"/>
  <c r="E8531" i="12"/>
  <c r="E8532" i="12"/>
  <c r="E8533" i="12"/>
  <c r="E8534" i="12"/>
  <c r="E8535" i="12"/>
  <c r="E8536" i="12"/>
  <c r="E8537" i="12"/>
  <c r="E8538" i="12"/>
  <c r="E8539" i="12"/>
  <c r="E8540" i="12"/>
  <c r="E8541" i="12"/>
  <c r="E8542" i="12"/>
  <c r="E8543" i="12"/>
  <c r="E8544" i="12"/>
  <c r="E8545" i="12"/>
  <c r="E8546" i="12"/>
  <c r="E8547" i="12"/>
  <c r="E8548" i="12"/>
  <c r="E8549" i="12"/>
  <c r="E8550" i="12"/>
  <c r="E8551" i="12"/>
  <c r="E8552" i="12"/>
  <c r="E8553" i="12"/>
  <c r="E8554" i="12"/>
  <c r="E8555" i="12"/>
  <c r="E8556" i="12"/>
  <c r="E8557" i="12"/>
  <c r="E8558" i="12"/>
  <c r="E8559" i="12"/>
  <c r="E8560" i="12"/>
  <c r="E8561" i="12"/>
  <c r="E8562" i="12"/>
  <c r="E8563" i="12"/>
  <c r="E8564" i="12"/>
  <c r="E8565" i="12"/>
  <c r="E8566" i="12"/>
  <c r="E8567" i="12"/>
  <c r="E8568" i="12"/>
  <c r="E8569" i="12"/>
  <c r="E8570" i="12"/>
  <c r="E8571" i="12"/>
  <c r="E8572" i="12"/>
  <c r="E8573" i="12"/>
  <c r="E8574" i="12"/>
  <c r="E8575" i="12"/>
  <c r="E8576" i="12"/>
  <c r="E8577" i="12"/>
  <c r="E8578" i="12"/>
  <c r="E8579" i="12"/>
  <c r="E8580" i="12"/>
  <c r="E8581" i="12"/>
  <c r="E8582" i="12"/>
  <c r="E8583" i="12"/>
  <c r="E8584" i="12"/>
  <c r="E8585" i="12"/>
  <c r="E8586" i="12"/>
  <c r="E8587" i="12"/>
  <c r="E8588" i="12"/>
  <c r="E8589" i="12"/>
  <c r="E8590" i="12"/>
  <c r="E8591" i="12"/>
  <c r="E8592" i="12"/>
  <c r="E8593" i="12"/>
  <c r="E8594" i="12"/>
  <c r="E8595" i="12"/>
  <c r="E8596" i="12"/>
  <c r="E8597" i="12"/>
  <c r="E8598" i="12"/>
  <c r="E8599" i="12"/>
  <c r="E8600" i="12"/>
  <c r="E8601" i="12"/>
  <c r="E8602" i="12"/>
  <c r="E8603" i="12"/>
  <c r="E8604" i="12"/>
  <c r="E8605" i="12"/>
  <c r="E8606" i="12"/>
  <c r="E8607" i="12"/>
  <c r="E8608" i="12"/>
  <c r="E8609" i="12"/>
  <c r="E8610" i="12"/>
  <c r="E8611" i="12"/>
  <c r="E8612" i="12"/>
  <c r="E8613" i="12"/>
  <c r="E8614" i="12"/>
  <c r="E8615" i="12"/>
  <c r="E8616" i="12"/>
  <c r="E8617" i="12"/>
  <c r="E8618" i="12"/>
  <c r="E8619" i="12"/>
  <c r="E8620" i="12"/>
  <c r="E8621" i="12"/>
  <c r="E8622" i="12"/>
  <c r="E8623" i="12"/>
  <c r="E8624" i="12"/>
  <c r="E8625" i="12"/>
  <c r="E8626" i="12"/>
  <c r="E8627" i="12"/>
  <c r="E8628" i="12"/>
  <c r="E8629" i="12"/>
  <c r="E8630" i="12"/>
  <c r="E8631" i="12"/>
  <c r="E8632" i="12"/>
  <c r="E8633" i="12"/>
  <c r="E8634" i="12"/>
  <c r="E8635" i="12"/>
  <c r="E8636" i="12"/>
  <c r="E8637" i="12"/>
  <c r="E8638" i="12"/>
  <c r="E8639" i="12"/>
  <c r="E8640" i="12"/>
  <c r="E8641" i="12"/>
  <c r="E8642" i="12"/>
  <c r="E8643" i="12"/>
  <c r="E8644" i="12"/>
  <c r="E8645" i="12"/>
  <c r="E8646" i="12"/>
  <c r="E8647" i="12"/>
  <c r="E8648" i="12"/>
  <c r="E8649" i="12"/>
  <c r="E8650" i="12"/>
  <c r="E8651" i="12"/>
  <c r="E8652" i="12"/>
  <c r="E8653" i="12"/>
  <c r="E8654" i="12"/>
  <c r="E8655" i="12"/>
  <c r="E8656" i="12"/>
  <c r="E8657" i="12"/>
  <c r="E8658" i="12"/>
  <c r="E8659" i="12"/>
  <c r="E8660" i="12"/>
  <c r="E8661" i="12"/>
  <c r="E8662" i="12"/>
  <c r="E8663" i="12"/>
  <c r="E8664" i="12"/>
  <c r="E8665" i="12"/>
  <c r="E8666" i="12"/>
  <c r="E8667" i="12"/>
  <c r="E8668" i="12"/>
  <c r="E8669" i="12"/>
  <c r="E8670" i="12"/>
  <c r="E8671" i="12"/>
  <c r="E8672" i="12"/>
  <c r="E8673" i="12"/>
  <c r="E8674" i="12"/>
  <c r="E8675" i="12"/>
  <c r="E8676" i="12"/>
  <c r="E8677" i="12"/>
  <c r="E8678" i="12"/>
  <c r="E8679" i="12"/>
  <c r="E8680" i="12"/>
  <c r="E8681" i="12"/>
  <c r="E8682" i="12"/>
  <c r="E8683" i="12"/>
  <c r="E8684" i="12"/>
  <c r="E8685" i="12"/>
  <c r="E8686" i="12"/>
  <c r="E8687" i="12"/>
  <c r="E8688" i="12"/>
  <c r="E8689" i="12"/>
  <c r="E8690" i="12"/>
  <c r="E8691" i="12"/>
  <c r="E8692" i="12"/>
  <c r="E8693" i="12"/>
  <c r="E8694" i="12"/>
  <c r="E8695" i="12"/>
  <c r="E8696" i="12"/>
  <c r="E8697" i="12"/>
  <c r="E8698" i="12"/>
  <c r="E8699" i="12"/>
  <c r="E8700" i="12"/>
  <c r="E8701" i="12"/>
  <c r="E8702" i="12"/>
  <c r="E8703" i="12"/>
  <c r="E8704" i="12"/>
  <c r="E8705" i="12"/>
  <c r="E8706" i="12"/>
  <c r="E8707" i="12"/>
  <c r="E8708" i="12"/>
  <c r="E8709" i="12"/>
  <c r="E8710" i="12"/>
  <c r="E8711" i="12"/>
  <c r="E8712" i="12"/>
  <c r="E8713" i="12"/>
  <c r="E8714" i="12"/>
  <c r="E8715" i="12"/>
  <c r="E8716" i="12"/>
  <c r="E8717" i="12"/>
  <c r="E8718" i="12"/>
  <c r="E8719" i="12"/>
  <c r="E8720" i="12"/>
  <c r="E8721" i="12"/>
  <c r="E8722" i="12"/>
  <c r="E8723" i="12"/>
  <c r="E8724" i="12"/>
  <c r="E8725" i="12"/>
  <c r="E8726" i="12"/>
  <c r="E8727" i="12"/>
  <c r="E8728" i="12"/>
  <c r="E8729" i="12"/>
  <c r="E8730" i="12"/>
  <c r="E8731" i="12"/>
  <c r="E8732" i="12"/>
  <c r="E8733" i="12"/>
  <c r="E8734" i="12"/>
  <c r="E8735" i="12"/>
  <c r="E8736" i="12"/>
  <c r="E8737" i="12"/>
  <c r="E8738" i="12"/>
  <c r="E8739" i="12"/>
  <c r="E8740" i="12"/>
  <c r="E8741" i="12"/>
  <c r="E8742" i="12"/>
  <c r="E8743" i="12"/>
  <c r="E8744" i="12"/>
  <c r="E8745" i="12"/>
  <c r="E8746" i="12"/>
  <c r="E8747" i="12"/>
  <c r="E8748" i="12"/>
  <c r="E8749" i="12"/>
  <c r="E8750" i="12"/>
  <c r="E8751" i="12"/>
  <c r="E8752" i="12"/>
  <c r="E8753" i="12"/>
  <c r="E8754" i="12"/>
  <c r="E8755" i="12"/>
  <c r="E8756" i="12"/>
  <c r="E8757" i="12"/>
  <c r="E8758" i="12"/>
  <c r="E8759" i="12"/>
  <c r="E8760" i="12"/>
  <c r="E8761" i="12"/>
  <c r="E8762" i="12"/>
  <c r="E8763" i="12"/>
  <c r="E8764" i="12"/>
  <c r="E8765" i="12"/>
  <c r="E8766" i="12"/>
  <c r="E8767" i="12"/>
  <c r="E8768" i="12"/>
  <c r="E8769" i="12"/>
  <c r="E8770" i="12"/>
  <c r="E8771" i="12"/>
  <c r="E8772" i="12"/>
  <c r="E8773" i="12"/>
  <c r="E8774" i="12"/>
  <c r="E8775" i="12"/>
  <c r="E8776" i="12"/>
  <c r="E8777" i="12"/>
  <c r="E8778" i="12"/>
  <c r="E8779" i="12"/>
  <c r="E8780" i="12"/>
  <c r="E8781" i="12"/>
  <c r="E8782" i="12"/>
  <c r="E8783" i="12"/>
  <c r="E8784" i="12"/>
  <c r="E8785" i="12"/>
  <c r="E8786" i="12"/>
  <c r="E8787" i="12"/>
  <c r="E8788" i="12"/>
  <c r="E8789" i="12"/>
  <c r="E8790" i="12"/>
  <c r="E8791" i="12"/>
  <c r="E8792" i="12"/>
  <c r="E8793" i="12"/>
  <c r="E8794" i="12"/>
  <c r="E8795" i="12"/>
  <c r="E8796" i="12"/>
  <c r="E8797" i="12"/>
  <c r="E8798" i="12"/>
  <c r="E8799" i="12"/>
  <c r="E8800" i="12"/>
  <c r="E8801" i="12"/>
  <c r="E8802" i="12"/>
  <c r="E8803" i="12"/>
  <c r="E8804" i="12"/>
  <c r="E8805" i="12"/>
  <c r="E8806" i="12"/>
  <c r="E8807" i="12"/>
  <c r="E8808" i="12"/>
  <c r="E8809" i="12"/>
  <c r="E8810" i="12"/>
  <c r="E8811" i="12"/>
  <c r="E8812" i="12"/>
  <c r="E8813" i="12"/>
  <c r="E8814" i="12"/>
  <c r="E8815" i="12"/>
  <c r="E8816" i="12"/>
  <c r="E8817" i="12"/>
  <c r="E8818" i="12"/>
  <c r="E8819" i="12"/>
  <c r="E8820" i="12"/>
  <c r="E8821" i="12"/>
  <c r="E8822" i="12"/>
  <c r="E8823" i="12"/>
  <c r="E8824" i="12"/>
  <c r="E8825" i="12"/>
  <c r="E8826" i="12"/>
  <c r="E8827" i="12"/>
  <c r="E8828" i="12"/>
  <c r="E8829" i="12"/>
  <c r="E8830" i="12"/>
  <c r="E8831" i="12"/>
  <c r="E8832" i="12"/>
  <c r="E8833" i="12"/>
  <c r="E8834" i="12"/>
  <c r="E8835" i="12"/>
  <c r="E8836" i="12"/>
  <c r="E8837" i="12"/>
  <c r="E8838" i="12"/>
  <c r="E8839" i="12"/>
  <c r="E8840" i="12"/>
  <c r="E8841" i="12"/>
  <c r="E8842" i="12"/>
  <c r="E8843" i="12"/>
  <c r="E8844" i="12"/>
  <c r="E8845" i="12"/>
  <c r="E8846" i="12"/>
  <c r="E8847" i="12"/>
  <c r="E8848" i="12"/>
  <c r="E8849" i="12"/>
  <c r="E8850" i="12"/>
  <c r="E8851" i="12"/>
  <c r="E8852" i="12"/>
  <c r="E8853" i="12"/>
  <c r="E8854" i="12"/>
  <c r="E8855" i="12"/>
  <c r="E8856" i="12"/>
  <c r="E8857" i="12"/>
  <c r="E8858" i="12"/>
  <c r="E8859" i="12"/>
  <c r="E8860" i="12"/>
  <c r="E8861" i="12"/>
  <c r="E8862" i="12"/>
  <c r="E8863" i="12"/>
  <c r="E8864" i="12"/>
  <c r="E8865" i="12"/>
  <c r="E8866" i="12"/>
  <c r="E8867" i="12"/>
  <c r="E8868" i="12"/>
  <c r="E8869" i="12"/>
  <c r="E8870" i="12"/>
  <c r="E8871" i="12"/>
  <c r="E8872" i="12"/>
  <c r="E8873" i="12"/>
  <c r="E8874" i="12"/>
  <c r="E8875" i="12"/>
  <c r="E8876" i="12"/>
  <c r="E8877" i="12"/>
  <c r="E8878" i="12"/>
  <c r="E8879" i="12"/>
  <c r="E8880" i="12"/>
  <c r="E8881" i="12"/>
  <c r="E8882" i="12"/>
  <c r="E8883" i="12"/>
  <c r="E8884" i="12"/>
  <c r="E8885" i="12"/>
  <c r="E8886" i="12"/>
  <c r="E8887" i="12"/>
  <c r="E8888" i="12"/>
  <c r="E8889" i="12"/>
  <c r="E8890" i="12"/>
  <c r="E8891" i="12"/>
  <c r="E8892" i="12"/>
  <c r="E8893" i="12"/>
  <c r="E8894" i="12"/>
  <c r="E8895" i="12"/>
  <c r="E8896" i="12"/>
  <c r="E8897" i="12"/>
  <c r="E8898" i="12"/>
  <c r="E8899" i="12"/>
  <c r="E8900" i="12"/>
  <c r="E8901" i="12"/>
  <c r="E8902" i="12"/>
  <c r="E8903" i="12"/>
  <c r="E8904" i="12"/>
  <c r="E8905" i="12"/>
  <c r="E8906" i="12"/>
  <c r="E8907" i="12"/>
  <c r="E8908" i="12"/>
  <c r="E8909" i="12"/>
  <c r="E8910" i="12"/>
  <c r="E8911" i="12"/>
  <c r="E8912" i="12"/>
  <c r="E8913" i="12"/>
  <c r="E8914" i="12"/>
  <c r="E8915" i="12"/>
  <c r="E8916" i="12"/>
  <c r="E8917" i="12"/>
  <c r="E8918" i="12"/>
  <c r="E8919" i="12"/>
  <c r="E8920" i="12"/>
  <c r="E8921" i="12"/>
  <c r="E8922" i="12"/>
  <c r="E8923" i="12"/>
  <c r="E8924" i="12"/>
  <c r="E8925" i="12"/>
  <c r="E8926" i="12"/>
  <c r="E8927" i="12"/>
  <c r="E8928" i="12"/>
  <c r="E8929" i="12"/>
  <c r="E8930" i="12"/>
  <c r="E8931" i="12"/>
  <c r="E8932" i="12"/>
  <c r="E8933" i="12"/>
  <c r="E8934" i="12"/>
  <c r="E8935" i="12"/>
  <c r="E8936" i="12"/>
  <c r="E8937" i="12"/>
  <c r="E8938" i="12"/>
  <c r="E8939" i="12"/>
  <c r="E8940" i="12"/>
  <c r="E8941" i="12"/>
  <c r="E8942" i="12"/>
  <c r="E8943" i="12"/>
  <c r="E8944" i="12"/>
  <c r="E8945" i="12"/>
  <c r="E8946" i="12"/>
  <c r="E8947" i="12"/>
  <c r="E8948" i="12"/>
  <c r="E8949" i="12"/>
  <c r="E8950" i="12"/>
  <c r="E8951" i="12"/>
  <c r="E8952" i="12"/>
  <c r="E8953" i="12"/>
  <c r="E8954" i="12"/>
  <c r="E8955" i="12"/>
  <c r="E8956" i="12"/>
  <c r="E8957" i="12"/>
  <c r="E8958" i="12"/>
  <c r="E8959" i="12"/>
  <c r="E8960" i="12"/>
  <c r="E8961" i="12"/>
  <c r="E8962" i="12"/>
  <c r="E8963" i="12"/>
  <c r="E8964" i="12"/>
  <c r="E8965" i="12"/>
  <c r="E8966" i="12"/>
  <c r="E8967" i="12"/>
  <c r="E8968" i="12"/>
  <c r="E8969" i="12"/>
  <c r="E8970" i="12"/>
  <c r="E8971" i="12"/>
  <c r="E8972" i="12"/>
  <c r="E8973" i="12"/>
  <c r="E8974" i="12"/>
  <c r="E8975" i="12"/>
  <c r="E8976" i="12"/>
  <c r="E8977" i="12"/>
  <c r="E8978" i="12"/>
  <c r="E8979" i="12"/>
  <c r="E8980" i="12"/>
  <c r="E8981" i="12"/>
  <c r="E8982" i="12"/>
  <c r="E8983" i="12"/>
  <c r="E8984" i="12"/>
  <c r="E8985" i="12"/>
  <c r="E8986" i="12"/>
  <c r="E8987" i="12"/>
  <c r="E8988" i="12"/>
  <c r="E8989" i="12"/>
  <c r="E8990" i="12"/>
  <c r="E8991" i="12"/>
  <c r="E8992" i="12"/>
  <c r="E8993" i="12"/>
  <c r="E8994" i="12"/>
  <c r="E8995" i="12"/>
  <c r="E8996" i="12"/>
  <c r="E8997" i="12"/>
  <c r="E8998" i="12"/>
  <c r="E8999" i="12"/>
  <c r="E9000" i="12"/>
  <c r="E9001" i="12"/>
  <c r="E9002" i="12"/>
  <c r="E9003" i="12"/>
  <c r="E9004" i="12"/>
  <c r="E9005" i="12"/>
  <c r="E9006" i="12"/>
  <c r="E9007" i="12"/>
  <c r="E9008" i="12"/>
  <c r="E9009" i="12"/>
  <c r="E9010" i="12"/>
  <c r="E9011" i="12"/>
  <c r="E9012" i="12"/>
  <c r="E9013" i="12"/>
  <c r="E9014" i="12"/>
  <c r="E9015" i="12"/>
  <c r="E9016" i="12"/>
  <c r="E9017" i="12"/>
  <c r="E9018" i="12"/>
  <c r="E9019" i="12"/>
  <c r="E9020" i="12"/>
  <c r="E9021" i="12"/>
  <c r="E9022" i="12"/>
  <c r="E9023" i="12"/>
  <c r="E9024" i="12"/>
  <c r="E9025" i="12"/>
  <c r="E9026" i="12"/>
  <c r="E9027" i="12"/>
  <c r="E9028" i="12"/>
  <c r="E9029" i="12"/>
  <c r="E9030" i="12"/>
  <c r="E9031" i="12"/>
  <c r="E9032" i="12"/>
  <c r="E9033" i="12"/>
  <c r="E9034" i="12"/>
  <c r="E9035" i="12"/>
  <c r="E9036" i="12"/>
  <c r="E9037" i="12"/>
  <c r="E9038" i="12"/>
  <c r="E9039" i="12"/>
  <c r="E9040" i="12"/>
  <c r="E9041" i="12"/>
  <c r="E9042" i="12"/>
  <c r="E9043" i="12"/>
  <c r="E9044" i="12"/>
  <c r="E9045" i="12"/>
  <c r="E9046" i="12"/>
  <c r="E9047" i="12"/>
  <c r="E9048" i="12"/>
  <c r="E9049" i="12"/>
  <c r="E9050" i="12"/>
  <c r="E9051" i="12"/>
  <c r="E9052" i="12"/>
  <c r="E9053" i="12"/>
  <c r="E9054" i="12"/>
  <c r="E9055" i="12"/>
  <c r="E9056" i="12"/>
  <c r="E9057" i="12"/>
  <c r="E9058" i="12"/>
  <c r="E9059" i="12"/>
  <c r="E9060" i="12"/>
  <c r="E9061" i="12"/>
  <c r="E9062" i="12"/>
  <c r="E9063" i="12"/>
  <c r="E9064" i="12"/>
  <c r="E9065" i="12"/>
  <c r="E9066" i="12"/>
  <c r="E9067" i="12"/>
  <c r="E9068" i="12"/>
  <c r="E9069" i="12"/>
  <c r="E9070" i="12"/>
  <c r="E9071" i="12"/>
  <c r="E9072" i="12"/>
  <c r="E9073" i="12"/>
  <c r="E9074" i="12"/>
  <c r="E9075" i="12"/>
  <c r="E9076" i="12"/>
  <c r="E9077" i="12"/>
  <c r="E9078" i="12"/>
  <c r="E9079" i="12"/>
  <c r="E9080" i="12"/>
  <c r="E9081" i="12"/>
  <c r="E9082" i="12"/>
  <c r="E9083" i="12"/>
  <c r="E9084" i="12"/>
  <c r="E9085" i="12"/>
  <c r="E9086" i="12"/>
  <c r="E9087" i="12"/>
  <c r="E9088" i="12"/>
  <c r="E9089" i="12"/>
  <c r="E9090" i="12"/>
  <c r="E9091" i="12"/>
  <c r="E9092" i="12"/>
  <c r="E9093" i="12"/>
  <c r="E9094" i="12"/>
  <c r="E9095" i="12"/>
  <c r="E9096" i="12"/>
  <c r="E9097" i="12"/>
  <c r="E9098" i="12"/>
  <c r="E9099" i="12"/>
  <c r="E9100" i="12"/>
  <c r="E9101" i="12"/>
  <c r="E9102" i="12"/>
  <c r="E9103" i="12"/>
  <c r="E9104" i="12"/>
  <c r="E9105" i="12"/>
  <c r="E9106" i="12"/>
  <c r="E9107" i="12"/>
  <c r="E9108" i="12"/>
  <c r="E9109" i="12"/>
  <c r="E9110" i="12"/>
  <c r="E9111" i="12"/>
  <c r="E9112" i="12"/>
  <c r="E9113" i="12"/>
  <c r="E9114" i="12"/>
  <c r="E9115" i="12"/>
  <c r="E9116" i="12"/>
  <c r="E9117" i="12"/>
  <c r="E9118" i="12"/>
  <c r="E9119" i="12"/>
  <c r="E9120" i="12"/>
  <c r="E9121" i="12"/>
  <c r="E9122" i="12"/>
  <c r="E9123" i="12"/>
  <c r="E9124" i="12"/>
  <c r="E9125" i="12"/>
  <c r="E9126" i="12"/>
  <c r="E9127" i="12"/>
  <c r="E9128" i="12"/>
  <c r="E9129" i="12"/>
  <c r="E9130" i="12"/>
  <c r="E9131" i="12"/>
  <c r="E9132" i="12"/>
  <c r="E9133" i="12"/>
  <c r="E9134" i="12"/>
  <c r="E9135" i="12"/>
  <c r="E9136" i="12"/>
  <c r="E9137" i="12"/>
  <c r="E9138" i="12"/>
  <c r="E9139" i="12"/>
  <c r="E9140" i="12"/>
  <c r="E9141" i="12"/>
  <c r="E9142" i="12"/>
  <c r="E9143" i="12"/>
  <c r="E9144" i="12"/>
  <c r="E9145" i="12"/>
  <c r="E9146" i="12"/>
  <c r="E9147" i="12"/>
  <c r="E9148" i="12"/>
  <c r="E9149" i="12"/>
  <c r="E9150" i="12"/>
  <c r="E9151" i="12"/>
  <c r="E9152" i="12"/>
  <c r="E9153" i="12"/>
  <c r="E9154" i="12"/>
  <c r="E9155" i="12"/>
  <c r="E9156" i="12"/>
  <c r="E9157" i="12"/>
  <c r="E9158" i="12"/>
  <c r="E9159" i="12"/>
  <c r="E9160" i="12"/>
  <c r="E9161" i="12"/>
  <c r="E9162" i="12"/>
  <c r="E9163" i="12"/>
  <c r="E9164" i="12"/>
  <c r="E9165" i="12"/>
  <c r="E9166" i="12"/>
  <c r="E9167" i="12"/>
  <c r="E9168" i="12"/>
  <c r="E9169" i="12"/>
  <c r="E9170" i="12"/>
  <c r="E9171" i="12"/>
  <c r="E9172" i="12"/>
  <c r="E9173" i="12"/>
  <c r="E9174" i="12"/>
  <c r="E9175" i="12"/>
  <c r="E9176" i="12"/>
  <c r="E9177" i="12"/>
  <c r="E9178" i="12"/>
  <c r="E9179" i="12"/>
  <c r="E9180" i="12"/>
  <c r="E9181" i="12"/>
  <c r="E9182" i="12"/>
  <c r="E9183" i="12"/>
  <c r="E9184" i="12"/>
  <c r="E9185" i="12"/>
  <c r="E9186" i="12"/>
  <c r="E9187" i="12"/>
  <c r="E9188" i="12"/>
  <c r="E9189" i="12"/>
  <c r="E9190" i="12"/>
  <c r="E9191" i="12"/>
  <c r="E9192" i="12"/>
  <c r="E9193" i="12"/>
  <c r="E9194" i="12"/>
  <c r="E9195" i="12"/>
  <c r="E9196" i="12"/>
  <c r="E9197" i="12"/>
  <c r="E9198" i="12"/>
  <c r="E9199" i="12"/>
  <c r="E9200" i="12"/>
  <c r="E9201" i="12"/>
  <c r="E9202" i="12"/>
  <c r="E9203" i="12"/>
  <c r="E9204" i="12"/>
  <c r="E9205" i="12"/>
  <c r="E9206" i="12"/>
  <c r="E9207" i="12"/>
  <c r="E9208" i="12"/>
  <c r="E9209" i="12"/>
  <c r="E9210" i="12"/>
  <c r="E9211" i="12"/>
  <c r="E9212" i="12"/>
  <c r="E9213" i="12"/>
  <c r="E9214" i="12"/>
  <c r="E9215" i="12"/>
  <c r="E9216" i="12"/>
  <c r="E9217" i="12"/>
  <c r="E9218" i="12"/>
  <c r="E9219" i="12"/>
  <c r="E9220" i="12"/>
  <c r="E9221" i="12"/>
  <c r="E9222" i="12"/>
  <c r="E9223" i="12"/>
  <c r="E9224" i="12"/>
  <c r="E9225" i="12"/>
  <c r="E9226" i="12"/>
  <c r="E9227" i="12"/>
  <c r="E9228" i="12"/>
  <c r="E9229" i="12"/>
  <c r="E9230" i="12"/>
  <c r="E9231" i="12"/>
  <c r="E9232" i="12"/>
  <c r="E9233" i="12"/>
  <c r="E9234" i="12"/>
  <c r="E9235" i="12"/>
  <c r="E9236" i="12"/>
  <c r="E9237" i="12"/>
  <c r="E9238" i="12"/>
  <c r="E9239" i="12"/>
  <c r="E9240" i="12"/>
  <c r="E9241" i="12"/>
  <c r="E9242" i="12"/>
  <c r="E9243" i="12"/>
  <c r="E9244" i="12"/>
  <c r="E9245" i="12"/>
  <c r="E9246" i="12"/>
  <c r="E9247" i="12"/>
  <c r="E9248" i="12"/>
  <c r="E9249" i="12"/>
  <c r="E9250" i="12"/>
  <c r="E9251" i="12"/>
  <c r="E9252" i="12"/>
  <c r="E9253" i="12"/>
  <c r="E9254" i="12"/>
  <c r="E9255" i="12"/>
  <c r="E9256" i="12"/>
  <c r="E9257" i="12"/>
  <c r="E9258" i="12"/>
  <c r="E9259" i="12"/>
  <c r="E9260" i="12"/>
  <c r="E9261" i="12"/>
  <c r="E9262" i="12"/>
  <c r="E9263" i="12"/>
  <c r="E9264" i="12"/>
  <c r="E9265" i="12"/>
  <c r="E9266" i="12"/>
  <c r="E9267" i="12"/>
  <c r="E9268" i="12"/>
  <c r="E9269" i="12"/>
  <c r="E9270" i="12"/>
  <c r="E9271" i="12"/>
  <c r="E9272" i="12"/>
  <c r="E9273" i="12"/>
  <c r="E9274" i="12"/>
  <c r="E9275" i="12"/>
  <c r="E9276" i="12"/>
  <c r="E9277" i="12"/>
  <c r="E9278" i="12"/>
  <c r="E9279" i="12"/>
  <c r="E9280" i="12"/>
  <c r="E9281" i="12"/>
  <c r="E9282" i="12"/>
  <c r="E9283" i="12"/>
  <c r="E9284" i="12"/>
  <c r="E9285" i="12"/>
  <c r="E9286" i="12"/>
  <c r="E9287" i="12"/>
  <c r="E9288" i="12"/>
  <c r="E9289" i="12"/>
  <c r="E9290" i="12"/>
  <c r="E9291" i="12"/>
  <c r="E9292" i="12"/>
  <c r="E9293" i="12"/>
  <c r="E9294" i="12"/>
  <c r="E9295" i="12"/>
  <c r="E9296" i="12"/>
  <c r="E9297" i="12"/>
  <c r="E9298" i="12"/>
  <c r="E9299" i="12"/>
  <c r="E9300" i="12"/>
  <c r="E9301" i="12"/>
  <c r="E9302" i="12"/>
  <c r="E9303" i="12"/>
  <c r="E9304" i="12"/>
  <c r="E9305" i="12"/>
  <c r="E9306" i="12"/>
  <c r="E9307" i="12"/>
  <c r="E9308" i="12"/>
  <c r="E9309" i="12"/>
  <c r="E9310" i="12"/>
  <c r="E9311" i="12"/>
  <c r="E9312" i="12"/>
  <c r="E9313" i="12"/>
  <c r="E9314" i="12"/>
  <c r="E9315" i="12"/>
  <c r="E9316" i="12"/>
  <c r="E9317" i="12"/>
  <c r="E9318" i="12"/>
  <c r="E9319" i="12"/>
  <c r="E9320" i="12"/>
  <c r="E9321" i="12"/>
  <c r="E9322" i="12"/>
  <c r="E9323" i="12"/>
  <c r="E9324" i="12"/>
  <c r="E9325" i="12"/>
  <c r="E9326" i="12"/>
  <c r="E9327" i="12"/>
  <c r="E9328" i="12"/>
  <c r="E9329" i="12"/>
  <c r="E9330" i="12"/>
  <c r="E9331" i="12"/>
  <c r="E9332" i="12"/>
  <c r="E9333" i="12"/>
  <c r="E9334" i="12"/>
  <c r="E9335" i="12"/>
  <c r="E9336" i="12"/>
  <c r="E9337" i="12"/>
  <c r="E9338" i="12"/>
  <c r="E9339" i="12"/>
  <c r="E2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D1140" i="12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1262" i="12"/>
  <c r="D1263" i="12"/>
  <c r="D1264" i="12"/>
  <c r="D1265" i="12"/>
  <c r="D1266" i="12"/>
  <c r="D1267" i="12"/>
  <c r="D1268" i="12"/>
  <c r="D1269" i="12"/>
  <c r="D1270" i="12"/>
  <c r="D1271" i="12"/>
  <c r="D1272" i="12"/>
  <c r="D1273" i="12"/>
  <c r="D1274" i="12"/>
  <c r="D1275" i="12"/>
  <c r="D1276" i="12"/>
  <c r="D1277" i="12"/>
  <c r="D1278" i="12"/>
  <c r="D1279" i="12"/>
  <c r="D1280" i="12"/>
  <c r="D1281" i="12"/>
  <c r="D1282" i="12"/>
  <c r="D1283" i="12"/>
  <c r="D1284" i="12"/>
  <c r="D1285" i="12"/>
  <c r="D1286" i="12"/>
  <c r="D1287" i="12"/>
  <c r="D1288" i="12"/>
  <c r="D1289" i="12"/>
  <c r="D1290" i="12"/>
  <c r="D1291" i="12"/>
  <c r="D1292" i="12"/>
  <c r="D1293" i="12"/>
  <c r="D1294" i="12"/>
  <c r="D1295" i="12"/>
  <c r="D1296" i="12"/>
  <c r="D1297" i="12"/>
  <c r="D1298" i="12"/>
  <c r="D1299" i="12"/>
  <c r="D1300" i="12"/>
  <c r="D1301" i="12"/>
  <c r="D1302" i="12"/>
  <c r="D1303" i="12"/>
  <c r="D1304" i="12"/>
  <c r="D1305" i="12"/>
  <c r="D1306" i="12"/>
  <c r="D1307" i="12"/>
  <c r="D1308" i="12"/>
  <c r="D1309" i="12"/>
  <c r="D1310" i="12"/>
  <c r="D1311" i="12"/>
  <c r="D1312" i="12"/>
  <c r="D1313" i="12"/>
  <c r="D1314" i="12"/>
  <c r="D1315" i="12"/>
  <c r="D1316" i="12"/>
  <c r="D1317" i="12"/>
  <c r="D1318" i="12"/>
  <c r="D1319" i="12"/>
  <c r="D1320" i="12"/>
  <c r="D1321" i="12"/>
  <c r="D1322" i="12"/>
  <c r="D1323" i="12"/>
  <c r="D1324" i="12"/>
  <c r="D1325" i="12"/>
  <c r="D1326" i="12"/>
  <c r="D1327" i="12"/>
  <c r="D1328" i="12"/>
  <c r="D1329" i="12"/>
  <c r="D1330" i="12"/>
  <c r="D1331" i="12"/>
  <c r="D1332" i="12"/>
  <c r="D1333" i="12"/>
  <c r="D1334" i="12"/>
  <c r="D1335" i="12"/>
  <c r="D1336" i="12"/>
  <c r="D1337" i="12"/>
  <c r="D1338" i="12"/>
  <c r="D1339" i="12"/>
  <c r="D1340" i="12"/>
  <c r="D1341" i="12"/>
  <c r="D1342" i="12"/>
  <c r="D1343" i="12"/>
  <c r="D1344" i="12"/>
  <c r="D1345" i="12"/>
  <c r="D1346" i="12"/>
  <c r="D1347" i="12"/>
  <c r="D1348" i="12"/>
  <c r="D1349" i="12"/>
  <c r="D1350" i="12"/>
  <c r="D1351" i="12"/>
  <c r="D1352" i="12"/>
  <c r="D1353" i="12"/>
  <c r="D1354" i="12"/>
  <c r="D1355" i="12"/>
  <c r="D1356" i="12"/>
  <c r="D1357" i="12"/>
  <c r="D1358" i="12"/>
  <c r="D1359" i="12"/>
  <c r="D1360" i="12"/>
  <c r="D1361" i="12"/>
  <c r="D1362" i="12"/>
  <c r="D1363" i="12"/>
  <c r="D1364" i="12"/>
  <c r="D1365" i="12"/>
  <c r="D1366" i="12"/>
  <c r="D1367" i="12"/>
  <c r="D1368" i="12"/>
  <c r="D1369" i="12"/>
  <c r="D1370" i="12"/>
  <c r="D1371" i="12"/>
  <c r="D1372" i="12"/>
  <c r="D1373" i="12"/>
  <c r="D1374" i="12"/>
  <c r="D1375" i="12"/>
  <c r="D1376" i="12"/>
  <c r="D1377" i="12"/>
  <c r="D1378" i="12"/>
  <c r="D1379" i="12"/>
  <c r="D1380" i="12"/>
  <c r="D1381" i="12"/>
  <c r="D1382" i="12"/>
  <c r="D1383" i="12"/>
  <c r="D1384" i="12"/>
  <c r="D1385" i="12"/>
  <c r="D1386" i="12"/>
  <c r="D1387" i="12"/>
  <c r="D1388" i="12"/>
  <c r="D1389" i="12"/>
  <c r="D1390" i="12"/>
  <c r="D1391" i="12"/>
  <c r="D1392" i="12"/>
  <c r="D1393" i="12"/>
  <c r="D1394" i="12"/>
  <c r="D1395" i="12"/>
  <c r="D1396" i="12"/>
  <c r="D1397" i="12"/>
  <c r="D1398" i="12"/>
  <c r="D1399" i="12"/>
  <c r="D1400" i="12"/>
  <c r="D1401" i="12"/>
  <c r="D1402" i="12"/>
  <c r="D1403" i="12"/>
  <c r="D1404" i="12"/>
  <c r="D1405" i="12"/>
  <c r="D1406" i="12"/>
  <c r="D1407" i="12"/>
  <c r="D1408" i="12"/>
  <c r="D1409" i="12"/>
  <c r="D1410" i="12"/>
  <c r="D1411" i="12"/>
  <c r="D1412" i="12"/>
  <c r="D1413" i="12"/>
  <c r="D1414" i="12"/>
  <c r="D1415" i="12"/>
  <c r="D1416" i="12"/>
  <c r="D1417" i="12"/>
  <c r="D1418" i="12"/>
  <c r="D1419" i="12"/>
  <c r="D1420" i="12"/>
  <c r="D1421" i="12"/>
  <c r="D1422" i="12"/>
  <c r="D1423" i="12"/>
  <c r="D1424" i="12"/>
  <c r="D1425" i="12"/>
  <c r="D1426" i="12"/>
  <c r="D1427" i="12"/>
  <c r="D1428" i="12"/>
  <c r="D1429" i="12"/>
  <c r="D1430" i="12"/>
  <c r="D1431" i="12"/>
  <c r="D1432" i="12"/>
  <c r="D1433" i="12"/>
  <c r="D1434" i="12"/>
  <c r="D1435" i="12"/>
  <c r="D1436" i="12"/>
  <c r="D1437" i="12"/>
  <c r="D1438" i="12"/>
  <c r="D1439" i="12"/>
  <c r="D1440" i="12"/>
  <c r="D1441" i="12"/>
  <c r="D1442" i="12"/>
  <c r="D1443" i="12"/>
  <c r="D1444" i="12"/>
  <c r="D1445" i="12"/>
  <c r="D1446" i="12"/>
  <c r="D1447" i="12"/>
  <c r="D1448" i="12"/>
  <c r="D1449" i="12"/>
  <c r="D1450" i="12"/>
  <c r="D1451" i="12"/>
  <c r="D1452" i="12"/>
  <c r="D1453" i="12"/>
  <c r="D1454" i="12"/>
  <c r="D1455" i="12"/>
  <c r="D1456" i="12"/>
  <c r="D1457" i="12"/>
  <c r="D1458" i="12"/>
  <c r="D1459" i="12"/>
  <c r="D1460" i="12"/>
  <c r="D1461" i="12"/>
  <c r="D1462" i="12"/>
  <c r="D1463" i="12"/>
  <c r="D1464" i="12"/>
  <c r="D1465" i="12"/>
  <c r="D1466" i="12"/>
  <c r="D1467" i="12"/>
  <c r="D1468" i="12"/>
  <c r="D1469" i="12"/>
  <c r="D1470" i="12"/>
  <c r="D1471" i="12"/>
  <c r="D1472" i="12"/>
  <c r="D1473" i="12"/>
  <c r="D1474" i="12"/>
  <c r="D1475" i="12"/>
  <c r="D1476" i="12"/>
  <c r="D1477" i="12"/>
  <c r="D1478" i="12"/>
  <c r="D1479" i="12"/>
  <c r="D1480" i="12"/>
  <c r="D1481" i="12"/>
  <c r="D1482" i="12"/>
  <c r="D1483" i="12"/>
  <c r="D1484" i="12"/>
  <c r="D1485" i="12"/>
  <c r="D1486" i="12"/>
  <c r="D1487" i="12"/>
  <c r="D1488" i="12"/>
  <c r="D1489" i="12"/>
  <c r="D1490" i="12"/>
  <c r="D1491" i="12"/>
  <c r="D1492" i="12"/>
  <c r="D1493" i="12"/>
  <c r="D1494" i="12"/>
  <c r="D1495" i="12"/>
  <c r="D1496" i="12"/>
  <c r="D1497" i="12"/>
  <c r="D1498" i="12"/>
  <c r="D1499" i="12"/>
  <c r="D1500" i="12"/>
  <c r="D1501" i="12"/>
  <c r="D1502" i="12"/>
  <c r="D1503" i="12"/>
  <c r="D1504" i="12"/>
  <c r="D1505" i="12"/>
  <c r="D1506" i="12"/>
  <c r="D1507" i="12"/>
  <c r="D1508" i="12"/>
  <c r="D1509" i="12"/>
  <c r="D1510" i="12"/>
  <c r="D1511" i="12"/>
  <c r="D1512" i="12"/>
  <c r="D1513" i="12"/>
  <c r="D1514" i="12"/>
  <c r="D1515" i="12"/>
  <c r="D1516" i="12"/>
  <c r="D1517" i="12"/>
  <c r="D1518" i="12"/>
  <c r="D1519" i="12"/>
  <c r="D1520" i="12"/>
  <c r="D1521" i="12"/>
  <c r="D1522" i="12"/>
  <c r="D1523" i="12"/>
  <c r="D1524" i="12"/>
  <c r="D1525" i="12"/>
  <c r="D1526" i="12"/>
  <c r="D1527" i="12"/>
  <c r="D1528" i="12"/>
  <c r="D1529" i="12"/>
  <c r="D1530" i="12"/>
  <c r="D1531" i="12"/>
  <c r="D1532" i="12"/>
  <c r="D1533" i="12"/>
  <c r="D1534" i="12"/>
  <c r="D1535" i="12"/>
  <c r="D1536" i="12"/>
  <c r="D1537" i="12"/>
  <c r="D1538" i="12"/>
  <c r="D1539" i="12"/>
  <c r="D1540" i="12"/>
  <c r="D1541" i="12"/>
  <c r="D1542" i="12"/>
  <c r="D1543" i="12"/>
  <c r="D1544" i="12"/>
  <c r="D1545" i="12"/>
  <c r="D1546" i="12"/>
  <c r="D1547" i="12"/>
  <c r="D1548" i="12"/>
  <c r="D1549" i="12"/>
  <c r="D1550" i="12"/>
  <c r="D1551" i="12"/>
  <c r="D1552" i="12"/>
  <c r="D1553" i="12"/>
  <c r="D1554" i="12"/>
  <c r="D1555" i="12"/>
  <c r="D1556" i="12"/>
  <c r="D1557" i="12"/>
  <c r="D1558" i="12"/>
  <c r="D1559" i="12"/>
  <c r="D1560" i="12"/>
  <c r="D1561" i="12"/>
  <c r="D1562" i="12"/>
  <c r="D1563" i="12"/>
  <c r="D1564" i="12"/>
  <c r="D1565" i="12"/>
  <c r="D1566" i="12"/>
  <c r="D1567" i="12"/>
  <c r="D1568" i="12"/>
  <c r="D1569" i="12"/>
  <c r="D1570" i="12"/>
  <c r="D1571" i="12"/>
  <c r="D1572" i="12"/>
  <c r="D1573" i="12"/>
  <c r="D1574" i="12"/>
  <c r="D1575" i="12"/>
  <c r="D1576" i="12"/>
  <c r="D1577" i="12"/>
  <c r="D1578" i="12"/>
  <c r="D1579" i="12"/>
  <c r="D1580" i="12"/>
  <c r="D1581" i="12"/>
  <c r="D1582" i="12"/>
  <c r="D1583" i="12"/>
  <c r="D1584" i="12"/>
  <c r="D1585" i="12"/>
  <c r="D1586" i="12"/>
  <c r="D1587" i="12"/>
  <c r="D1588" i="12"/>
  <c r="D1589" i="12"/>
  <c r="D1590" i="12"/>
  <c r="D1591" i="12"/>
  <c r="D1592" i="12"/>
  <c r="D1593" i="12"/>
  <c r="D1594" i="12"/>
  <c r="D1595" i="12"/>
  <c r="D1596" i="12"/>
  <c r="D1597" i="12"/>
  <c r="D1598" i="12"/>
  <c r="D1599" i="12"/>
  <c r="D1600" i="12"/>
  <c r="D1601" i="12"/>
  <c r="D1602" i="12"/>
  <c r="D1603" i="12"/>
  <c r="D1604" i="12"/>
  <c r="D1605" i="12"/>
  <c r="D1606" i="12"/>
  <c r="D1607" i="12"/>
  <c r="D1608" i="12"/>
  <c r="D1609" i="12"/>
  <c r="D1610" i="12"/>
  <c r="D1611" i="12"/>
  <c r="D1612" i="12"/>
  <c r="D1613" i="12"/>
  <c r="D1614" i="12"/>
  <c r="D1615" i="12"/>
  <c r="D1616" i="12"/>
  <c r="D1617" i="12"/>
  <c r="D1618" i="12"/>
  <c r="D1619" i="12"/>
  <c r="D1620" i="12"/>
  <c r="D1621" i="12"/>
  <c r="D1622" i="12"/>
  <c r="D1623" i="12"/>
  <c r="D1624" i="12"/>
  <c r="D1625" i="12"/>
  <c r="D1626" i="12"/>
  <c r="D1627" i="12"/>
  <c r="D1628" i="12"/>
  <c r="D1629" i="12"/>
  <c r="D1630" i="12"/>
  <c r="D1631" i="12"/>
  <c r="D1632" i="12"/>
  <c r="D1633" i="12"/>
  <c r="D1634" i="12"/>
  <c r="D1635" i="12"/>
  <c r="D1636" i="12"/>
  <c r="D1637" i="12"/>
  <c r="D1638" i="12"/>
  <c r="D1639" i="12"/>
  <c r="D1640" i="12"/>
  <c r="D1641" i="12"/>
  <c r="D1642" i="12"/>
  <c r="D1643" i="12"/>
  <c r="D1644" i="12"/>
  <c r="D1645" i="12"/>
  <c r="D1646" i="12"/>
  <c r="D1647" i="12"/>
  <c r="D1648" i="12"/>
  <c r="D1649" i="12"/>
  <c r="D1650" i="12"/>
  <c r="D1651" i="12"/>
  <c r="D1652" i="12"/>
  <c r="D1653" i="12"/>
  <c r="D1654" i="12"/>
  <c r="D1655" i="12"/>
  <c r="D1656" i="12"/>
  <c r="D1657" i="12"/>
  <c r="D1658" i="12"/>
  <c r="D1659" i="12"/>
  <c r="D1660" i="12"/>
  <c r="D1661" i="12"/>
  <c r="D1662" i="12"/>
  <c r="D1663" i="12"/>
  <c r="D1664" i="12"/>
  <c r="D1665" i="12"/>
  <c r="D1666" i="12"/>
  <c r="D1667" i="12"/>
  <c r="D1668" i="12"/>
  <c r="D1669" i="12"/>
  <c r="D1670" i="12"/>
  <c r="D1671" i="12"/>
  <c r="D1672" i="12"/>
  <c r="D1673" i="12"/>
  <c r="D1674" i="12"/>
  <c r="D1675" i="12"/>
  <c r="D1676" i="12"/>
  <c r="D1677" i="12"/>
  <c r="D1678" i="12"/>
  <c r="D1679" i="12"/>
  <c r="D1680" i="12"/>
  <c r="D1681" i="12"/>
  <c r="D1682" i="12"/>
  <c r="D1683" i="12"/>
  <c r="D1684" i="12"/>
  <c r="D1685" i="12"/>
  <c r="D1686" i="12"/>
  <c r="D1687" i="12"/>
  <c r="D1688" i="12"/>
  <c r="D1689" i="12"/>
  <c r="D1690" i="12"/>
  <c r="D1691" i="12"/>
  <c r="D1692" i="12"/>
  <c r="D1693" i="12"/>
  <c r="D1694" i="12"/>
  <c r="D1695" i="12"/>
  <c r="D1696" i="12"/>
  <c r="D1697" i="12"/>
  <c r="D1698" i="12"/>
  <c r="D1699" i="12"/>
  <c r="D1700" i="12"/>
  <c r="D1701" i="12"/>
  <c r="D1702" i="12"/>
  <c r="D1703" i="12"/>
  <c r="D1704" i="12"/>
  <c r="D1705" i="12"/>
  <c r="D1706" i="12"/>
  <c r="D1707" i="12"/>
  <c r="D1708" i="12"/>
  <c r="D1709" i="12"/>
  <c r="D1710" i="12"/>
  <c r="D1711" i="12"/>
  <c r="D1712" i="12"/>
  <c r="D1713" i="12"/>
  <c r="D1714" i="12"/>
  <c r="D1715" i="12"/>
  <c r="D1716" i="12"/>
  <c r="D1717" i="12"/>
  <c r="D1718" i="12"/>
  <c r="D1719" i="12"/>
  <c r="D1720" i="12"/>
  <c r="D1721" i="12"/>
  <c r="D1722" i="12"/>
  <c r="D1723" i="12"/>
  <c r="D1724" i="12"/>
  <c r="D1725" i="12"/>
  <c r="D1726" i="12"/>
  <c r="D1727" i="12"/>
  <c r="D1728" i="12"/>
  <c r="D1729" i="12"/>
  <c r="D1730" i="12"/>
  <c r="D1731" i="12"/>
  <c r="D1732" i="12"/>
  <c r="D1733" i="12"/>
  <c r="D1734" i="12"/>
  <c r="D1735" i="12"/>
  <c r="D1736" i="12"/>
  <c r="D1737" i="12"/>
  <c r="D1738" i="12"/>
  <c r="D1739" i="12"/>
  <c r="D1740" i="12"/>
  <c r="D1741" i="12"/>
  <c r="D1742" i="12"/>
  <c r="D1743" i="12"/>
  <c r="D1744" i="12"/>
  <c r="D1745" i="12"/>
  <c r="D1746" i="12"/>
  <c r="D1747" i="12"/>
  <c r="D1748" i="12"/>
  <c r="D1749" i="12"/>
  <c r="D1750" i="12"/>
  <c r="D1751" i="12"/>
  <c r="D1752" i="12"/>
  <c r="D1753" i="12"/>
  <c r="D1754" i="12"/>
  <c r="D1755" i="12"/>
  <c r="D1756" i="12"/>
  <c r="D1757" i="12"/>
  <c r="D1758" i="12"/>
  <c r="D1759" i="12"/>
  <c r="D1760" i="12"/>
  <c r="D1761" i="12"/>
  <c r="D1762" i="12"/>
  <c r="D1763" i="12"/>
  <c r="D1764" i="12"/>
  <c r="D1765" i="12"/>
  <c r="D1766" i="12"/>
  <c r="D1767" i="12"/>
  <c r="D1768" i="12"/>
  <c r="D1769" i="12"/>
  <c r="D1770" i="12"/>
  <c r="D1771" i="12"/>
  <c r="D1772" i="12"/>
  <c r="D1773" i="12"/>
  <c r="D1774" i="12"/>
  <c r="D1775" i="12"/>
  <c r="D1776" i="12"/>
  <c r="D1777" i="12"/>
  <c r="D1778" i="12"/>
  <c r="D1779" i="12"/>
  <c r="D1780" i="12"/>
  <c r="D1781" i="12"/>
  <c r="D1782" i="12"/>
  <c r="D1783" i="12"/>
  <c r="D1784" i="12"/>
  <c r="D1785" i="12"/>
  <c r="D1786" i="12"/>
  <c r="D1787" i="12"/>
  <c r="D1788" i="12"/>
  <c r="D1789" i="12"/>
  <c r="D1790" i="12"/>
  <c r="D1791" i="12"/>
  <c r="D1792" i="12"/>
  <c r="D1793" i="12"/>
  <c r="D1794" i="12"/>
  <c r="D1795" i="12"/>
  <c r="D1796" i="12"/>
  <c r="D1797" i="12"/>
  <c r="D1798" i="12"/>
  <c r="D1799" i="12"/>
  <c r="D1800" i="12"/>
  <c r="D1801" i="12"/>
  <c r="D1802" i="12"/>
  <c r="D1803" i="12"/>
  <c r="D1804" i="12"/>
  <c r="D1805" i="12"/>
  <c r="D1806" i="12"/>
  <c r="D1807" i="12"/>
  <c r="D1808" i="12"/>
  <c r="D1809" i="12"/>
  <c r="D1810" i="12"/>
  <c r="D1811" i="12"/>
  <c r="D1812" i="12"/>
  <c r="D1813" i="12"/>
  <c r="D1814" i="12"/>
  <c r="D1815" i="12"/>
  <c r="D1816" i="12"/>
  <c r="D1817" i="12"/>
  <c r="D1818" i="12"/>
  <c r="D1819" i="12"/>
  <c r="D1820" i="12"/>
  <c r="D1821" i="12"/>
  <c r="D1822" i="12"/>
  <c r="D1823" i="12"/>
  <c r="D1824" i="12"/>
  <c r="D1825" i="12"/>
  <c r="D1826" i="12"/>
  <c r="D1827" i="12"/>
  <c r="D1828" i="12"/>
  <c r="D1829" i="12"/>
  <c r="D1830" i="12"/>
  <c r="D1831" i="12"/>
  <c r="D1832" i="12"/>
  <c r="D1833" i="12"/>
  <c r="D1834" i="12"/>
  <c r="D1835" i="12"/>
  <c r="D1836" i="12"/>
  <c r="D1837" i="12"/>
  <c r="D1838" i="12"/>
  <c r="D1839" i="12"/>
  <c r="D1840" i="12"/>
  <c r="D1841" i="12"/>
  <c r="D1842" i="12"/>
  <c r="D1843" i="12"/>
  <c r="D1844" i="12"/>
  <c r="D1845" i="12"/>
  <c r="D1846" i="12"/>
  <c r="D1847" i="12"/>
  <c r="D1848" i="12"/>
  <c r="D1849" i="12"/>
  <c r="D1850" i="12"/>
  <c r="D1851" i="12"/>
  <c r="D1852" i="12"/>
  <c r="D1853" i="12"/>
  <c r="D1854" i="12"/>
  <c r="D1855" i="12"/>
  <c r="D1856" i="12"/>
  <c r="D1857" i="12"/>
  <c r="D1858" i="12"/>
  <c r="D1859" i="12"/>
  <c r="D1860" i="12"/>
  <c r="D1861" i="12"/>
  <c r="D1862" i="12"/>
  <c r="D1863" i="12"/>
  <c r="D1864" i="12"/>
  <c r="D1865" i="12"/>
  <c r="D1866" i="12"/>
  <c r="D1867" i="12"/>
  <c r="D1868" i="12"/>
  <c r="D1869" i="12"/>
  <c r="D1870" i="12"/>
  <c r="D1871" i="12"/>
  <c r="D1872" i="12"/>
  <c r="D1873" i="12"/>
  <c r="D1874" i="12"/>
  <c r="D1875" i="12"/>
  <c r="D1876" i="12"/>
  <c r="D1877" i="12"/>
  <c r="D1878" i="12"/>
  <c r="D1879" i="12"/>
  <c r="D1880" i="12"/>
  <c r="D1881" i="12"/>
  <c r="D1882" i="12"/>
  <c r="D1883" i="12"/>
  <c r="D1884" i="12"/>
  <c r="D1885" i="12"/>
  <c r="D1886" i="12"/>
  <c r="D1887" i="12"/>
  <c r="D1888" i="12"/>
  <c r="D1889" i="12"/>
  <c r="D1890" i="12"/>
  <c r="D1891" i="12"/>
  <c r="D1892" i="12"/>
  <c r="D1893" i="12"/>
  <c r="D1894" i="12"/>
  <c r="D1895" i="12"/>
  <c r="D1896" i="12"/>
  <c r="D1897" i="12"/>
  <c r="D1898" i="12"/>
  <c r="D1899" i="12"/>
  <c r="D1900" i="12"/>
  <c r="D1901" i="12"/>
  <c r="D1902" i="12"/>
  <c r="D1903" i="12"/>
  <c r="D1904" i="12"/>
  <c r="D1905" i="12"/>
  <c r="D1906" i="12"/>
  <c r="D1907" i="12"/>
  <c r="D1908" i="12"/>
  <c r="D1909" i="12"/>
  <c r="D1910" i="12"/>
  <c r="D1911" i="12"/>
  <c r="D1912" i="12"/>
  <c r="D1913" i="12"/>
  <c r="D1914" i="12"/>
  <c r="D1915" i="12"/>
  <c r="D1916" i="12"/>
  <c r="D1917" i="12"/>
  <c r="D1918" i="12"/>
  <c r="D1919" i="12"/>
  <c r="D1920" i="12"/>
  <c r="D1921" i="12"/>
  <c r="D1922" i="12"/>
  <c r="D1923" i="12"/>
  <c r="D1924" i="12"/>
  <c r="D1925" i="12"/>
  <c r="D1926" i="12"/>
  <c r="D1927" i="12"/>
  <c r="D1928" i="12"/>
  <c r="D1929" i="12"/>
  <c r="D1930" i="12"/>
  <c r="D1931" i="12"/>
  <c r="D1932" i="12"/>
  <c r="D1933" i="12"/>
  <c r="D1934" i="12"/>
  <c r="D1935" i="12"/>
  <c r="D1936" i="12"/>
  <c r="D1937" i="12"/>
  <c r="D1938" i="12"/>
  <c r="D1939" i="12"/>
  <c r="D1940" i="12"/>
  <c r="D1941" i="12"/>
  <c r="D1942" i="12"/>
  <c r="D1943" i="12"/>
  <c r="D1944" i="12"/>
  <c r="D1945" i="12"/>
  <c r="D1946" i="12"/>
  <c r="D1947" i="12"/>
  <c r="D1948" i="12"/>
  <c r="D1949" i="12"/>
  <c r="D1950" i="12"/>
  <c r="D1951" i="12"/>
  <c r="D1952" i="12"/>
  <c r="D1953" i="12"/>
  <c r="D1954" i="12"/>
  <c r="D1955" i="12"/>
  <c r="D1956" i="12"/>
  <c r="D1957" i="12"/>
  <c r="D1958" i="12"/>
  <c r="D1959" i="12"/>
  <c r="D1960" i="12"/>
  <c r="D1961" i="12"/>
  <c r="D1962" i="12"/>
  <c r="D1963" i="12"/>
  <c r="D1964" i="12"/>
  <c r="D1965" i="12"/>
  <c r="D1966" i="12"/>
  <c r="D1967" i="12"/>
  <c r="D1968" i="12"/>
  <c r="D1969" i="12"/>
  <c r="D1970" i="12"/>
  <c r="D1971" i="12"/>
  <c r="D1972" i="12"/>
  <c r="D1973" i="12"/>
  <c r="D1974" i="12"/>
  <c r="D1975" i="12"/>
  <c r="D1976" i="12"/>
  <c r="D1977" i="12"/>
  <c r="D1978" i="12"/>
  <c r="D1979" i="12"/>
  <c r="D1980" i="12"/>
  <c r="D1981" i="12"/>
  <c r="D1982" i="12"/>
  <c r="D1983" i="12"/>
  <c r="D1984" i="12"/>
  <c r="D1985" i="12"/>
  <c r="D1986" i="12"/>
  <c r="D1987" i="12"/>
  <c r="D1988" i="12"/>
  <c r="D1989" i="12"/>
  <c r="D1990" i="12"/>
  <c r="D1991" i="12"/>
  <c r="D1992" i="12"/>
  <c r="D1993" i="12"/>
  <c r="D1994" i="12"/>
  <c r="D1995" i="12"/>
  <c r="D1996" i="12"/>
  <c r="D1997" i="12"/>
  <c r="D1998" i="12"/>
  <c r="D1999" i="12"/>
  <c r="D2000" i="12"/>
  <c r="D2001" i="12"/>
  <c r="D2002" i="12"/>
  <c r="D2003" i="12"/>
  <c r="D2004" i="12"/>
  <c r="D2005" i="12"/>
  <c r="D2006" i="12"/>
  <c r="D2007" i="12"/>
  <c r="D2008" i="12"/>
  <c r="D2009" i="12"/>
  <c r="D2010" i="12"/>
  <c r="D2011" i="12"/>
  <c r="D2012" i="12"/>
  <c r="D2013" i="12"/>
  <c r="D2014" i="12"/>
  <c r="D2015" i="12"/>
  <c r="D2016" i="12"/>
  <c r="D2017" i="12"/>
  <c r="D2018" i="12"/>
  <c r="D2019" i="12"/>
  <c r="D2020" i="12"/>
  <c r="D2021" i="12"/>
  <c r="D2022" i="12"/>
  <c r="D2023" i="12"/>
  <c r="D2024" i="12"/>
  <c r="D2025" i="12"/>
  <c r="D2026" i="12"/>
  <c r="D2027" i="12"/>
  <c r="D2028" i="12"/>
  <c r="D2029" i="12"/>
  <c r="D2030" i="12"/>
  <c r="D2031" i="12"/>
  <c r="D2032" i="12"/>
  <c r="D2033" i="12"/>
  <c r="D2034" i="12"/>
  <c r="D2035" i="12"/>
  <c r="D2036" i="12"/>
  <c r="D2037" i="12"/>
  <c r="D2038" i="12"/>
  <c r="D2039" i="12"/>
  <c r="D2040" i="12"/>
  <c r="D2041" i="12"/>
  <c r="D2042" i="12"/>
  <c r="D2043" i="12"/>
  <c r="D2044" i="12"/>
  <c r="D2045" i="12"/>
  <c r="D2046" i="12"/>
  <c r="D2047" i="12"/>
  <c r="D2048" i="12"/>
  <c r="D2049" i="12"/>
  <c r="D2050" i="12"/>
  <c r="D2051" i="12"/>
  <c r="D2052" i="12"/>
  <c r="D2053" i="12"/>
  <c r="D2054" i="12"/>
  <c r="D2055" i="12"/>
  <c r="D2056" i="12"/>
  <c r="D2057" i="12"/>
  <c r="D2058" i="12"/>
  <c r="D2059" i="12"/>
  <c r="D2060" i="12"/>
  <c r="D2061" i="12"/>
  <c r="D2062" i="12"/>
  <c r="D2063" i="12"/>
  <c r="D2064" i="12"/>
  <c r="D2065" i="12"/>
  <c r="D2066" i="12"/>
  <c r="D2067" i="12"/>
  <c r="D2068" i="12"/>
  <c r="D2069" i="12"/>
  <c r="D2070" i="12"/>
  <c r="D2071" i="12"/>
  <c r="D2072" i="12"/>
  <c r="D2073" i="12"/>
  <c r="D2074" i="12"/>
  <c r="D2075" i="12"/>
  <c r="D2076" i="12"/>
  <c r="D2077" i="12"/>
  <c r="D2078" i="12"/>
  <c r="D2079" i="12"/>
  <c r="D2080" i="12"/>
  <c r="D2081" i="12"/>
  <c r="D2082" i="12"/>
  <c r="D2083" i="12"/>
  <c r="D2084" i="12"/>
  <c r="D2085" i="12"/>
  <c r="D2086" i="12"/>
  <c r="D2087" i="12"/>
  <c r="D2088" i="12"/>
  <c r="D2089" i="12"/>
  <c r="D2090" i="12"/>
  <c r="D2091" i="12"/>
  <c r="D2092" i="12"/>
  <c r="D2093" i="12"/>
  <c r="D2094" i="12"/>
  <c r="D2095" i="12"/>
  <c r="D2096" i="12"/>
  <c r="D2097" i="12"/>
  <c r="D2098" i="12"/>
  <c r="D2099" i="12"/>
  <c r="D2100" i="12"/>
  <c r="D2101" i="12"/>
  <c r="D2102" i="12"/>
  <c r="D2103" i="12"/>
  <c r="D2104" i="12"/>
  <c r="D2105" i="12"/>
  <c r="D2106" i="12"/>
  <c r="D2107" i="12"/>
  <c r="D2108" i="12"/>
  <c r="D2109" i="12"/>
  <c r="D2110" i="12"/>
  <c r="D2111" i="12"/>
  <c r="D2112" i="12"/>
  <c r="D2113" i="12"/>
  <c r="D2114" i="12"/>
  <c r="D2115" i="12"/>
  <c r="D2116" i="12"/>
  <c r="D2117" i="12"/>
  <c r="D2118" i="12"/>
  <c r="D2119" i="12"/>
  <c r="D2120" i="12"/>
  <c r="D2121" i="12"/>
  <c r="D2122" i="12"/>
  <c r="D2123" i="12"/>
  <c r="D2124" i="12"/>
  <c r="D2125" i="12"/>
  <c r="D2126" i="12"/>
  <c r="D2127" i="12"/>
  <c r="D2128" i="12"/>
  <c r="D2129" i="12"/>
  <c r="D2130" i="12"/>
  <c r="D2131" i="12"/>
  <c r="D2132" i="12"/>
  <c r="D2133" i="12"/>
  <c r="D2134" i="12"/>
  <c r="D2135" i="12"/>
  <c r="D2136" i="12"/>
  <c r="D2137" i="12"/>
  <c r="D2138" i="12"/>
  <c r="D2139" i="12"/>
  <c r="D2140" i="12"/>
  <c r="D2141" i="12"/>
  <c r="D2142" i="12"/>
  <c r="D2143" i="12"/>
  <c r="D2144" i="12"/>
  <c r="D2145" i="12"/>
  <c r="D2146" i="12"/>
  <c r="D2147" i="12"/>
  <c r="D2148" i="12"/>
  <c r="D2149" i="12"/>
  <c r="D2150" i="12"/>
  <c r="D2151" i="12"/>
  <c r="D2152" i="12"/>
  <c r="D2153" i="12"/>
  <c r="D2154" i="12"/>
  <c r="D2155" i="12"/>
  <c r="D2156" i="12"/>
  <c r="D2157" i="12"/>
  <c r="D2158" i="12"/>
  <c r="D2159" i="12"/>
  <c r="D2160" i="12"/>
  <c r="D2161" i="12"/>
  <c r="D2162" i="12"/>
  <c r="D2163" i="12"/>
  <c r="D2164" i="12"/>
  <c r="D2165" i="12"/>
  <c r="D2166" i="12"/>
  <c r="D2167" i="12"/>
  <c r="D2168" i="12"/>
  <c r="D2169" i="12"/>
  <c r="D2170" i="12"/>
  <c r="D2171" i="12"/>
  <c r="D2172" i="12"/>
  <c r="D2173" i="12"/>
  <c r="D2174" i="12"/>
  <c r="D2175" i="12"/>
  <c r="D2176" i="12"/>
  <c r="D2177" i="12"/>
  <c r="D2178" i="12"/>
  <c r="D2179" i="12"/>
  <c r="D2180" i="12"/>
  <c r="D2181" i="12"/>
  <c r="D2182" i="12"/>
  <c r="D2183" i="12"/>
  <c r="D2184" i="12"/>
  <c r="D2185" i="12"/>
  <c r="D2186" i="12"/>
  <c r="D2187" i="12"/>
  <c r="D2188" i="12"/>
  <c r="D2189" i="12"/>
  <c r="D2190" i="12"/>
  <c r="D2191" i="12"/>
  <c r="D2192" i="12"/>
  <c r="D2193" i="12"/>
  <c r="D2194" i="12"/>
  <c r="D2195" i="12"/>
  <c r="D2196" i="12"/>
  <c r="D2197" i="12"/>
  <c r="D2198" i="12"/>
  <c r="D2199" i="12"/>
  <c r="D2200" i="12"/>
  <c r="D2201" i="12"/>
  <c r="D2202" i="12"/>
  <c r="D2203" i="12"/>
  <c r="D2204" i="12"/>
  <c r="D2205" i="12"/>
  <c r="D2206" i="12"/>
  <c r="D2207" i="12"/>
  <c r="D2208" i="12"/>
  <c r="D2209" i="12"/>
  <c r="D2210" i="12"/>
  <c r="D2211" i="12"/>
  <c r="D2212" i="12"/>
  <c r="D2213" i="12"/>
  <c r="D2214" i="12"/>
  <c r="D2215" i="12"/>
  <c r="D2216" i="12"/>
  <c r="D2217" i="12"/>
  <c r="D2218" i="12"/>
  <c r="D2219" i="12"/>
  <c r="D2220" i="12"/>
  <c r="D2221" i="12"/>
  <c r="D2222" i="12"/>
  <c r="D2223" i="12"/>
  <c r="D2224" i="12"/>
  <c r="D2225" i="12"/>
  <c r="D2226" i="12"/>
  <c r="D2227" i="12"/>
  <c r="D2228" i="12"/>
  <c r="D2229" i="12"/>
  <c r="D2230" i="12"/>
  <c r="D2231" i="12"/>
  <c r="D2232" i="12"/>
  <c r="D2233" i="12"/>
  <c r="D2234" i="12"/>
  <c r="D2235" i="12"/>
  <c r="D2236" i="12"/>
  <c r="D2237" i="12"/>
  <c r="D2238" i="12"/>
  <c r="D2239" i="12"/>
  <c r="D2240" i="12"/>
  <c r="D2241" i="12"/>
  <c r="D2242" i="12"/>
  <c r="D2243" i="12"/>
  <c r="D2244" i="12"/>
  <c r="D2245" i="12"/>
  <c r="D2246" i="12"/>
  <c r="D2247" i="12"/>
  <c r="D2248" i="12"/>
  <c r="D2249" i="12"/>
  <c r="D2250" i="12"/>
  <c r="D2251" i="12"/>
  <c r="D2252" i="12"/>
  <c r="D2253" i="12"/>
  <c r="D2254" i="12"/>
  <c r="D2255" i="12"/>
  <c r="D2256" i="12"/>
  <c r="D2257" i="12"/>
  <c r="D2258" i="12"/>
  <c r="D2259" i="12"/>
  <c r="D2260" i="12"/>
  <c r="D2261" i="12"/>
  <c r="D2262" i="12"/>
  <c r="D2263" i="12"/>
  <c r="D2264" i="12"/>
  <c r="D2265" i="12"/>
  <c r="D2266" i="12"/>
  <c r="D2267" i="12"/>
  <c r="D2268" i="12"/>
  <c r="D2269" i="12"/>
  <c r="D2270" i="12"/>
  <c r="D2271" i="12"/>
  <c r="D2272" i="12"/>
  <c r="D2273" i="12"/>
  <c r="D2274" i="12"/>
  <c r="D2275" i="12"/>
  <c r="D2276" i="12"/>
  <c r="D2277" i="12"/>
  <c r="D2278" i="12"/>
  <c r="D2279" i="12"/>
  <c r="D2280" i="12"/>
  <c r="D2281" i="12"/>
  <c r="D2282" i="12"/>
  <c r="D2283" i="12"/>
  <c r="D2284" i="12"/>
  <c r="D2285" i="12"/>
  <c r="D2286" i="12"/>
  <c r="D2287" i="12"/>
  <c r="D2288" i="12"/>
  <c r="D2289" i="12"/>
  <c r="D2290" i="12"/>
  <c r="D2291" i="12"/>
  <c r="D2292" i="12"/>
  <c r="D2293" i="12"/>
  <c r="D2294" i="12"/>
  <c r="D2295" i="12"/>
  <c r="D2296" i="12"/>
  <c r="D2297" i="12"/>
  <c r="D2298" i="12"/>
  <c r="D2299" i="12"/>
  <c r="D2300" i="12"/>
  <c r="D2301" i="12"/>
  <c r="D2302" i="12"/>
  <c r="D2303" i="12"/>
  <c r="D2304" i="12"/>
  <c r="D2305" i="12"/>
  <c r="D2306" i="12"/>
  <c r="D2307" i="12"/>
  <c r="D2308" i="12"/>
  <c r="D2309" i="12"/>
  <c r="D2310" i="12"/>
  <c r="D2311" i="12"/>
  <c r="D2312" i="12"/>
  <c r="D2313" i="12"/>
  <c r="D2314" i="12"/>
  <c r="D2315" i="12"/>
  <c r="D2316" i="12"/>
  <c r="D2317" i="12"/>
  <c r="D2318" i="12"/>
  <c r="D2319" i="12"/>
  <c r="D2320" i="12"/>
  <c r="D2321" i="12"/>
  <c r="D2322" i="12"/>
  <c r="D2323" i="12"/>
  <c r="D2324" i="12"/>
  <c r="D2325" i="12"/>
  <c r="D2326" i="12"/>
  <c r="D2327" i="12"/>
  <c r="D2328" i="12"/>
  <c r="D2329" i="12"/>
  <c r="D2330" i="12"/>
  <c r="D2331" i="12"/>
  <c r="D2332" i="12"/>
  <c r="D2333" i="12"/>
  <c r="D2334" i="12"/>
  <c r="D2335" i="12"/>
  <c r="D2336" i="12"/>
  <c r="D2337" i="12"/>
  <c r="D2338" i="12"/>
  <c r="D2339" i="12"/>
  <c r="D2340" i="12"/>
  <c r="D2341" i="12"/>
  <c r="D2342" i="12"/>
  <c r="D2343" i="12"/>
  <c r="D2344" i="12"/>
  <c r="D2345" i="12"/>
  <c r="D2346" i="12"/>
  <c r="D2347" i="12"/>
  <c r="D2348" i="12"/>
  <c r="D2349" i="12"/>
  <c r="D2350" i="12"/>
  <c r="D2351" i="12"/>
  <c r="D2352" i="12"/>
  <c r="D2353" i="12"/>
  <c r="D2354" i="12"/>
  <c r="D2355" i="12"/>
  <c r="D2356" i="12"/>
  <c r="D2357" i="12"/>
  <c r="D2358" i="12"/>
  <c r="D2359" i="12"/>
  <c r="D2360" i="12"/>
  <c r="D2361" i="12"/>
  <c r="D2362" i="12"/>
  <c r="D2363" i="12"/>
  <c r="D2364" i="12"/>
  <c r="D2365" i="12"/>
  <c r="D2366" i="12"/>
  <c r="D2367" i="12"/>
  <c r="D2368" i="12"/>
  <c r="D2369" i="12"/>
  <c r="D2370" i="12"/>
  <c r="D2371" i="12"/>
  <c r="D2372" i="12"/>
  <c r="D2373" i="12"/>
  <c r="D2374" i="12"/>
  <c r="D2375" i="12"/>
  <c r="D2376" i="12"/>
  <c r="D2377" i="12"/>
  <c r="D2378" i="12"/>
  <c r="D2379" i="12"/>
  <c r="D2380" i="12"/>
  <c r="D2381" i="12"/>
  <c r="D2382" i="12"/>
  <c r="D2383" i="12"/>
  <c r="D2384" i="12"/>
  <c r="D2385" i="12"/>
  <c r="D2386" i="12"/>
  <c r="D2387" i="12"/>
  <c r="D2388" i="12"/>
  <c r="D2389" i="12"/>
  <c r="D2390" i="12"/>
  <c r="D2391" i="12"/>
  <c r="D2392" i="12"/>
  <c r="D2393" i="12"/>
  <c r="D2394" i="12"/>
  <c r="D2395" i="12"/>
  <c r="D2396" i="12"/>
  <c r="D2397" i="12"/>
  <c r="D2398" i="12"/>
  <c r="D2399" i="12"/>
  <c r="D2400" i="12"/>
  <c r="D2401" i="12"/>
  <c r="D2402" i="12"/>
  <c r="D2403" i="12"/>
  <c r="D2404" i="12"/>
  <c r="D2405" i="12"/>
  <c r="D2406" i="12"/>
  <c r="D2407" i="12"/>
  <c r="D2408" i="12"/>
  <c r="D2409" i="12"/>
  <c r="D2410" i="12"/>
  <c r="D2411" i="12"/>
  <c r="D2412" i="12"/>
  <c r="D2413" i="12"/>
  <c r="D2414" i="12"/>
  <c r="D2415" i="12"/>
  <c r="D2416" i="12"/>
  <c r="D2417" i="12"/>
  <c r="D2418" i="12"/>
  <c r="D2419" i="12"/>
  <c r="D2420" i="12"/>
  <c r="D2421" i="12"/>
  <c r="D2422" i="12"/>
  <c r="D2423" i="12"/>
  <c r="D2424" i="12"/>
  <c r="D2425" i="12"/>
  <c r="D2426" i="12"/>
  <c r="D2427" i="12"/>
  <c r="D2428" i="12"/>
  <c r="D2429" i="12"/>
  <c r="D2430" i="12"/>
  <c r="D2431" i="12"/>
  <c r="D2432" i="12"/>
  <c r="D2433" i="12"/>
  <c r="D2434" i="12"/>
  <c r="D2435" i="12"/>
  <c r="D2436" i="12"/>
  <c r="D2437" i="12"/>
  <c r="D2438" i="12"/>
  <c r="D2439" i="12"/>
  <c r="D2440" i="12"/>
  <c r="D2441" i="12"/>
  <c r="D2442" i="12"/>
  <c r="D2443" i="12"/>
  <c r="D2444" i="12"/>
  <c r="D2445" i="12"/>
  <c r="D2446" i="12"/>
  <c r="D2447" i="12"/>
  <c r="D2448" i="12"/>
  <c r="D2449" i="12"/>
  <c r="D2450" i="12"/>
  <c r="D2451" i="12"/>
  <c r="D2452" i="12"/>
  <c r="D2453" i="12"/>
  <c r="D2454" i="12"/>
  <c r="D2455" i="12"/>
  <c r="D2456" i="12"/>
  <c r="D2457" i="12"/>
  <c r="D2458" i="12"/>
  <c r="D2459" i="12"/>
  <c r="D2460" i="12"/>
  <c r="D2461" i="12"/>
  <c r="D2462" i="12"/>
  <c r="D2463" i="12"/>
  <c r="D2464" i="12"/>
  <c r="D2465" i="12"/>
  <c r="D2466" i="12"/>
  <c r="D2467" i="12"/>
  <c r="D2468" i="12"/>
  <c r="D2469" i="12"/>
  <c r="D2470" i="12"/>
  <c r="D2471" i="12"/>
  <c r="D2472" i="12"/>
  <c r="D2473" i="12"/>
  <c r="D2474" i="12"/>
  <c r="D2475" i="12"/>
  <c r="D2476" i="12"/>
  <c r="D2477" i="12"/>
  <c r="D2478" i="12"/>
  <c r="D2479" i="12"/>
  <c r="D2480" i="12"/>
  <c r="D2481" i="12"/>
  <c r="D2482" i="12"/>
  <c r="D2483" i="12"/>
  <c r="D2484" i="12"/>
  <c r="D2485" i="12"/>
  <c r="D2486" i="12"/>
  <c r="D2487" i="12"/>
  <c r="D2488" i="12"/>
  <c r="D2489" i="12"/>
  <c r="D2490" i="12"/>
  <c r="D2491" i="12"/>
  <c r="D2492" i="12"/>
  <c r="D2493" i="12"/>
  <c r="D2494" i="12"/>
  <c r="D2495" i="12"/>
  <c r="D2496" i="12"/>
  <c r="D2497" i="12"/>
  <c r="D2498" i="12"/>
  <c r="D2499" i="12"/>
  <c r="D2500" i="12"/>
  <c r="D2501" i="12"/>
  <c r="D2502" i="12"/>
  <c r="D2503" i="12"/>
  <c r="D2504" i="12"/>
  <c r="D2505" i="12"/>
  <c r="D2506" i="12"/>
  <c r="D2507" i="12"/>
  <c r="D2508" i="12"/>
  <c r="D2509" i="12"/>
  <c r="D2510" i="12"/>
  <c r="D2511" i="12"/>
  <c r="D2512" i="12"/>
  <c r="D2513" i="12"/>
  <c r="D2514" i="12"/>
  <c r="D2515" i="12"/>
  <c r="D2516" i="12"/>
  <c r="D2517" i="12"/>
  <c r="D2518" i="12"/>
  <c r="D2519" i="12"/>
  <c r="D2520" i="12"/>
  <c r="D2521" i="12"/>
  <c r="D2522" i="12"/>
  <c r="D2523" i="12"/>
  <c r="D2524" i="12"/>
  <c r="D2525" i="12"/>
  <c r="D2526" i="12"/>
  <c r="D2527" i="12"/>
  <c r="D2528" i="12"/>
  <c r="D2529" i="12"/>
  <c r="D2530" i="12"/>
  <c r="D2531" i="12"/>
  <c r="D2532" i="12"/>
  <c r="D2533" i="12"/>
  <c r="D2534" i="12"/>
  <c r="D2535" i="12"/>
  <c r="D2536" i="12"/>
  <c r="D2537" i="12"/>
  <c r="D2538" i="12"/>
  <c r="D2539" i="12"/>
  <c r="D2540" i="12"/>
  <c r="D2541" i="12"/>
  <c r="D2542" i="12"/>
  <c r="D2543" i="12"/>
  <c r="D2544" i="12"/>
  <c r="D2545" i="12"/>
  <c r="D2546" i="12"/>
  <c r="D2547" i="12"/>
  <c r="D2548" i="12"/>
  <c r="D2549" i="12"/>
  <c r="D2550" i="12"/>
  <c r="D2551" i="12"/>
  <c r="D2552" i="12"/>
  <c r="D2553" i="12"/>
  <c r="D2554" i="12"/>
  <c r="D2555" i="12"/>
  <c r="D2556" i="12"/>
  <c r="D2557" i="12"/>
  <c r="D2558" i="12"/>
  <c r="D2559" i="12"/>
  <c r="D2560" i="12"/>
  <c r="D2561" i="12"/>
  <c r="D2562" i="12"/>
  <c r="D2563" i="12"/>
  <c r="D2564" i="12"/>
  <c r="D2565" i="12"/>
  <c r="D2566" i="12"/>
  <c r="D2567" i="12"/>
  <c r="D2568" i="12"/>
  <c r="D2569" i="12"/>
  <c r="D2570" i="12"/>
  <c r="D2571" i="12"/>
  <c r="D2572" i="12"/>
  <c r="D2573" i="12"/>
  <c r="D2574" i="12"/>
  <c r="D2575" i="12"/>
  <c r="D2576" i="12"/>
  <c r="D2577" i="12"/>
  <c r="D2578" i="12"/>
  <c r="D2579" i="12"/>
  <c r="D2580" i="12"/>
  <c r="D2581" i="12"/>
  <c r="D2582" i="12"/>
  <c r="D2583" i="12"/>
  <c r="D2584" i="12"/>
  <c r="D2585" i="12"/>
  <c r="D2586" i="12"/>
  <c r="D2587" i="12"/>
  <c r="D2588" i="12"/>
  <c r="D2589" i="12"/>
  <c r="D2590" i="12"/>
  <c r="D2591" i="12"/>
  <c r="D2592" i="12"/>
  <c r="D2593" i="12"/>
  <c r="D2594" i="12"/>
  <c r="D2595" i="12"/>
  <c r="D2596" i="12"/>
  <c r="D2597" i="12"/>
  <c r="D2598" i="12"/>
  <c r="D2599" i="12"/>
  <c r="D2600" i="12"/>
  <c r="D2601" i="12"/>
  <c r="D2602" i="12"/>
  <c r="D2603" i="12"/>
  <c r="D2604" i="12"/>
  <c r="D2605" i="12"/>
  <c r="D2606" i="12"/>
  <c r="D2607" i="12"/>
  <c r="D2608" i="12"/>
  <c r="D2609" i="12"/>
  <c r="D2610" i="12"/>
  <c r="D2611" i="12"/>
  <c r="D2612" i="12"/>
  <c r="D2613" i="12"/>
  <c r="D2614" i="12"/>
  <c r="D2615" i="12"/>
  <c r="D2616" i="12"/>
  <c r="D2617" i="12"/>
  <c r="D2618" i="12"/>
  <c r="D2619" i="12"/>
  <c r="D2620" i="12"/>
  <c r="D2621" i="12"/>
  <c r="D2622" i="12"/>
  <c r="D2623" i="12"/>
  <c r="D2624" i="12"/>
  <c r="D2625" i="12"/>
  <c r="D2626" i="12"/>
  <c r="D2627" i="12"/>
  <c r="D2628" i="12"/>
  <c r="D2629" i="12"/>
  <c r="D2630" i="12"/>
  <c r="D2631" i="12"/>
  <c r="D2632" i="12"/>
  <c r="D2633" i="12"/>
  <c r="D2634" i="12"/>
  <c r="D2635" i="12"/>
  <c r="D2636" i="12"/>
  <c r="D2637" i="12"/>
  <c r="D2638" i="12"/>
  <c r="D2639" i="12"/>
  <c r="D2640" i="12"/>
  <c r="D2641" i="12"/>
  <c r="D2642" i="12"/>
  <c r="D2643" i="12"/>
  <c r="D2644" i="12"/>
  <c r="D2645" i="12"/>
  <c r="D2646" i="12"/>
  <c r="D2647" i="12"/>
  <c r="D2648" i="12"/>
  <c r="D2649" i="12"/>
  <c r="D2650" i="12"/>
  <c r="D2651" i="12"/>
  <c r="D2652" i="12"/>
  <c r="D2653" i="12"/>
  <c r="D2654" i="12"/>
  <c r="D2655" i="12"/>
  <c r="D2656" i="12"/>
  <c r="D2657" i="12"/>
  <c r="D2658" i="12"/>
  <c r="D2659" i="12"/>
  <c r="D2660" i="12"/>
  <c r="D2661" i="12"/>
  <c r="D2662" i="12"/>
  <c r="D2663" i="12"/>
  <c r="D2664" i="12"/>
  <c r="D2665" i="12"/>
  <c r="D2666" i="12"/>
  <c r="D2667" i="12"/>
  <c r="D2668" i="12"/>
  <c r="D2669" i="12"/>
  <c r="D2670" i="12"/>
  <c r="D2671" i="12"/>
  <c r="D2672" i="12"/>
  <c r="D2673" i="12"/>
  <c r="D2674" i="12"/>
  <c r="D2675" i="12"/>
  <c r="D2676" i="12"/>
  <c r="D2677" i="12"/>
  <c r="D2678" i="12"/>
  <c r="D2679" i="12"/>
  <c r="D2680" i="12"/>
  <c r="D2681" i="12"/>
  <c r="D2682" i="12"/>
  <c r="D2683" i="12"/>
  <c r="D2684" i="12"/>
  <c r="D2685" i="12"/>
  <c r="D2686" i="12"/>
  <c r="D2687" i="12"/>
  <c r="D2688" i="12"/>
  <c r="D2689" i="12"/>
  <c r="D2690" i="12"/>
  <c r="D2691" i="12"/>
  <c r="D2692" i="12"/>
  <c r="D2693" i="12"/>
  <c r="D2694" i="12"/>
  <c r="D2695" i="12"/>
  <c r="D2696" i="12"/>
  <c r="D2697" i="12"/>
  <c r="D2698" i="12"/>
  <c r="D2699" i="12"/>
  <c r="D2700" i="12"/>
  <c r="D2701" i="12"/>
  <c r="D2702" i="12"/>
  <c r="D2703" i="12"/>
  <c r="D2704" i="12"/>
  <c r="D2705" i="12"/>
  <c r="D2706" i="12"/>
  <c r="D2707" i="12"/>
  <c r="D2708" i="12"/>
  <c r="D2709" i="12"/>
  <c r="D2710" i="12"/>
  <c r="D2711" i="12"/>
  <c r="D2712" i="12"/>
  <c r="D2713" i="12"/>
  <c r="D2714" i="12"/>
  <c r="D2715" i="12"/>
  <c r="D2716" i="12"/>
  <c r="D2717" i="12"/>
  <c r="D2718" i="12"/>
  <c r="D2719" i="12"/>
  <c r="D2720" i="12"/>
  <c r="D2721" i="12"/>
  <c r="D2722" i="12"/>
  <c r="D2723" i="12"/>
  <c r="D2724" i="12"/>
  <c r="D2725" i="12"/>
  <c r="D2726" i="12"/>
  <c r="D2727" i="12"/>
  <c r="D2728" i="12"/>
  <c r="D2729" i="12"/>
  <c r="D2730" i="12"/>
  <c r="D2731" i="12"/>
  <c r="D2732" i="12"/>
  <c r="D2733" i="12"/>
  <c r="D2734" i="12"/>
  <c r="D2735" i="12"/>
  <c r="D2736" i="12"/>
  <c r="D2737" i="12"/>
  <c r="D2738" i="12"/>
  <c r="D2739" i="12"/>
  <c r="D2740" i="12"/>
  <c r="D2741" i="12"/>
  <c r="D2742" i="12"/>
  <c r="D2743" i="12"/>
  <c r="D2744" i="12"/>
  <c r="D2745" i="12"/>
  <c r="D2746" i="12"/>
  <c r="D2747" i="12"/>
  <c r="D2748" i="12"/>
  <c r="D2749" i="12"/>
  <c r="D2750" i="12"/>
  <c r="D2751" i="12"/>
  <c r="D2752" i="12"/>
  <c r="D2753" i="12"/>
  <c r="D2754" i="12"/>
  <c r="D2755" i="12"/>
  <c r="D2756" i="12"/>
  <c r="D2757" i="12"/>
  <c r="D2758" i="12"/>
  <c r="D2759" i="12"/>
  <c r="D2760" i="12"/>
  <c r="D2761" i="12"/>
  <c r="D2762" i="12"/>
  <c r="D2763" i="12"/>
  <c r="D2764" i="12"/>
  <c r="D2765" i="12"/>
  <c r="D2766" i="12"/>
  <c r="D2767" i="12"/>
  <c r="D2768" i="12"/>
  <c r="D2769" i="12"/>
  <c r="D2770" i="12"/>
  <c r="D2771" i="12"/>
  <c r="D2772" i="12"/>
  <c r="D2773" i="12"/>
  <c r="D2774" i="12"/>
  <c r="D2775" i="12"/>
  <c r="D2776" i="12"/>
  <c r="D2777" i="12"/>
  <c r="D2778" i="12"/>
  <c r="D2779" i="12"/>
  <c r="D2780" i="12"/>
  <c r="D2781" i="12"/>
  <c r="D2782" i="12"/>
  <c r="D2783" i="12"/>
  <c r="D2784" i="12"/>
  <c r="D2785" i="12"/>
  <c r="D2786" i="12"/>
  <c r="D2787" i="12"/>
  <c r="D2788" i="12"/>
  <c r="D2789" i="12"/>
  <c r="D2790" i="12"/>
  <c r="D2791" i="12"/>
  <c r="D2792" i="12"/>
  <c r="D2793" i="12"/>
  <c r="D2794" i="12"/>
  <c r="D2795" i="12"/>
  <c r="D2796" i="12"/>
  <c r="D2797" i="12"/>
  <c r="D2798" i="12"/>
  <c r="D2799" i="12"/>
  <c r="D2800" i="12"/>
  <c r="D2801" i="12"/>
  <c r="D2802" i="12"/>
  <c r="D2803" i="12"/>
  <c r="D2804" i="12"/>
  <c r="D2805" i="12"/>
  <c r="D2806" i="12"/>
  <c r="D2807" i="12"/>
  <c r="D2808" i="12"/>
  <c r="D2809" i="12"/>
  <c r="D2810" i="12"/>
  <c r="D2811" i="12"/>
  <c r="D2812" i="12"/>
  <c r="D2813" i="12"/>
  <c r="D2814" i="12"/>
  <c r="D2815" i="12"/>
  <c r="D2816" i="12"/>
  <c r="D2817" i="12"/>
  <c r="D2818" i="12"/>
  <c r="D2819" i="12"/>
  <c r="D2820" i="12"/>
  <c r="D2821" i="12"/>
  <c r="D2822" i="12"/>
  <c r="D2823" i="12"/>
  <c r="D2824" i="12"/>
  <c r="D2825" i="12"/>
  <c r="D2826" i="12"/>
  <c r="D2827" i="12"/>
  <c r="D2828" i="12"/>
  <c r="D2829" i="12"/>
  <c r="D2830" i="12"/>
  <c r="D2831" i="12"/>
  <c r="D2832" i="12"/>
  <c r="D2833" i="12"/>
  <c r="D2834" i="12"/>
  <c r="D2835" i="12"/>
  <c r="D2836" i="12"/>
  <c r="D2837" i="12"/>
  <c r="D2838" i="12"/>
  <c r="D2839" i="12"/>
  <c r="D2840" i="12"/>
  <c r="D2841" i="12"/>
  <c r="D2842" i="12"/>
  <c r="D2843" i="12"/>
  <c r="D2844" i="12"/>
  <c r="D2845" i="12"/>
  <c r="D2846" i="12"/>
  <c r="D2847" i="12"/>
  <c r="D2848" i="12"/>
  <c r="D2849" i="12"/>
  <c r="D2850" i="12"/>
  <c r="D2851" i="12"/>
  <c r="D2852" i="12"/>
  <c r="D2853" i="12"/>
  <c r="D2854" i="12"/>
  <c r="D2855" i="12"/>
  <c r="D2856" i="12"/>
  <c r="D2857" i="12"/>
  <c r="D2858" i="12"/>
  <c r="D2859" i="12"/>
  <c r="D2860" i="12"/>
  <c r="D2861" i="12"/>
  <c r="D2862" i="12"/>
  <c r="D2863" i="12"/>
  <c r="D2864" i="12"/>
  <c r="D2865" i="12"/>
  <c r="D2866" i="12"/>
  <c r="D2867" i="12"/>
  <c r="D2868" i="12"/>
  <c r="D2869" i="12"/>
  <c r="D2870" i="12"/>
  <c r="D2871" i="12"/>
  <c r="D2872" i="12"/>
  <c r="D2873" i="12"/>
  <c r="D2874" i="12"/>
  <c r="D2875" i="12"/>
  <c r="D2876" i="12"/>
  <c r="D2877" i="12"/>
  <c r="D2878" i="12"/>
  <c r="D2879" i="12"/>
  <c r="D2880" i="12"/>
  <c r="D2881" i="12"/>
  <c r="D2882" i="12"/>
  <c r="D2883" i="12"/>
  <c r="D2884" i="12"/>
  <c r="D2885" i="12"/>
  <c r="D2886" i="12"/>
  <c r="D2887" i="12"/>
  <c r="D2888" i="12"/>
  <c r="D2889" i="12"/>
  <c r="D2890" i="12"/>
  <c r="D2891" i="12"/>
  <c r="D2892" i="12"/>
  <c r="D2893" i="12"/>
  <c r="D2894" i="12"/>
  <c r="D2895" i="12"/>
  <c r="D2896" i="12"/>
  <c r="D2897" i="12"/>
  <c r="D2898" i="12"/>
  <c r="D2899" i="12"/>
  <c r="D2900" i="12"/>
  <c r="D2901" i="12"/>
  <c r="D2902" i="12"/>
  <c r="D2903" i="12"/>
  <c r="D2904" i="12"/>
  <c r="D2905" i="12"/>
  <c r="D2906" i="12"/>
  <c r="D2907" i="12"/>
  <c r="D2908" i="12"/>
  <c r="D2909" i="12"/>
  <c r="D2910" i="12"/>
  <c r="D2911" i="12"/>
  <c r="D2912" i="12"/>
  <c r="D2913" i="12"/>
  <c r="D2914" i="12"/>
  <c r="D2915" i="12"/>
  <c r="D2916" i="12"/>
  <c r="D2917" i="12"/>
  <c r="D2918" i="12"/>
  <c r="D2919" i="12"/>
  <c r="D2920" i="12"/>
  <c r="D2921" i="12"/>
  <c r="D2922" i="12"/>
  <c r="D2923" i="12"/>
  <c r="D2924" i="12"/>
  <c r="D2925" i="12"/>
  <c r="D2926" i="12"/>
  <c r="D2927" i="12"/>
  <c r="D2928" i="12"/>
  <c r="D2929" i="12"/>
  <c r="D2930" i="12"/>
  <c r="D2931" i="12"/>
  <c r="D2932" i="12"/>
  <c r="D2933" i="12"/>
  <c r="D2934" i="12"/>
  <c r="D2935" i="12"/>
  <c r="D2936" i="12"/>
  <c r="D2937" i="12"/>
  <c r="D2938" i="12"/>
  <c r="D2939" i="12"/>
  <c r="D2940" i="12"/>
  <c r="D2941" i="12"/>
  <c r="D2942" i="12"/>
  <c r="D2943" i="12"/>
  <c r="D2944" i="12"/>
  <c r="D2945" i="12"/>
  <c r="D2946" i="12"/>
  <c r="D2947" i="12"/>
  <c r="D2948" i="12"/>
  <c r="D2949" i="12"/>
  <c r="D2950" i="12"/>
  <c r="D2951" i="12"/>
  <c r="D2952" i="12"/>
  <c r="D2953" i="12"/>
  <c r="D2954" i="12"/>
  <c r="D2955" i="12"/>
  <c r="D2956" i="12"/>
  <c r="D2957" i="12"/>
  <c r="D2958" i="12"/>
  <c r="D2959" i="12"/>
  <c r="D2960" i="12"/>
  <c r="D2961" i="12"/>
  <c r="D2962" i="12"/>
  <c r="D2963" i="12"/>
  <c r="D2964" i="12"/>
  <c r="D2965" i="12"/>
  <c r="D2966" i="12"/>
  <c r="D2967" i="12"/>
  <c r="D2968" i="12"/>
  <c r="D2969" i="12"/>
  <c r="D2970" i="12"/>
  <c r="D2971" i="12"/>
  <c r="D2972" i="12"/>
  <c r="D2973" i="12"/>
  <c r="D2974" i="12"/>
  <c r="D2975" i="12"/>
  <c r="D2976" i="12"/>
  <c r="D2977" i="12"/>
  <c r="D2978" i="12"/>
  <c r="D2979" i="12"/>
  <c r="D2980" i="12"/>
  <c r="D2981" i="12"/>
  <c r="D2982" i="12"/>
  <c r="D2983" i="12"/>
  <c r="D2984" i="12"/>
  <c r="D2985" i="12"/>
  <c r="D2986" i="12"/>
  <c r="D2987" i="12"/>
  <c r="D2988" i="12"/>
  <c r="D2989" i="12"/>
  <c r="D2990" i="12"/>
  <c r="D2991" i="12"/>
  <c r="D2992" i="12"/>
  <c r="D2993" i="12"/>
  <c r="D2994" i="12"/>
  <c r="D2995" i="12"/>
  <c r="D2996" i="12"/>
  <c r="D2997" i="12"/>
  <c r="D2998" i="12"/>
  <c r="D2999" i="12"/>
  <c r="D3000" i="12"/>
  <c r="D3001" i="12"/>
  <c r="D3002" i="12"/>
  <c r="D3003" i="12"/>
  <c r="D3004" i="12"/>
  <c r="D3005" i="12"/>
  <c r="D3006" i="12"/>
  <c r="D3007" i="12"/>
  <c r="D3008" i="12"/>
  <c r="D3009" i="12"/>
  <c r="D3010" i="12"/>
  <c r="D3011" i="12"/>
  <c r="D3012" i="12"/>
  <c r="D3013" i="12"/>
  <c r="D3014" i="12"/>
  <c r="D3015" i="12"/>
  <c r="D3016" i="12"/>
  <c r="D3017" i="12"/>
  <c r="D3018" i="12"/>
  <c r="D3019" i="12"/>
  <c r="D3020" i="12"/>
  <c r="D3021" i="12"/>
  <c r="D3022" i="12"/>
  <c r="D3023" i="12"/>
  <c r="D3024" i="12"/>
  <c r="D3025" i="12"/>
  <c r="D3026" i="12"/>
  <c r="D3027" i="12"/>
  <c r="D3028" i="12"/>
  <c r="D3029" i="12"/>
  <c r="D3030" i="12"/>
  <c r="D3031" i="12"/>
  <c r="D3032" i="12"/>
  <c r="D3033" i="12"/>
  <c r="D3034" i="12"/>
  <c r="D3035" i="12"/>
  <c r="D3036" i="12"/>
  <c r="D3037" i="12"/>
  <c r="D3038" i="12"/>
  <c r="D3039" i="12"/>
  <c r="D3040" i="12"/>
  <c r="D3041" i="12"/>
  <c r="D3042" i="12"/>
  <c r="D3043" i="12"/>
  <c r="D3044" i="12"/>
  <c r="D3045" i="12"/>
  <c r="D3046" i="12"/>
  <c r="D3047" i="12"/>
  <c r="D3048" i="12"/>
  <c r="D3049" i="12"/>
  <c r="D3050" i="12"/>
  <c r="D3051" i="12"/>
  <c r="D3052" i="12"/>
  <c r="D3053" i="12"/>
  <c r="D3054" i="12"/>
  <c r="D3055" i="12"/>
  <c r="D3056" i="12"/>
  <c r="D3057" i="12"/>
  <c r="D3058" i="12"/>
  <c r="D3059" i="12"/>
  <c r="D3060" i="12"/>
  <c r="D3061" i="12"/>
  <c r="D3062" i="12"/>
  <c r="D3063" i="12"/>
  <c r="D3064" i="12"/>
  <c r="D3065" i="12"/>
  <c r="D3066" i="12"/>
  <c r="D3067" i="12"/>
  <c r="D3068" i="12"/>
  <c r="D3069" i="12"/>
  <c r="D3070" i="12"/>
  <c r="D3071" i="12"/>
  <c r="D3072" i="12"/>
  <c r="D3073" i="12"/>
  <c r="D3074" i="12"/>
  <c r="D3075" i="12"/>
  <c r="D3076" i="12"/>
  <c r="D3077" i="12"/>
  <c r="D3078" i="12"/>
  <c r="D3079" i="12"/>
  <c r="D3080" i="12"/>
  <c r="D3081" i="12"/>
  <c r="D3082" i="12"/>
  <c r="D3083" i="12"/>
  <c r="D3084" i="12"/>
  <c r="D3085" i="12"/>
  <c r="D3086" i="12"/>
  <c r="D3087" i="12"/>
  <c r="D3088" i="12"/>
  <c r="D3089" i="12"/>
  <c r="D3090" i="12"/>
  <c r="D3091" i="12"/>
  <c r="D3092" i="12"/>
  <c r="D3093" i="12"/>
  <c r="D3094" i="12"/>
  <c r="D3095" i="12"/>
  <c r="D3096" i="12"/>
  <c r="D3097" i="12"/>
  <c r="D3098" i="12"/>
  <c r="D3099" i="12"/>
  <c r="D3100" i="12"/>
  <c r="D3101" i="12"/>
  <c r="D3102" i="12"/>
  <c r="D3103" i="12"/>
  <c r="D3104" i="12"/>
  <c r="D3105" i="12"/>
  <c r="D3106" i="12"/>
  <c r="D3107" i="12"/>
  <c r="D3108" i="12"/>
  <c r="D3109" i="12"/>
  <c r="D3110" i="12"/>
  <c r="D3111" i="12"/>
  <c r="D3112" i="12"/>
  <c r="D3113" i="12"/>
  <c r="D3114" i="12"/>
  <c r="D3115" i="12"/>
  <c r="D3116" i="12"/>
  <c r="D3117" i="12"/>
  <c r="D3118" i="12"/>
  <c r="D3119" i="12"/>
  <c r="D3120" i="12"/>
  <c r="D3121" i="12"/>
  <c r="D3122" i="12"/>
  <c r="D3123" i="12"/>
  <c r="D3124" i="12"/>
  <c r="D3125" i="12"/>
  <c r="D3126" i="12"/>
  <c r="D3127" i="12"/>
  <c r="D3128" i="12"/>
  <c r="D3129" i="12"/>
  <c r="D3130" i="12"/>
  <c r="D3131" i="12"/>
  <c r="D3132" i="12"/>
  <c r="D3133" i="12"/>
  <c r="D3134" i="12"/>
  <c r="D3135" i="12"/>
  <c r="D3136" i="12"/>
  <c r="D3137" i="12"/>
  <c r="D3138" i="12"/>
  <c r="D3139" i="12"/>
  <c r="D3140" i="12"/>
  <c r="D3141" i="12"/>
  <c r="D3142" i="12"/>
  <c r="D3143" i="12"/>
  <c r="D3144" i="12"/>
  <c r="D3145" i="12"/>
  <c r="D3146" i="12"/>
  <c r="D3147" i="12"/>
  <c r="D3148" i="12"/>
  <c r="D3149" i="12"/>
  <c r="D3150" i="12"/>
  <c r="D3151" i="12"/>
  <c r="D3152" i="12"/>
  <c r="D3153" i="12"/>
  <c r="D3154" i="12"/>
  <c r="D3155" i="12"/>
  <c r="D3156" i="12"/>
  <c r="D3157" i="12"/>
  <c r="D3158" i="12"/>
  <c r="D3159" i="12"/>
  <c r="D3160" i="12"/>
  <c r="D3161" i="12"/>
  <c r="D3162" i="12"/>
  <c r="D3163" i="12"/>
  <c r="D3164" i="12"/>
  <c r="D3165" i="12"/>
  <c r="D3166" i="12"/>
  <c r="D3167" i="12"/>
  <c r="D3168" i="12"/>
  <c r="D3169" i="12"/>
  <c r="D3170" i="12"/>
  <c r="D3171" i="12"/>
  <c r="D3172" i="12"/>
  <c r="D3173" i="12"/>
  <c r="D3174" i="12"/>
  <c r="D3175" i="12"/>
  <c r="D3176" i="12"/>
  <c r="D3177" i="12"/>
  <c r="D3178" i="12"/>
  <c r="D3179" i="12"/>
  <c r="D3180" i="12"/>
  <c r="D3181" i="12"/>
  <c r="D3182" i="12"/>
  <c r="D3183" i="12"/>
  <c r="D3184" i="12"/>
  <c r="D3185" i="12"/>
  <c r="D3186" i="12"/>
  <c r="D3187" i="12"/>
  <c r="D3188" i="12"/>
  <c r="D3189" i="12"/>
  <c r="D3190" i="12"/>
  <c r="D3191" i="12"/>
  <c r="D3192" i="12"/>
  <c r="D3193" i="12"/>
  <c r="D3194" i="12"/>
  <c r="D3195" i="12"/>
  <c r="D3196" i="12"/>
  <c r="D3197" i="12"/>
  <c r="D3198" i="12"/>
  <c r="D3199" i="12"/>
  <c r="D3200" i="12"/>
  <c r="D3201" i="12"/>
  <c r="D3202" i="12"/>
  <c r="D3203" i="12"/>
  <c r="D3204" i="12"/>
  <c r="D3205" i="12"/>
  <c r="D3206" i="12"/>
  <c r="D3207" i="12"/>
  <c r="D3208" i="12"/>
  <c r="D3209" i="12"/>
  <c r="D3210" i="12"/>
  <c r="D3211" i="12"/>
  <c r="D3212" i="12"/>
  <c r="D3213" i="12"/>
  <c r="D3214" i="12"/>
  <c r="D3215" i="12"/>
  <c r="D3216" i="12"/>
  <c r="D3217" i="12"/>
  <c r="D3218" i="12"/>
  <c r="D3219" i="12"/>
  <c r="D3220" i="12"/>
  <c r="D3221" i="12"/>
  <c r="D3222" i="12"/>
  <c r="D3223" i="12"/>
  <c r="D3224" i="12"/>
  <c r="D3225" i="12"/>
  <c r="D3226" i="12"/>
  <c r="D3227" i="12"/>
  <c r="D3228" i="12"/>
  <c r="D3229" i="12"/>
  <c r="D3230" i="12"/>
  <c r="D3231" i="12"/>
  <c r="D3232" i="12"/>
  <c r="D3233" i="12"/>
  <c r="D3234" i="12"/>
  <c r="D3235" i="12"/>
  <c r="D3236" i="12"/>
  <c r="D3237" i="12"/>
  <c r="D3238" i="12"/>
  <c r="D3239" i="12"/>
  <c r="D3240" i="12"/>
  <c r="D3241" i="12"/>
  <c r="D3242" i="12"/>
  <c r="D3243" i="12"/>
  <c r="D3244" i="12"/>
  <c r="D3245" i="12"/>
  <c r="D3246" i="12"/>
  <c r="D3247" i="12"/>
  <c r="D3248" i="12"/>
  <c r="D3249" i="12"/>
  <c r="D3250" i="12"/>
  <c r="D3251" i="12"/>
  <c r="D3252" i="12"/>
  <c r="D3253" i="12"/>
  <c r="D3254" i="12"/>
  <c r="D3255" i="12"/>
  <c r="D3256" i="12"/>
  <c r="D3257" i="12"/>
  <c r="D3258" i="12"/>
  <c r="D3259" i="12"/>
  <c r="D3260" i="12"/>
  <c r="D3261" i="12"/>
  <c r="D3262" i="12"/>
  <c r="D3263" i="12"/>
  <c r="D3264" i="12"/>
  <c r="D3265" i="12"/>
  <c r="D3266" i="12"/>
  <c r="D3267" i="12"/>
  <c r="D3268" i="12"/>
  <c r="D3269" i="12"/>
  <c r="D3270" i="12"/>
  <c r="D3271" i="12"/>
  <c r="D3272" i="12"/>
  <c r="D3273" i="12"/>
  <c r="D3274" i="12"/>
  <c r="D3275" i="12"/>
  <c r="D3276" i="12"/>
  <c r="D3277" i="12"/>
  <c r="D3278" i="12"/>
  <c r="D3279" i="12"/>
  <c r="D3280" i="12"/>
  <c r="D3281" i="12"/>
  <c r="D3282" i="12"/>
  <c r="D3283" i="12"/>
  <c r="D3284" i="12"/>
  <c r="D3285" i="12"/>
  <c r="D3286" i="12"/>
  <c r="D3287" i="12"/>
  <c r="D3288" i="12"/>
  <c r="D3289" i="12"/>
  <c r="D3290" i="12"/>
  <c r="D3291" i="12"/>
  <c r="D3292" i="12"/>
  <c r="D3293" i="12"/>
  <c r="D3294" i="12"/>
  <c r="D3295" i="12"/>
  <c r="D3296" i="12"/>
  <c r="D3297" i="12"/>
  <c r="D3298" i="12"/>
  <c r="D3299" i="12"/>
  <c r="D3300" i="12"/>
  <c r="D3301" i="12"/>
  <c r="D3302" i="12"/>
  <c r="D3303" i="12"/>
  <c r="D3304" i="12"/>
  <c r="D3305" i="12"/>
  <c r="D3306" i="12"/>
  <c r="D3307" i="12"/>
  <c r="D3308" i="12"/>
  <c r="D3309" i="12"/>
  <c r="D3310" i="12"/>
  <c r="D3311" i="12"/>
  <c r="D3312" i="12"/>
  <c r="D3313" i="12"/>
  <c r="D3314" i="12"/>
  <c r="D3315" i="12"/>
  <c r="D3316" i="12"/>
  <c r="D3317" i="12"/>
  <c r="D3318" i="12"/>
  <c r="D3319" i="12"/>
  <c r="D3320" i="12"/>
  <c r="D3321" i="12"/>
  <c r="D3322" i="12"/>
  <c r="D3323" i="12"/>
  <c r="D3324" i="12"/>
  <c r="D3325" i="12"/>
  <c r="D3326" i="12"/>
  <c r="D3327" i="12"/>
  <c r="D3328" i="12"/>
  <c r="D3329" i="12"/>
  <c r="D3330" i="12"/>
  <c r="D3331" i="12"/>
  <c r="D3332" i="12"/>
  <c r="D3333" i="12"/>
  <c r="D3334" i="12"/>
  <c r="D3335" i="12"/>
  <c r="D3336" i="12"/>
  <c r="D3337" i="12"/>
  <c r="D3338" i="12"/>
  <c r="D3339" i="12"/>
  <c r="D3340" i="12"/>
  <c r="D3341" i="12"/>
  <c r="D3342" i="12"/>
  <c r="D3343" i="12"/>
  <c r="D3344" i="12"/>
  <c r="D3345" i="12"/>
  <c r="D3346" i="12"/>
  <c r="D3347" i="12"/>
  <c r="D3348" i="12"/>
  <c r="D3349" i="12"/>
  <c r="D3350" i="12"/>
  <c r="D3351" i="12"/>
  <c r="D3352" i="12"/>
  <c r="D3353" i="12"/>
  <c r="D3354" i="12"/>
  <c r="D3355" i="12"/>
  <c r="D3356" i="12"/>
  <c r="D3357" i="12"/>
  <c r="D3358" i="12"/>
  <c r="D3359" i="12"/>
  <c r="D3360" i="12"/>
  <c r="D3361" i="12"/>
  <c r="D3362" i="12"/>
  <c r="D3363" i="12"/>
  <c r="D3364" i="12"/>
  <c r="D3365" i="12"/>
  <c r="D3366" i="12"/>
  <c r="D3367" i="12"/>
  <c r="D3368" i="12"/>
  <c r="D3369" i="12"/>
  <c r="D3370" i="12"/>
  <c r="D3371" i="12"/>
  <c r="D3372" i="12"/>
  <c r="D3373" i="12"/>
  <c r="D3374" i="12"/>
  <c r="D3375" i="12"/>
  <c r="D3376" i="12"/>
  <c r="D3377" i="12"/>
  <c r="D3378" i="12"/>
  <c r="D3379" i="12"/>
  <c r="D3380" i="12"/>
  <c r="D3381" i="12"/>
  <c r="D3382" i="12"/>
  <c r="D3383" i="12"/>
  <c r="D3384" i="12"/>
  <c r="D3385" i="12"/>
  <c r="D3386" i="12"/>
  <c r="D3387" i="12"/>
  <c r="D3388" i="12"/>
  <c r="D3389" i="12"/>
  <c r="D3390" i="12"/>
  <c r="D3391" i="12"/>
  <c r="D3392" i="12"/>
  <c r="D3393" i="12"/>
  <c r="D3394" i="12"/>
  <c r="D3395" i="12"/>
  <c r="D3396" i="12"/>
  <c r="D3397" i="12"/>
  <c r="D3398" i="12"/>
  <c r="D3399" i="12"/>
  <c r="D3400" i="12"/>
  <c r="D3401" i="12"/>
  <c r="D3402" i="12"/>
  <c r="D3403" i="12"/>
  <c r="D3404" i="12"/>
  <c r="D3405" i="12"/>
  <c r="D3406" i="12"/>
  <c r="D3407" i="12"/>
  <c r="D3408" i="12"/>
  <c r="D3409" i="12"/>
  <c r="D3410" i="12"/>
  <c r="D3411" i="12"/>
  <c r="D3412" i="12"/>
  <c r="D3413" i="12"/>
  <c r="D3414" i="12"/>
  <c r="D3415" i="12"/>
  <c r="D3416" i="12"/>
  <c r="D3417" i="12"/>
  <c r="D3418" i="12"/>
  <c r="D3419" i="12"/>
  <c r="D3420" i="12"/>
  <c r="D3421" i="12"/>
  <c r="D3422" i="12"/>
  <c r="D3423" i="12"/>
  <c r="D3424" i="12"/>
  <c r="D3425" i="12"/>
  <c r="D3426" i="12"/>
  <c r="D3427" i="12"/>
  <c r="D3428" i="12"/>
  <c r="D3429" i="12"/>
  <c r="D3430" i="12"/>
  <c r="D3431" i="12"/>
  <c r="D3432" i="12"/>
  <c r="D3433" i="12"/>
  <c r="D3434" i="12"/>
  <c r="D3435" i="12"/>
  <c r="D3436" i="12"/>
  <c r="D3437" i="12"/>
  <c r="D3438" i="12"/>
  <c r="D3439" i="12"/>
  <c r="D3440" i="12"/>
  <c r="D3441" i="12"/>
  <c r="D3442" i="12"/>
  <c r="D3443" i="12"/>
  <c r="D3444" i="12"/>
  <c r="D3445" i="12"/>
  <c r="D3446" i="12"/>
  <c r="D3447" i="12"/>
  <c r="D3448" i="12"/>
  <c r="D3449" i="12"/>
  <c r="D3450" i="12"/>
  <c r="D3451" i="12"/>
  <c r="D3452" i="12"/>
  <c r="D3453" i="12"/>
  <c r="D3454" i="12"/>
  <c r="D3455" i="12"/>
  <c r="D3456" i="12"/>
  <c r="D3457" i="12"/>
  <c r="D3458" i="12"/>
  <c r="D3459" i="12"/>
  <c r="D3460" i="12"/>
  <c r="D3461" i="12"/>
  <c r="D3462" i="12"/>
  <c r="D3463" i="12"/>
  <c r="D3464" i="12"/>
  <c r="D3465" i="12"/>
  <c r="D3466" i="12"/>
  <c r="D3467" i="12"/>
  <c r="D3468" i="12"/>
  <c r="D3469" i="12"/>
  <c r="D3470" i="12"/>
  <c r="D3471" i="12"/>
  <c r="D3472" i="12"/>
  <c r="D3473" i="12"/>
  <c r="D3474" i="12"/>
  <c r="D3475" i="12"/>
  <c r="D3476" i="12"/>
  <c r="D3477" i="12"/>
  <c r="D3478" i="12"/>
  <c r="D3479" i="12"/>
  <c r="D3480" i="12"/>
  <c r="D3481" i="12"/>
  <c r="D3482" i="12"/>
  <c r="D3483" i="12"/>
  <c r="D3484" i="12"/>
  <c r="D3485" i="12"/>
  <c r="D3486" i="12"/>
  <c r="D3487" i="12"/>
  <c r="D3488" i="12"/>
  <c r="D3489" i="12"/>
  <c r="D3490" i="12"/>
  <c r="D3491" i="12"/>
  <c r="D3492" i="12"/>
  <c r="D3493" i="12"/>
  <c r="D3494" i="12"/>
  <c r="D3495" i="12"/>
  <c r="D3496" i="12"/>
  <c r="D3497" i="12"/>
  <c r="D3498" i="12"/>
  <c r="D3499" i="12"/>
  <c r="D3500" i="12"/>
  <c r="D3501" i="12"/>
  <c r="D3502" i="12"/>
  <c r="D3503" i="12"/>
  <c r="D3504" i="12"/>
  <c r="D3505" i="12"/>
  <c r="D3506" i="12"/>
  <c r="D3507" i="12"/>
  <c r="D3508" i="12"/>
  <c r="D3509" i="12"/>
  <c r="D3510" i="12"/>
  <c r="D3511" i="12"/>
  <c r="D3512" i="12"/>
  <c r="D3513" i="12"/>
  <c r="D3514" i="12"/>
  <c r="D3515" i="12"/>
  <c r="D3516" i="12"/>
  <c r="D3517" i="12"/>
  <c r="D3518" i="12"/>
  <c r="D3519" i="12"/>
  <c r="D3520" i="12"/>
  <c r="D3521" i="12"/>
  <c r="D3522" i="12"/>
  <c r="D3523" i="12"/>
  <c r="D3524" i="12"/>
  <c r="D3525" i="12"/>
  <c r="D3526" i="12"/>
  <c r="D3527" i="12"/>
  <c r="D3528" i="12"/>
  <c r="D3529" i="12"/>
  <c r="D3530" i="12"/>
  <c r="D3531" i="12"/>
  <c r="D3532" i="12"/>
  <c r="D3533" i="12"/>
  <c r="D3534" i="12"/>
  <c r="D3535" i="12"/>
  <c r="D3536" i="12"/>
  <c r="D3537" i="12"/>
  <c r="D3538" i="12"/>
  <c r="D3539" i="12"/>
  <c r="D3540" i="12"/>
  <c r="D3541" i="12"/>
  <c r="D3542" i="12"/>
  <c r="D3543" i="12"/>
  <c r="D3544" i="12"/>
  <c r="D3545" i="12"/>
  <c r="D3546" i="12"/>
  <c r="D3547" i="12"/>
  <c r="D3548" i="12"/>
  <c r="D3549" i="12"/>
  <c r="D3550" i="12"/>
  <c r="D3551" i="12"/>
  <c r="D3552" i="12"/>
  <c r="D3553" i="12"/>
  <c r="D3554" i="12"/>
  <c r="D3555" i="12"/>
  <c r="D3556" i="12"/>
  <c r="D3557" i="12"/>
  <c r="D3558" i="12"/>
  <c r="D3559" i="12"/>
  <c r="D3560" i="12"/>
  <c r="D3561" i="12"/>
  <c r="D3562" i="12"/>
  <c r="D3563" i="12"/>
  <c r="D3564" i="12"/>
  <c r="D3565" i="12"/>
  <c r="D3566" i="12"/>
  <c r="D3567" i="12"/>
  <c r="D3568" i="12"/>
  <c r="D3569" i="12"/>
  <c r="D3570" i="12"/>
  <c r="D3571" i="12"/>
  <c r="D3572" i="12"/>
  <c r="D3573" i="12"/>
  <c r="D3574" i="12"/>
  <c r="D3575" i="12"/>
  <c r="D3576" i="12"/>
  <c r="D3577" i="12"/>
  <c r="D3578" i="12"/>
  <c r="D3579" i="12"/>
  <c r="D3580" i="12"/>
  <c r="D3581" i="12"/>
  <c r="D3582" i="12"/>
  <c r="D3583" i="12"/>
  <c r="D3584" i="12"/>
  <c r="D3585" i="12"/>
  <c r="D3586" i="12"/>
  <c r="D3587" i="12"/>
  <c r="D3588" i="12"/>
  <c r="D3589" i="12"/>
  <c r="D3590" i="12"/>
  <c r="D3591" i="12"/>
  <c r="D3592" i="12"/>
  <c r="D3593" i="12"/>
  <c r="D3594" i="12"/>
  <c r="D3595" i="12"/>
  <c r="D3596" i="12"/>
  <c r="D3597" i="12"/>
  <c r="D3598" i="12"/>
  <c r="D3599" i="12"/>
  <c r="D3600" i="12"/>
  <c r="D3601" i="12"/>
  <c r="D3602" i="12"/>
  <c r="D3603" i="12"/>
  <c r="D3604" i="12"/>
  <c r="D3605" i="12"/>
  <c r="D3606" i="12"/>
  <c r="D3607" i="12"/>
  <c r="D3608" i="12"/>
  <c r="D3609" i="12"/>
  <c r="D3610" i="12"/>
  <c r="D3611" i="12"/>
  <c r="D3612" i="12"/>
  <c r="D3613" i="12"/>
  <c r="D3614" i="12"/>
  <c r="D3615" i="12"/>
  <c r="D3616" i="12"/>
  <c r="D3617" i="12"/>
  <c r="D3618" i="12"/>
  <c r="D3619" i="12"/>
  <c r="D3620" i="12"/>
  <c r="D3621" i="12"/>
  <c r="D3622" i="12"/>
  <c r="D3623" i="12"/>
  <c r="D3624" i="12"/>
  <c r="D3625" i="12"/>
  <c r="D3626" i="12"/>
  <c r="D3627" i="12"/>
  <c r="D3628" i="12"/>
  <c r="D3629" i="12"/>
  <c r="D3630" i="12"/>
  <c r="D3631" i="12"/>
  <c r="D3632" i="12"/>
  <c r="D3633" i="12"/>
  <c r="D3634" i="12"/>
  <c r="D3635" i="12"/>
  <c r="D3636" i="12"/>
  <c r="D3637" i="12"/>
  <c r="D3638" i="12"/>
  <c r="D3639" i="12"/>
  <c r="D3640" i="12"/>
  <c r="D3641" i="12"/>
  <c r="D3642" i="12"/>
  <c r="D3643" i="12"/>
  <c r="D3644" i="12"/>
  <c r="D3645" i="12"/>
  <c r="D3646" i="12"/>
  <c r="D3647" i="12"/>
  <c r="D3648" i="12"/>
  <c r="D3649" i="12"/>
  <c r="D3650" i="12"/>
  <c r="D3651" i="12"/>
  <c r="D3652" i="12"/>
  <c r="D3653" i="12"/>
  <c r="D3654" i="12"/>
  <c r="D3655" i="12"/>
  <c r="D3656" i="12"/>
  <c r="D3657" i="12"/>
  <c r="D3658" i="12"/>
  <c r="D3659" i="12"/>
  <c r="D3660" i="12"/>
  <c r="D3661" i="12"/>
  <c r="D3662" i="12"/>
  <c r="D3663" i="12"/>
  <c r="D3664" i="12"/>
  <c r="D3665" i="12"/>
  <c r="D3666" i="12"/>
  <c r="D3667" i="12"/>
  <c r="D3668" i="12"/>
  <c r="D3669" i="12"/>
  <c r="D3670" i="12"/>
  <c r="D3671" i="12"/>
  <c r="D3672" i="12"/>
  <c r="D3673" i="12"/>
  <c r="D3674" i="12"/>
  <c r="D3675" i="12"/>
  <c r="D3676" i="12"/>
  <c r="D3677" i="12"/>
  <c r="D3678" i="12"/>
  <c r="D3679" i="12"/>
  <c r="D3680" i="12"/>
  <c r="D3681" i="12"/>
  <c r="D3682" i="12"/>
  <c r="D3683" i="12"/>
  <c r="D3684" i="12"/>
  <c r="D3685" i="12"/>
  <c r="D3686" i="12"/>
  <c r="D3687" i="12"/>
  <c r="D3688" i="12"/>
  <c r="D3689" i="12"/>
  <c r="D3690" i="12"/>
  <c r="D3691" i="12"/>
  <c r="D3692" i="12"/>
  <c r="D3693" i="12"/>
  <c r="D3694" i="12"/>
  <c r="D3695" i="12"/>
  <c r="D3696" i="12"/>
  <c r="D3697" i="12"/>
  <c r="D3698" i="12"/>
  <c r="D3699" i="12"/>
  <c r="D3700" i="12"/>
  <c r="D3701" i="12"/>
  <c r="D3702" i="12"/>
  <c r="D3703" i="12"/>
  <c r="D3704" i="12"/>
  <c r="D3705" i="12"/>
  <c r="D3706" i="12"/>
  <c r="D3707" i="12"/>
  <c r="D3708" i="12"/>
  <c r="D3709" i="12"/>
  <c r="D3710" i="12"/>
  <c r="D3711" i="12"/>
  <c r="D3712" i="12"/>
  <c r="D3713" i="12"/>
  <c r="D3714" i="12"/>
  <c r="D3715" i="12"/>
  <c r="D3716" i="12"/>
  <c r="D3717" i="12"/>
  <c r="D3718" i="12"/>
  <c r="D3719" i="12"/>
  <c r="D3720" i="12"/>
  <c r="D3721" i="12"/>
  <c r="D3722" i="12"/>
  <c r="D3723" i="12"/>
  <c r="D3724" i="12"/>
  <c r="D3725" i="12"/>
  <c r="D3726" i="12"/>
  <c r="D3727" i="12"/>
  <c r="D3728" i="12"/>
  <c r="D3729" i="12"/>
  <c r="D3730" i="12"/>
  <c r="D3731" i="12"/>
  <c r="D3732" i="12"/>
  <c r="D3733" i="12"/>
  <c r="D3734" i="12"/>
  <c r="D3735" i="12"/>
  <c r="D3736" i="12"/>
  <c r="D3737" i="12"/>
  <c r="D3738" i="12"/>
  <c r="D3739" i="12"/>
  <c r="D3740" i="12"/>
  <c r="D3741" i="12"/>
  <c r="D3742" i="12"/>
  <c r="D3743" i="12"/>
  <c r="D3744" i="12"/>
  <c r="D3745" i="12"/>
  <c r="D3746" i="12"/>
  <c r="D3747" i="12"/>
  <c r="D3748" i="12"/>
  <c r="D3749" i="12"/>
  <c r="D3750" i="12"/>
  <c r="D3751" i="12"/>
  <c r="D3752" i="12"/>
  <c r="D3753" i="12"/>
  <c r="D3754" i="12"/>
  <c r="D3755" i="12"/>
  <c r="D3756" i="12"/>
  <c r="D3757" i="12"/>
  <c r="D3758" i="12"/>
  <c r="D3759" i="12"/>
  <c r="D3760" i="12"/>
  <c r="D3761" i="12"/>
  <c r="D3762" i="12"/>
  <c r="D3763" i="12"/>
  <c r="D3764" i="12"/>
  <c r="D3765" i="12"/>
  <c r="D3766" i="12"/>
  <c r="D3767" i="12"/>
  <c r="D3768" i="12"/>
  <c r="D3769" i="12"/>
  <c r="D3770" i="12"/>
  <c r="D3771" i="12"/>
  <c r="D3772" i="12"/>
  <c r="D3773" i="12"/>
  <c r="D3774" i="12"/>
  <c r="D3775" i="12"/>
  <c r="D3776" i="12"/>
  <c r="D3777" i="12"/>
  <c r="D3778" i="12"/>
  <c r="D3779" i="12"/>
  <c r="D3780" i="12"/>
  <c r="D3781" i="12"/>
  <c r="D3782" i="12"/>
  <c r="D3783" i="12"/>
  <c r="D3784" i="12"/>
  <c r="D3785" i="12"/>
  <c r="D3786" i="12"/>
  <c r="D3787" i="12"/>
  <c r="D3788" i="12"/>
  <c r="D3789" i="12"/>
  <c r="D3790" i="12"/>
  <c r="D3791" i="12"/>
  <c r="D3792" i="12"/>
  <c r="D3793" i="12"/>
  <c r="D3794" i="12"/>
  <c r="D3795" i="12"/>
  <c r="D3796" i="12"/>
  <c r="D3797" i="12"/>
  <c r="D3798" i="12"/>
  <c r="D3799" i="12"/>
  <c r="D3800" i="12"/>
  <c r="D3801" i="12"/>
  <c r="D3802" i="12"/>
  <c r="D3803" i="12"/>
  <c r="D3804" i="12"/>
  <c r="D3805" i="12"/>
  <c r="D3806" i="12"/>
  <c r="D3807" i="12"/>
  <c r="D3808" i="12"/>
  <c r="D3809" i="12"/>
  <c r="D3810" i="12"/>
  <c r="D3811" i="12"/>
  <c r="D3812" i="12"/>
  <c r="D3813" i="12"/>
  <c r="D3814" i="12"/>
  <c r="D3815" i="12"/>
  <c r="D3816" i="12"/>
  <c r="D3817" i="12"/>
  <c r="D3818" i="12"/>
  <c r="D3819" i="12"/>
  <c r="D3820" i="12"/>
  <c r="D3821" i="12"/>
  <c r="D3822" i="12"/>
  <c r="D3823" i="12"/>
  <c r="D3824" i="12"/>
  <c r="D3825" i="12"/>
  <c r="D3826" i="12"/>
  <c r="D3827" i="12"/>
  <c r="D3828" i="12"/>
  <c r="D3829" i="12"/>
  <c r="D3830" i="12"/>
  <c r="D3831" i="12"/>
  <c r="D3832" i="12"/>
  <c r="D3833" i="12"/>
  <c r="D3834" i="12"/>
  <c r="D3835" i="12"/>
  <c r="D3836" i="12"/>
  <c r="D3837" i="12"/>
  <c r="D3838" i="12"/>
  <c r="D3839" i="12"/>
  <c r="D3840" i="12"/>
  <c r="D3841" i="12"/>
  <c r="D3842" i="12"/>
  <c r="D3843" i="12"/>
  <c r="D3844" i="12"/>
  <c r="D3845" i="12"/>
  <c r="D3846" i="12"/>
  <c r="D3847" i="12"/>
  <c r="D3848" i="12"/>
  <c r="D3849" i="12"/>
  <c r="D3850" i="12"/>
  <c r="D3851" i="12"/>
  <c r="D3852" i="12"/>
  <c r="D3853" i="12"/>
  <c r="D3854" i="12"/>
  <c r="D3855" i="12"/>
  <c r="D3856" i="12"/>
  <c r="D3857" i="12"/>
  <c r="D3858" i="12"/>
  <c r="D3859" i="12"/>
  <c r="D3860" i="12"/>
  <c r="D3861" i="12"/>
  <c r="D3862" i="12"/>
  <c r="D3863" i="12"/>
  <c r="D3864" i="12"/>
  <c r="D3865" i="12"/>
  <c r="D3866" i="12"/>
  <c r="D3867" i="12"/>
  <c r="D3868" i="12"/>
  <c r="D3869" i="12"/>
  <c r="D3870" i="12"/>
  <c r="D3871" i="12"/>
  <c r="D3872" i="12"/>
  <c r="D3873" i="12"/>
  <c r="D3874" i="12"/>
  <c r="D3875" i="12"/>
  <c r="D3876" i="12"/>
  <c r="D3877" i="12"/>
  <c r="D3878" i="12"/>
  <c r="D3879" i="12"/>
  <c r="D3880" i="12"/>
  <c r="D3881" i="12"/>
  <c r="D3882" i="12"/>
  <c r="D3883" i="12"/>
  <c r="D3884" i="12"/>
  <c r="D3885" i="12"/>
  <c r="D3886" i="12"/>
  <c r="D3887" i="12"/>
  <c r="D3888" i="12"/>
  <c r="D3889" i="12"/>
  <c r="D3890" i="12"/>
  <c r="D3891" i="12"/>
  <c r="D3892" i="12"/>
  <c r="D3893" i="12"/>
  <c r="D3894" i="12"/>
  <c r="D3895" i="12"/>
  <c r="D3896" i="12"/>
  <c r="D3897" i="12"/>
  <c r="D3898" i="12"/>
  <c r="D3899" i="12"/>
  <c r="D3900" i="12"/>
  <c r="D3901" i="12"/>
  <c r="D3902" i="12"/>
  <c r="D3903" i="12"/>
  <c r="D3904" i="12"/>
  <c r="D3905" i="12"/>
  <c r="D3906" i="12"/>
  <c r="D3907" i="12"/>
  <c r="D3908" i="12"/>
  <c r="D3909" i="12"/>
  <c r="D3910" i="12"/>
  <c r="D3911" i="12"/>
  <c r="D3912" i="12"/>
  <c r="D3913" i="12"/>
  <c r="D3914" i="12"/>
  <c r="D3915" i="12"/>
  <c r="D3916" i="12"/>
  <c r="D3917" i="12"/>
  <c r="D3918" i="12"/>
  <c r="D3919" i="12"/>
  <c r="D3920" i="12"/>
  <c r="D3921" i="12"/>
  <c r="D3922" i="12"/>
  <c r="D3923" i="12"/>
  <c r="D3924" i="12"/>
  <c r="D3925" i="12"/>
  <c r="D3926" i="12"/>
  <c r="D3927" i="12"/>
  <c r="D3928" i="12"/>
  <c r="D3929" i="12"/>
  <c r="D3930" i="12"/>
  <c r="D3931" i="12"/>
  <c r="D3932" i="12"/>
  <c r="D3933" i="12"/>
  <c r="D3934" i="12"/>
  <c r="D3935" i="12"/>
  <c r="D3936" i="12"/>
  <c r="D3937" i="12"/>
  <c r="D3938" i="12"/>
  <c r="D3939" i="12"/>
  <c r="D3940" i="12"/>
  <c r="D3941" i="12"/>
  <c r="D3942" i="12"/>
  <c r="D3943" i="12"/>
  <c r="D3944" i="12"/>
  <c r="D3945" i="12"/>
  <c r="D3946" i="12"/>
  <c r="D3947" i="12"/>
  <c r="D3948" i="12"/>
  <c r="D3949" i="12"/>
  <c r="D3950" i="12"/>
  <c r="D3951" i="12"/>
  <c r="D3952" i="12"/>
  <c r="D3953" i="12"/>
  <c r="D3954" i="12"/>
  <c r="D3955" i="12"/>
  <c r="D3956" i="12"/>
  <c r="D3957" i="12"/>
  <c r="D3958" i="12"/>
  <c r="D3959" i="12"/>
  <c r="D3960" i="12"/>
  <c r="D3961" i="12"/>
  <c r="D3962" i="12"/>
  <c r="D3963" i="12"/>
  <c r="D3964" i="12"/>
  <c r="D3965" i="12"/>
  <c r="D3966" i="12"/>
  <c r="D3967" i="12"/>
  <c r="D3968" i="12"/>
  <c r="D3969" i="12"/>
  <c r="D3970" i="12"/>
  <c r="D3971" i="12"/>
  <c r="D3972" i="12"/>
  <c r="D3973" i="12"/>
  <c r="D3974" i="12"/>
  <c r="D3975" i="12"/>
  <c r="D3976" i="12"/>
  <c r="D3977" i="12"/>
  <c r="D3978" i="12"/>
  <c r="D3979" i="12"/>
  <c r="D3980" i="12"/>
  <c r="D3981" i="12"/>
  <c r="D3982" i="12"/>
  <c r="D3983" i="12"/>
  <c r="D3984" i="12"/>
  <c r="D3985" i="12"/>
  <c r="D3986" i="12"/>
  <c r="D3987" i="12"/>
  <c r="D3988" i="12"/>
  <c r="D3989" i="12"/>
  <c r="D3990" i="12"/>
  <c r="D3991" i="12"/>
  <c r="D3992" i="12"/>
  <c r="D3993" i="12"/>
  <c r="D3994" i="12"/>
  <c r="D3995" i="12"/>
  <c r="D3996" i="12"/>
  <c r="D3997" i="12"/>
  <c r="D3998" i="12"/>
  <c r="D3999" i="12"/>
  <c r="D4000" i="12"/>
  <c r="D4001" i="12"/>
  <c r="D4002" i="12"/>
  <c r="D4003" i="12"/>
  <c r="D4004" i="12"/>
  <c r="D4005" i="12"/>
  <c r="D4006" i="12"/>
  <c r="D4007" i="12"/>
  <c r="D4008" i="12"/>
  <c r="D4009" i="12"/>
  <c r="D4010" i="12"/>
  <c r="D4011" i="12"/>
  <c r="D4012" i="12"/>
  <c r="D4013" i="12"/>
  <c r="D4014" i="12"/>
  <c r="D4015" i="12"/>
  <c r="D4016" i="12"/>
  <c r="D4017" i="12"/>
  <c r="D4018" i="12"/>
  <c r="D4019" i="12"/>
  <c r="D4020" i="12"/>
  <c r="D4021" i="12"/>
  <c r="D4022" i="12"/>
  <c r="D4023" i="12"/>
  <c r="D4024" i="12"/>
  <c r="D4025" i="12"/>
  <c r="D4026" i="12"/>
  <c r="D4027" i="12"/>
  <c r="D4028" i="12"/>
  <c r="D4029" i="12"/>
  <c r="D4030" i="12"/>
  <c r="D4031" i="12"/>
  <c r="D4032" i="12"/>
  <c r="D4033" i="12"/>
  <c r="D4034" i="12"/>
  <c r="D4035" i="12"/>
  <c r="D4036" i="12"/>
  <c r="D4037" i="12"/>
  <c r="D4038" i="12"/>
  <c r="D4039" i="12"/>
  <c r="D4040" i="12"/>
  <c r="D4041" i="12"/>
  <c r="D4042" i="12"/>
  <c r="D4043" i="12"/>
  <c r="D4044" i="12"/>
  <c r="D4045" i="12"/>
  <c r="D4046" i="12"/>
  <c r="D4047" i="12"/>
  <c r="D4048" i="12"/>
  <c r="D4049" i="12"/>
  <c r="D4050" i="12"/>
  <c r="D4051" i="12"/>
  <c r="D4052" i="12"/>
  <c r="D4053" i="12"/>
  <c r="D4054" i="12"/>
  <c r="D4055" i="12"/>
  <c r="D4056" i="12"/>
  <c r="D4057" i="12"/>
  <c r="D4058" i="12"/>
  <c r="D4059" i="12"/>
  <c r="D4060" i="12"/>
  <c r="D4061" i="12"/>
  <c r="D4062" i="12"/>
  <c r="D4063" i="12"/>
  <c r="D4064" i="12"/>
  <c r="D4065" i="12"/>
  <c r="D4066" i="12"/>
  <c r="D4067" i="12"/>
  <c r="D4068" i="12"/>
  <c r="D4069" i="12"/>
  <c r="D4070" i="12"/>
  <c r="D4071" i="12"/>
  <c r="D4072" i="12"/>
  <c r="D4073" i="12"/>
  <c r="D4074" i="12"/>
  <c r="D4075" i="12"/>
  <c r="D4076" i="12"/>
  <c r="D4077" i="12"/>
  <c r="D4078" i="12"/>
  <c r="D4079" i="12"/>
  <c r="D4080" i="12"/>
  <c r="D4081" i="12"/>
  <c r="D4082" i="12"/>
  <c r="D4083" i="12"/>
  <c r="D4084" i="12"/>
  <c r="D4085" i="12"/>
  <c r="D4086" i="12"/>
  <c r="D4087" i="12"/>
  <c r="D4088" i="12"/>
  <c r="D4089" i="12"/>
  <c r="D4090" i="12"/>
  <c r="D4091" i="12"/>
  <c r="D4092" i="12"/>
  <c r="D4093" i="12"/>
  <c r="D4094" i="12"/>
  <c r="D4095" i="12"/>
  <c r="D4096" i="12"/>
  <c r="D4097" i="12"/>
  <c r="D4098" i="12"/>
  <c r="D4099" i="12"/>
  <c r="D4100" i="12"/>
  <c r="D4101" i="12"/>
  <c r="D4102" i="12"/>
  <c r="D4103" i="12"/>
  <c r="D4104" i="12"/>
  <c r="D4105" i="12"/>
  <c r="D4106" i="12"/>
  <c r="D4107" i="12"/>
  <c r="D4108" i="12"/>
  <c r="D4109" i="12"/>
  <c r="D4110" i="12"/>
  <c r="D4111" i="12"/>
  <c r="D4112" i="12"/>
  <c r="D4113" i="12"/>
  <c r="D4114" i="12"/>
  <c r="D4115" i="12"/>
  <c r="D4116" i="12"/>
  <c r="D4117" i="12"/>
  <c r="D4118" i="12"/>
  <c r="D4119" i="12"/>
  <c r="D4120" i="12"/>
  <c r="D4121" i="12"/>
  <c r="D4122" i="12"/>
  <c r="D4123" i="12"/>
  <c r="D4124" i="12"/>
  <c r="D4125" i="12"/>
  <c r="D4126" i="12"/>
  <c r="D4127" i="12"/>
  <c r="D4128" i="12"/>
  <c r="D4129" i="12"/>
  <c r="D4130" i="12"/>
  <c r="D4131" i="12"/>
  <c r="D4132" i="12"/>
  <c r="D4133" i="12"/>
  <c r="D4134" i="12"/>
  <c r="D4135" i="12"/>
  <c r="D4136" i="12"/>
  <c r="D4137" i="12"/>
  <c r="D4138" i="12"/>
  <c r="D4139" i="12"/>
  <c r="D4140" i="12"/>
  <c r="D4141" i="12"/>
  <c r="D4142" i="12"/>
  <c r="D4143" i="12"/>
  <c r="D4144" i="12"/>
  <c r="D4145" i="12"/>
  <c r="D4146" i="12"/>
  <c r="D4147" i="12"/>
  <c r="D4148" i="12"/>
  <c r="D4149" i="12"/>
  <c r="D4150" i="12"/>
  <c r="D4151" i="12"/>
  <c r="D4152" i="12"/>
  <c r="D4153" i="12"/>
  <c r="D4154" i="12"/>
  <c r="D4155" i="12"/>
  <c r="D4156" i="12"/>
  <c r="D4157" i="12"/>
  <c r="D4158" i="12"/>
  <c r="D4159" i="12"/>
  <c r="D4160" i="12"/>
  <c r="D4161" i="12"/>
  <c r="D4162" i="12"/>
  <c r="D4163" i="12"/>
  <c r="D4164" i="12"/>
  <c r="D4165" i="12"/>
  <c r="D4166" i="12"/>
  <c r="D4167" i="12"/>
  <c r="D4168" i="12"/>
  <c r="D4169" i="12"/>
  <c r="D4170" i="12"/>
  <c r="D4171" i="12"/>
  <c r="D4172" i="12"/>
  <c r="D4173" i="12"/>
  <c r="D4174" i="12"/>
  <c r="D4175" i="12"/>
  <c r="D4176" i="12"/>
  <c r="D4177" i="12"/>
  <c r="D4178" i="12"/>
  <c r="D4179" i="12"/>
  <c r="D4180" i="12"/>
  <c r="D4181" i="12"/>
  <c r="D4182" i="12"/>
  <c r="D4183" i="12"/>
  <c r="D4184" i="12"/>
  <c r="D4185" i="12"/>
  <c r="D4186" i="12"/>
  <c r="D4187" i="12"/>
  <c r="D4188" i="12"/>
  <c r="D4189" i="12"/>
  <c r="D4190" i="12"/>
  <c r="D4191" i="12"/>
  <c r="D4192" i="12"/>
  <c r="D4193" i="12"/>
  <c r="D4194" i="12"/>
  <c r="D4195" i="12"/>
  <c r="D4196" i="12"/>
  <c r="D4197" i="12"/>
  <c r="D4198" i="12"/>
  <c r="D4199" i="12"/>
  <c r="D4200" i="12"/>
  <c r="D4201" i="12"/>
  <c r="D4202" i="12"/>
  <c r="D4203" i="12"/>
  <c r="D4204" i="12"/>
  <c r="D4205" i="12"/>
  <c r="D4206" i="12"/>
  <c r="D4207" i="12"/>
  <c r="D4208" i="12"/>
  <c r="D4209" i="12"/>
  <c r="D4210" i="12"/>
  <c r="D4211" i="12"/>
  <c r="D4212" i="12"/>
  <c r="D4213" i="12"/>
  <c r="D4214" i="12"/>
  <c r="D4215" i="12"/>
  <c r="D4216" i="12"/>
  <c r="D4217" i="12"/>
  <c r="D4218" i="12"/>
  <c r="D4219" i="12"/>
  <c r="D4220" i="12"/>
  <c r="D4221" i="12"/>
  <c r="D4222" i="12"/>
  <c r="D4223" i="12"/>
  <c r="D4224" i="12"/>
  <c r="D4225" i="12"/>
  <c r="D4226" i="12"/>
  <c r="D4227" i="12"/>
  <c r="D4228" i="12"/>
  <c r="D4229" i="12"/>
  <c r="D4230" i="12"/>
  <c r="D4231" i="12"/>
  <c r="D4232" i="12"/>
  <c r="D4233" i="12"/>
  <c r="D4234" i="12"/>
  <c r="D4235" i="12"/>
  <c r="D4236" i="12"/>
  <c r="D4237" i="12"/>
  <c r="D4238" i="12"/>
  <c r="D4239" i="12"/>
  <c r="D4240" i="12"/>
  <c r="D4241" i="12"/>
  <c r="D4242" i="12"/>
  <c r="D4243" i="12"/>
  <c r="D4244" i="12"/>
  <c r="D4245" i="12"/>
  <c r="D4246" i="12"/>
  <c r="D4247" i="12"/>
  <c r="D4248" i="12"/>
  <c r="D4249" i="12"/>
  <c r="D4250" i="12"/>
  <c r="D4251" i="12"/>
  <c r="D4252" i="12"/>
  <c r="D4253" i="12"/>
  <c r="D4254" i="12"/>
  <c r="D4255" i="12"/>
  <c r="D4256" i="12"/>
  <c r="D4257" i="12"/>
  <c r="D4258" i="12"/>
  <c r="D4259" i="12"/>
  <c r="D4260" i="12"/>
  <c r="D4261" i="12"/>
  <c r="D4262" i="12"/>
  <c r="D4263" i="12"/>
  <c r="D4264" i="12"/>
  <c r="D4265" i="12"/>
  <c r="D4266" i="12"/>
  <c r="D4267" i="12"/>
  <c r="D4268" i="12"/>
  <c r="D4269" i="12"/>
  <c r="D4270" i="12"/>
  <c r="D4271" i="12"/>
  <c r="D4272" i="12"/>
  <c r="D4273" i="12"/>
  <c r="D4274" i="12"/>
  <c r="D4275" i="12"/>
  <c r="D4276" i="12"/>
  <c r="D4277" i="12"/>
  <c r="D4278" i="12"/>
  <c r="D4279" i="12"/>
  <c r="D4280" i="12"/>
  <c r="D4281" i="12"/>
  <c r="D4282" i="12"/>
  <c r="D4283" i="12"/>
  <c r="D4284" i="12"/>
  <c r="D4285" i="12"/>
  <c r="D4286" i="12"/>
  <c r="D4287" i="12"/>
  <c r="D4288" i="12"/>
  <c r="D4289" i="12"/>
  <c r="D4290" i="12"/>
  <c r="D4291" i="12"/>
  <c r="D4292" i="12"/>
  <c r="D4293" i="12"/>
  <c r="D4294" i="12"/>
  <c r="D4295" i="12"/>
  <c r="D4296" i="12"/>
  <c r="D4297" i="12"/>
  <c r="D4298" i="12"/>
  <c r="D4299" i="12"/>
  <c r="D4300" i="12"/>
  <c r="D4301" i="12"/>
  <c r="D4302" i="12"/>
  <c r="D4303" i="12"/>
  <c r="D4304" i="12"/>
  <c r="D4305" i="12"/>
  <c r="D4306" i="12"/>
  <c r="D4307" i="12"/>
  <c r="D4308" i="12"/>
  <c r="D4309" i="12"/>
  <c r="D4310" i="12"/>
  <c r="D4311" i="12"/>
  <c r="D4312" i="12"/>
  <c r="D4313" i="12"/>
  <c r="D4314" i="12"/>
  <c r="D4315" i="12"/>
  <c r="D4316" i="12"/>
  <c r="D4317" i="12"/>
  <c r="D4318" i="12"/>
  <c r="D4319" i="12"/>
  <c r="D4320" i="12"/>
  <c r="D4321" i="12"/>
  <c r="D4322" i="12"/>
  <c r="D4323" i="12"/>
  <c r="D4324" i="12"/>
  <c r="D4325" i="12"/>
  <c r="D4326" i="12"/>
  <c r="D4327" i="12"/>
  <c r="D4328" i="12"/>
  <c r="D4329" i="12"/>
  <c r="D4330" i="12"/>
  <c r="D4331" i="12"/>
  <c r="D4332" i="12"/>
  <c r="D4333" i="12"/>
  <c r="D4334" i="12"/>
  <c r="D4335" i="12"/>
  <c r="D4336" i="12"/>
  <c r="D4337" i="12"/>
  <c r="D4338" i="12"/>
  <c r="D4339" i="12"/>
  <c r="D4340" i="12"/>
  <c r="D4341" i="12"/>
  <c r="D4342" i="12"/>
  <c r="D4343" i="12"/>
  <c r="D4344" i="12"/>
  <c r="D4345" i="12"/>
  <c r="D4346" i="12"/>
  <c r="D4347" i="12"/>
  <c r="D4348" i="12"/>
  <c r="D4349" i="12"/>
  <c r="D4350" i="12"/>
  <c r="D4351" i="12"/>
  <c r="D4352" i="12"/>
  <c r="D4353" i="12"/>
  <c r="D4354" i="12"/>
  <c r="D4355" i="12"/>
  <c r="D4356" i="12"/>
  <c r="D4357" i="12"/>
  <c r="D4358" i="12"/>
  <c r="D4359" i="12"/>
  <c r="D4360" i="12"/>
  <c r="D4361" i="12"/>
  <c r="D4362" i="12"/>
  <c r="D4363" i="12"/>
  <c r="D4364" i="12"/>
  <c r="D4365" i="12"/>
  <c r="D4366" i="12"/>
  <c r="D4367" i="12"/>
  <c r="D4368" i="12"/>
  <c r="D4369" i="12"/>
  <c r="D4370" i="12"/>
  <c r="D4371" i="12"/>
  <c r="D4372" i="12"/>
  <c r="D4373" i="12"/>
  <c r="D4374" i="12"/>
  <c r="D4375" i="12"/>
  <c r="D4376" i="12"/>
  <c r="D4377" i="12"/>
  <c r="D4378" i="12"/>
  <c r="D4379" i="12"/>
  <c r="D4380" i="12"/>
  <c r="D4381" i="12"/>
  <c r="D4382" i="12"/>
  <c r="D4383" i="12"/>
  <c r="D4384" i="12"/>
  <c r="D4385" i="12"/>
  <c r="D4386" i="12"/>
  <c r="D4387" i="12"/>
  <c r="D4388" i="12"/>
  <c r="D4389" i="12"/>
  <c r="D4390" i="12"/>
  <c r="D4391" i="12"/>
  <c r="D4392" i="12"/>
  <c r="D4393" i="12"/>
  <c r="D4394" i="12"/>
  <c r="D4395" i="12"/>
  <c r="D4396" i="12"/>
  <c r="D4397" i="12"/>
  <c r="D4398" i="12"/>
  <c r="D4399" i="12"/>
  <c r="D4400" i="12"/>
  <c r="D4401" i="12"/>
  <c r="D4402" i="12"/>
  <c r="D4403" i="12"/>
  <c r="D4404" i="12"/>
  <c r="D4405" i="12"/>
  <c r="D4406" i="12"/>
  <c r="D4407" i="12"/>
  <c r="D4408" i="12"/>
  <c r="D4409" i="12"/>
  <c r="D4410" i="12"/>
  <c r="D4411" i="12"/>
  <c r="D4412" i="12"/>
  <c r="D4413" i="12"/>
  <c r="D4414" i="12"/>
  <c r="D4415" i="12"/>
  <c r="D4416" i="12"/>
  <c r="D4417" i="12"/>
  <c r="D4418" i="12"/>
  <c r="D4419" i="12"/>
  <c r="D4420" i="12"/>
  <c r="D4421" i="12"/>
  <c r="D4422" i="12"/>
  <c r="D4423" i="12"/>
  <c r="D4424" i="12"/>
  <c r="D4425" i="12"/>
  <c r="D4426" i="12"/>
  <c r="D4427" i="12"/>
  <c r="D4428" i="12"/>
  <c r="D4429" i="12"/>
  <c r="D4430" i="12"/>
  <c r="D4431" i="12"/>
  <c r="D4432" i="12"/>
  <c r="D4433" i="12"/>
  <c r="D4434" i="12"/>
  <c r="D4435" i="12"/>
  <c r="D4436" i="12"/>
  <c r="D4437" i="12"/>
  <c r="D4438" i="12"/>
  <c r="D4439" i="12"/>
  <c r="D4440" i="12"/>
  <c r="D4441" i="12"/>
  <c r="D4442" i="12"/>
  <c r="D4443" i="12"/>
  <c r="D4444" i="12"/>
  <c r="D4445" i="12"/>
  <c r="D4446" i="12"/>
  <c r="D4447" i="12"/>
  <c r="D4448" i="12"/>
  <c r="D4449" i="12"/>
  <c r="D4450" i="12"/>
  <c r="D4451" i="12"/>
  <c r="D4452" i="12"/>
  <c r="D4453" i="12"/>
  <c r="D4454" i="12"/>
  <c r="D4455" i="12"/>
  <c r="D4456" i="12"/>
  <c r="D4457" i="12"/>
  <c r="D4458" i="12"/>
  <c r="D4459" i="12"/>
  <c r="D4460" i="12"/>
  <c r="D4461" i="12"/>
  <c r="D4462" i="12"/>
  <c r="D4463" i="12"/>
  <c r="D4464" i="12"/>
  <c r="D4465" i="12"/>
  <c r="D4466" i="12"/>
  <c r="D4467" i="12"/>
  <c r="D4468" i="12"/>
  <c r="D4469" i="12"/>
  <c r="D4470" i="12"/>
  <c r="D4471" i="12"/>
  <c r="D4472" i="12"/>
  <c r="D4473" i="12"/>
  <c r="D4474" i="12"/>
  <c r="D4475" i="12"/>
  <c r="D4476" i="12"/>
  <c r="D4477" i="12"/>
  <c r="D4478" i="12"/>
  <c r="D4479" i="12"/>
  <c r="D4480" i="12"/>
  <c r="D4481" i="12"/>
  <c r="D4482" i="12"/>
  <c r="D4483" i="12"/>
  <c r="D4484" i="12"/>
  <c r="D4485" i="12"/>
  <c r="D4486" i="12"/>
  <c r="D4487" i="12"/>
  <c r="D4488" i="12"/>
  <c r="D4489" i="12"/>
  <c r="D4490" i="12"/>
  <c r="D4491" i="12"/>
  <c r="D4492" i="12"/>
  <c r="D4493" i="12"/>
  <c r="D4494" i="12"/>
  <c r="D4495" i="12"/>
  <c r="D4496" i="12"/>
  <c r="D4497" i="12"/>
  <c r="D4498" i="12"/>
  <c r="D4499" i="12"/>
  <c r="D4500" i="12"/>
  <c r="D4501" i="12"/>
  <c r="D4502" i="12"/>
  <c r="D4503" i="12"/>
  <c r="D4504" i="12"/>
  <c r="D4505" i="12"/>
  <c r="D4506" i="12"/>
  <c r="D4507" i="12"/>
  <c r="D4508" i="12"/>
  <c r="D4509" i="12"/>
  <c r="D4510" i="12"/>
  <c r="D4511" i="12"/>
  <c r="D4512" i="12"/>
  <c r="D4513" i="12"/>
  <c r="D4514" i="12"/>
  <c r="D4515" i="12"/>
  <c r="D4516" i="12"/>
  <c r="D4517" i="12"/>
  <c r="D4518" i="12"/>
  <c r="D4519" i="12"/>
  <c r="D4520" i="12"/>
  <c r="D4521" i="12"/>
  <c r="D4522" i="12"/>
  <c r="D4523" i="12"/>
  <c r="D4524" i="12"/>
  <c r="D4525" i="12"/>
  <c r="D4526" i="12"/>
  <c r="D4527" i="12"/>
  <c r="D4528" i="12"/>
  <c r="D4529" i="12"/>
  <c r="D4530" i="12"/>
  <c r="D4531" i="12"/>
  <c r="D4532" i="12"/>
  <c r="D4533" i="12"/>
  <c r="D4534" i="12"/>
  <c r="D4535" i="12"/>
  <c r="D4536" i="12"/>
  <c r="D4537" i="12"/>
  <c r="D4538" i="12"/>
  <c r="D4539" i="12"/>
  <c r="D4540" i="12"/>
  <c r="D4541" i="12"/>
  <c r="D4542" i="12"/>
  <c r="D4543" i="12"/>
  <c r="D4544" i="12"/>
  <c r="D4545" i="12"/>
  <c r="D4546" i="12"/>
  <c r="D4547" i="12"/>
  <c r="D4548" i="12"/>
  <c r="D4549" i="12"/>
  <c r="D4550" i="12"/>
  <c r="D4551" i="12"/>
  <c r="D4552" i="12"/>
  <c r="D4553" i="12"/>
  <c r="D4554" i="12"/>
  <c r="D4555" i="12"/>
  <c r="D4556" i="12"/>
  <c r="D4557" i="12"/>
  <c r="D4558" i="12"/>
  <c r="D4559" i="12"/>
  <c r="D4560" i="12"/>
  <c r="D4561" i="12"/>
  <c r="D4562" i="12"/>
  <c r="D4563" i="12"/>
  <c r="D4564" i="12"/>
  <c r="D4565" i="12"/>
  <c r="D4566" i="12"/>
  <c r="D4567" i="12"/>
  <c r="D4568" i="12"/>
  <c r="D4569" i="12"/>
  <c r="D4570" i="12"/>
  <c r="D4571" i="12"/>
  <c r="D4572" i="12"/>
  <c r="D4573" i="12"/>
  <c r="D4574" i="12"/>
  <c r="D4575" i="12"/>
  <c r="D4576" i="12"/>
  <c r="D4577" i="12"/>
  <c r="D4578" i="12"/>
  <c r="D4579" i="12"/>
  <c r="D4580" i="12"/>
  <c r="D4581" i="12"/>
  <c r="D4582" i="12"/>
  <c r="D4583" i="12"/>
  <c r="D4584" i="12"/>
  <c r="D4585" i="12"/>
  <c r="D4586" i="12"/>
  <c r="D4587" i="12"/>
  <c r="D4588" i="12"/>
  <c r="D4589" i="12"/>
  <c r="D4590" i="12"/>
  <c r="D4591" i="12"/>
  <c r="D4592" i="12"/>
  <c r="D4593" i="12"/>
  <c r="D4594" i="12"/>
  <c r="D4595" i="12"/>
  <c r="D4596" i="12"/>
  <c r="D4597" i="12"/>
  <c r="D4598" i="12"/>
  <c r="D4599" i="12"/>
  <c r="D4600" i="12"/>
  <c r="D4601" i="12"/>
  <c r="D4602" i="12"/>
  <c r="D4603" i="12"/>
  <c r="D4604" i="12"/>
  <c r="D4605" i="12"/>
  <c r="D4606" i="12"/>
  <c r="D4607" i="12"/>
  <c r="D4608" i="12"/>
  <c r="D4609" i="12"/>
  <c r="D4610" i="12"/>
  <c r="D4611" i="12"/>
  <c r="D4612" i="12"/>
  <c r="D4613" i="12"/>
  <c r="D4614" i="12"/>
  <c r="D4615" i="12"/>
  <c r="D4616" i="12"/>
  <c r="D4617" i="12"/>
  <c r="D4618" i="12"/>
  <c r="D4619" i="12"/>
  <c r="D4620" i="12"/>
  <c r="D4621" i="12"/>
  <c r="D4622" i="12"/>
  <c r="D4623" i="12"/>
  <c r="D4624" i="12"/>
  <c r="D4625" i="12"/>
  <c r="D4626" i="12"/>
  <c r="D4627" i="12"/>
  <c r="D4628" i="12"/>
  <c r="D4629" i="12"/>
  <c r="D4630" i="12"/>
  <c r="D4631" i="12"/>
  <c r="D4632" i="12"/>
  <c r="D4633" i="12"/>
  <c r="D4634" i="12"/>
  <c r="D4635" i="12"/>
  <c r="D4636" i="12"/>
  <c r="D4637" i="12"/>
  <c r="D4638" i="12"/>
  <c r="D4639" i="12"/>
  <c r="D4640" i="12"/>
  <c r="D4641" i="12"/>
  <c r="D4642" i="12"/>
  <c r="D4643" i="12"/>
  <c r="D4644" i="12"/>
  <c r="D4645" i="12"/>
  <c r="D4646" i="12"/>
  <c r="D4647" i="12"/>
  <c r="D4648" i="12"/>
  <c r="D4649" i="12"/>
  <c r="D4650" i="12"/>
  <c r="D4651" i="12"/>
  <c r="D4652" i="12"/>
  <c r="D4653" i="12"/>
  <c r="D4654" i="12"/>
  <c r="D4655" i="12"/>
  <c r="D4656" i="12"/>
  <c r="D4657" i="12"/>
  <c r="D4658" i="12"/>
  <c r="D4659" i="12"/>
  <c r="D4660" i="12"/>
  <c r="D4661" i="12"/>
  <c r="D4662" i="12"/>
  <c r="D4663" i="12"/>
  <c r="D4664" i="12"/>
  <c r="D4665" i="12"/>
  <c r="D4666" i="12"/>
  <c r="D4667" i="12"/>
  <c r="D4668" i="12"/>
  <c r="D4669" i="12"/>
  <c r="D4670" i="12"/>
  <c r="D4671" i="12"/>
  <c r="D4672" i="12"/>
  <c r="D4673" i="12"/>
  <c r="D4674" i="12"/>
  <c r="D4675" i="12"/>
  <c r="D4676" i="12"/>
  <c r="D4677" i="12"/>
  <c r="D4678" i="12"/>
  <c r="D4679" i="12"/>
  <c r="D4680" i="12"/>
  <c r="D4681" i="12"/>
  <c r="D4682" i="12"/>
  <c r="D4683" i="12"/>
  <c r="D4684" i="12"/>
  <c r="D4685" i="12"/>
  <c r="D4686" i="12"/>
  <c r="D4687" i="12"/>
  <c r="D4688" i="12"/>
  <c r="D4689" i="12"/>
  <c r="D4690" i="12"/>
  <c r="D4691" i="12"/>
  <c r="D4692" i="12"/>
  <c r="D4693" i="12"/>
  <c r="D4694" i="12"/>
  <c r="D4695" i="12"/>
  <c r="D4696" i="12"/>
  <c r="D4697" i="12"/>
  <c r="D4698" i="12"/>
  <c r="D4699" i="12"/>
  <c r="D4700" i="12"/>
  <c r="D4701" i="12"/>
  <c r="D4702" i="12"/>
  <c r="D4703" i="12"/>
  <c r="D4704" i="12"/>
  <c r="D4705" i="12"/>
  <c r="D4706" i="12"/>
  <c r="D4707" i="12"/>
  <c r="D4708" i="12"/>
  <c r="D4709" i="12"/>
  <c r="D4710" i="12"/>
  <c r="D4711" i="12"/>
  <c r="D4712" i="12"/>
  <c r="D4713" i="12"/>
  <c r="D4714" i="12"/>
  <c r="D4715" i="12"/>
  <c r="D4716" i="12"/>
  <c r="D4717" i="12"/>
  <c r="D4718" i="12"/>
  <c r="D4719" i="12"/>
  <c r="D4720" i="12"/>
  <c r="D4721" i="12"/>
  <c r="D4722" i="12"/>
  <c r="D4723" i="12"/>
  <c r="D4724" i="12"/>
  <c r="D4725" i="12"/>
  <c r="D4726" i="12"/>
  <c r="D4727" i="12"/>
  <c r="D4728" i="12"/>
  <c r="D4729" i="12"/>
  <c r="D4730" i="12"/>
  <c r="D4731" i="12"/>
  <c r="D4732" i="12"/>
  <c r="D4733" i="12"/>
  <c r="D4734" i="12"/>
  <c r="D4735" i="12"/>
  <c r="D4736" i="12"/>
  <c r="D4737" i="12"/>
  <c r="D4738" i="12"/>
  <c r="D4739" i="12"/>
  <c r="D4740" i="12"/>
  <c r="D4741" i="12"/>
  <c r="D4742" i="12"/>
  <c r="D4743" i="12"/>
  <c r="D4744" i="12"/>
  <c r="D4745" i="12"/>
  <c r="D4746" i="12"/>
  <c r="D4747" i="12"/>
  <c r="D4748" i="12"/>
  <c r="D4749" i="12"/>
  <c r="D4750" i="12"/>
  <c r="D4751" i="12"/>
  <c r="D4752" i="12"/>
  <c r="D4753" i="12"/>
  <c r="D4754" i="12"/>
  <c r="D4755" i="12"/>
  <c r="D4756" i="12"/>
  <c r="D4757" i="12"/>
  <c r="D4758" i="12"/>
  <c r="D4759" i="12"/>
  <c r="D4760" i="12"/>
  <c r="D4761" i="12"/>
  <c r="D4762" i="12"/>
  <c r="D4763" i="12"/>
  <c r="D4764" i="12"/>
  <c r="D4765" i="12"/>
  <c r="D4766" i="12"/>
  <c r="D4767" i="12"/>
  <c r="D4768" i="12"/>
  <c r="D4769" i="12"/>
  <c r="D4770" i="12"/>
  <c r="D4771" i="12"/>
  <c r="D4772" i="12"/>
  <c r="D4773" i="12"/>
  <c r="D4774" i="12"/>
  <c r="D4775" i="12"/>
  <c r="D4776" i="12"/>
  <c r="D4777" i="12"/>
  <c r="D4778" i="12"/>
  <c r="D4779" i="12"/>
  <c r="D4780" i="12"/>
  <c r="D4781" i="12"/>
  <c r="D4782" i="12"/>
  <c r="D4783" i="12"/>
  <c r="D4784" i="12"/>
  <c r="D4785" i="12"/>
  <c r="D4786" i="12"/>
  <c r="D4787" i="12"/>
  <c r="D4788" i="12"/>
  <c r="D4789" i="12"/>
  <c r="D4790" i="12"/>
  <c r="D4791" i="12"/>
  <c r="D4792" i="12"/>
  <c r="D4793" i="12"/>
  <c r="D4794" i="12"/>
  <c r="D4795" i="12"/>
  <c r="D4796" i="12"/>
  <c r="D4797" i="12"/>
  <c r="D4798" i="12"/>
  <c r="D4799" i="12"/>
  <c r="D4800" i="12"/>
  <c r="D4801" i="12"/>
  <c r="D4802" i="12"/>
  <c r="D4803" i="12"/>
  <c r="D4804" i="12"/>
  <c r="D4805" i="12"/>
  <c r="D4806" i="12"/>
  <c r="D4807" i="12"/>
  <c r="D4808" i="12"/>
  <c r="D4809" i="12"/>
  <c r="D4810" i="12"/>
  <c r="D4811" i="12"/>
  <c r="D4812" i="12"/>
  <c r="D4813" i="12"/>
  <c r="D4814" i="12"/>
  <c r="D4815" i="12"/>
  <c r="D4816" i="12"/>
  <c r="D4817" i="12"/>
  <c r="D4818" i="12"/>
  <c r="D4819" i="12"/>
  <c r="D4820" i="12"/>
  <c r="D4821" i="12"/>
  <c r="D4822" i="12"/>
  <c r="D4823" i="12"/>
  <c r="D4824" i="12"/>
  <c r="D4825" i="12"/>
  <c r="D4826" i="12"/>
  <c r="D4827" i="12"/>
  <c r="D4828" i="12"/>
  <c r="D4829" i="12"/>
  <c r="D4830" i="12"/>
  <c r="D4831" i="12"/>
  <c r="D4832" i="12"/>
  <c r="D4833" i="12"/>
  <c r="D4834" i="12"/>
  <c r="D4835" i="12"/>
  <c r="D4836" i="12"/>
  <c r="D4837" i="12"/>
  <c r="D4838" i="12"/>
  <c r="D4839" i="12"/>
  <c r="D4840" i="12"/>
  <c r="D4841" i="12"/>
  <c r="D4842" i="12"/>
  <c r="D4843" i="12"/>
  <c r="D4844" i="12"/>
  <c r="D4845" i="12"/>
  <c r="D4846" i="12"/>
  <c r="D4847" i="12"/>
  <c r="D4848" i="12"/>
  <c r="D4849" i="12"/>
  <c r="D4850" i="12"/>
  <c r="D4851" i="12"/>
  <c r="D4852" i="12"/>
  <c r="D4853" i="12"/>
  <c r="D4854" i="12"/>
  <c r="D4855" i="12"/>
  <c r="D4856" i="12"/>
  <c r="D4857" i="12"/>
  <c r="D4858" i="12"/>
  <c r="D4859" i="12"/>
  <c r="D4860" i="12"/>
  <c r="D4861" i="12"/>
  <c r="D4862" i="12"/>
  <c r="D4863" i="12"/>
  <c r="D4864" i="12"/>
  <c r="D4865" i="12"/>
  <c r="D4866" i="12"/>
  <c r="D4867" i="12"/>
  <c r="D4868" i="12"/>
  <c r="D4869" i="12"/>
  <c r="D4870" i="12"/>
  <c r="D4871" i="12"/>
  <c r="D4872" i="12"/>
  <c r="D4873" i="12"/>
  <c r="D4874" i="12"/>
  <c r="D4875" i="12"/>
  <c r="D4876" i="12"/>
  <c r="D4877" i="12"/>
  <c r="D4878" i="12"/>
  <c r="D4879" i="12"/>
  <c r="D4880" i="12"/>
  <c r="D4881" i="12"/>
  <c r="D4882" i="12"/>
  <c r="D4883" i="12"/>
  <c r="D4884" i="12"/>
  <c r="D4885" i="12"/>
  <c r="D4886" i="12"/>
  <c r="D4887" i="12"/>
  <c r="D4888" i="12"/>
  <c r="D4889" i="12"/>
  <c r="D4890" i="12"/>
  <c r="D4891" i="12"/>
  <c r="D4892" i="12"/>
  <c r="D4893" i="12"/>
  <c r="D4894" i="12"/>
  <c r="D4895" i="12"/>
  <c r="D4896" i="12"/>
  <c r="D4897" i="12"/>
  <c r="D4898" i="12"/>
  <c r="D4899" i="12"/>
  <c r="D4900" i="12"/>
  <c r="D4901" i="12"/>
  <c r="D4902" i="12"/>
  <c r="D4903" i="12"/>
  <c r="D4904" i="12"/>
  <c r="D4905" i="12"/>
  <c r="D4906" i="12"/>
  <c r="D4907" i="12"/>
  <c r="D4908" i="12"/>
  <c r="D4909" i="12"/>
  <c r="D4910" i="12"/>
  <c r="D4911" i="12"/>
  <c r="D4912" i="12"/>
  <c r="D4913" i="12"/>
  <c r="D4914" i="12"/>
  <c r="D4915" i="12"/>
  <c r="D4916" i="12"/>
  <c r="D4917" i="12"/>
  <c r="D4918" i="12"/>
  <c r="D4919" i="12"/>
  <c r="D4920" i="12"/>
  <c r="D4921" i="12"/>
  <c r="D4922" i="12"/>
  <c r="D4923" i="12"/>
  <c r="D4924" i="12"/>
  <c r="D4925" i="12"/>
  <c r="D4926" i="12"/>
  <c r="D4927" i="12"/>
  <c r="D4928" i="12"/>
  <c r="D4929" i="12"/>
  <c r="D4930" i="12"/>
  <c r="D4931" i="12"/>
  <c r="D4932" i="12"/>
  <c r="D4933" i="12"/>
  <c r="D4934" i="12"/>
  <c r="D4935" i="12"/>
  <c r="D4936" i="12"/>
  <c r="D4937" i="12"/>
  <c r="D4938" i="12"/>
  <c r="D4939" i="12"/>
  <c r="D4940" i="12"/>
  <c r="D4941" i="12"/>
  <c r="D4942" i="12"/>
  <c r="D4943" i="12"/>
  <c r="D4944" i="12"/>
  <c r="D4945" i="12"/>
  <c r="D4946" i="12"/>
  <c r="D4947" i="12"/>
  <c r="D4948" i="12"/>
  <c r="D4949" i="12"/>
  <c r="D4950" i="12"/>
  <c r="D4951" i="12"/>
  <c r="D4952" i="12"/>
  <c r="D4953" i="12"/>
  <c r="D4954" i="12"/>
  <c r="D4955" i="12"/>
  <c r="D4956" i="12"/>
  <c r="D4957" i="12"/>
  <c r="D4958" i="12"/>
  <c r="D4959" i="12"/>
  <c r="D4960" i="12"/>
  <c r="D4961" i="12"/>
  <c r="D4962" i="12"/>
  <c r="D4963" i="12"/>
  <c r="D4964" i="12"/>
  <c r="D4965" i="12"/>
  <c r="D4966" i="12"/>
  <c r="D4967" i="12"/>
  <c r="D4968" i="12"/>
  <c r="D4969" i="12"/>
  <c r="D4970" i="12"/>
  <c r="D4971" i="12"/>
  <c r="D4972" i="12"/>
  <c r="D4973" i="12"/>
  <c r="D4974" i="12"/>
  <c r="D4975" i="12"/>
  <c r="D4976" i="12"/>
  <c r="D4977" i="12"/>
  <c r="D4978" i="12"/>
  <c r="D4979" i="12"/>
  <c r="D4980" i="12"/>
  <c r="D4981" i="12"/>
  <c r="D4982" i="12"/>
  <c r="D4983" i="12"/>
  <c r="D4984" i="12"/>
  <c r="D4985" i="12"/>
  <c r="D4986" i="12"/>
  <c r="D4987" i="12"/>
  <c r="D4988" i="12"/>
  <c r="D4989" i="12"/>
  <c r="D4990" i="12"/>
  <c r="D4991" i="12"/>
  <c r="D4992" i="12"/>
  <c r="D4993" i="12"/>
  <c r="D4994" i="12"/>
  <c r="D4995" i="12"/>
  <c r="D4996" i="12"/>
  <c r="D4997" i="12"/>
  <c r="D4998" i="12"/>
  <c r="D4999" i="12"/>
  <c r="D5000" i="12"/>
  <c r="D5001" i="12"/>
  <c r="D5002" i="12"/>
  <c r="D5003" i="12"/>
  <c r="D5004" i="12"/>
  <c r="D5005" i="12"/>
  <c r="D5006" i="12"/>
  <c r="D5007" i="12"/>
  <c r="D5008" i="12"/>
  <c r="D5009" i="12"/>
  <c r="D5010" i="12"/>
  <c r="D5011" i="12"/>
  <c r="D5012" i="12"/>
  <c r="D5013" i="12"/>
  <c r="D5014" i="12"/>
  <c r="D5015" i="12"/>
  <c r="D5016" i="12"/>
  <c r="D5017" i="12"/>
  <c r="D5018" i="12"/>
  <c r="D5019" i="12"/>
  <c r="D5020" i="12"/>
  <c r="D5021" i="12"/>
  <c r="D5022" i="12"/>
  <c r="D5023" i="12"/>
  <c r="D5024" i="12"/>
  <c r="D5025" i="12"/>
  <c r="D5026" i="12"/>
  <c r="D5027" i="12"/>
  <c r="D5028" i="12"/>
  <c r="D5029" i="12"/>
  <c r="D5030" i="12"/>
  <c r="D5031" i="12"/>
  <c r="D5032" i="12"/>
  <c r="D5033" i="12"/>
  <c r="D5034" i="12"/>
  <c r="D5035" i="12"/>
  <c r="D5036" i="12"/>
  <c r="D5037" i="12"/>
  <c r="D5038" i="12"/>
  <c r="D5039" i="12"/>
  <c r="D5040" i="12"/>
  <c r="D5041" i="12"/>
  <c r="D5042" i="12"/>
  <c r="D5043" i="12"/>
  <c r="D5044" i="12"/>
  <c r="D5045" i="12"/>
  <c r="D5046" i="12"/>
  <c r="D5047" i="12"/>
  <c r="D5048" i="12"/>
  <c r="D5049" i="12"/>
  <c r="D5050" i="12"/>
  <c r="D5051" i="12"/>
  <c r="D5052" i="12"/>
  <c r="D5053" i="12"/>
  <c r="D5054" i="12"/>
  <c r="D5055" i="12"/>
  <c r="D5056" i="12"/>
  <c r="D5057" i="12"/>
  <c r="D5058" i="12"/>
  <c r="D5059" i="12"/>
  <c r="D5060" i="12"/>
  <c r="D5061" i="12"/>
  <c r="D5062" i="12"/>
  <c r="D5063" i="12"/>
  <c r="D5064" i="12"/>
  <c r="D5065" i="12"/>
  <c r="D5066" i="12"/>
  <c r="D5067" i="12"/>
  <c r="D5068" i="12"/>
  <c r="D5069" i="12"/>
  <c r="D5070" i="12"/>
  <c r="D5071" i="12"/>
  <c r="D5072" i="12"/>
  <c r="D5073" i="12"/>
  <c r="D5074" i="12"/>
  <c r="D5075" i="12"/>
  <c r="D5076" i="12"/>
  <c r="D5077" i="12"/>
  <c r="D5078" i="12"/>
  <c r="D5079" i="12"/>
  <c r="D5080" i="12"/>
  <c r="D5081" i="12"/>
  <c r="D5082" i="12"/>
  <c r="D5083" i="12"/>
  <c r="D5084" i="12"/>
  <c r="D5085" i="12"/>
  <c r="D5086" i="12"/>
  <c r="D5087" i="12"/>
  <c r="D5088" i="12"/>
  <c r="D5089" i="12"/>
  <c r="D5090" i="12"/>
  <c r="D5091" i="12"/>
  <c r="D5092" i="12"/>
  <c r="D5093" i="12"/>
  <c r="D5094" i="12"/>
  <c r="D5095" i="12"/>
  <c r="D5096" i="12"/>
  <c r="D5097" i="12"/>
  <c r="D5098" i="12"/>
  <c r="D5099" i="12"/>
  <c r="D5100" i="12"/>
  <c r="D5101" i="12"/>
  <c r="D5102" i="12"/>
  <c r="D5103" i="12"/>
  <c r="D5104" i="12"/>
  <c r="D5105" i="12"/>
  <c r="D5106" i="12"/>
  <c r="D5107" i="12"/>
  <c r="D5108" i="12"/>
  <c r="D5109" i="12"/>
  <c r="D5110" i="12"/>
  <c r="D5111" i="12"/>
  <c r="D5112" i="12"/>
  <c r="D5113" i="12"/>
  <c r="D5114" i="12"/>
  <c r="D5115" i="12"/>
  <c r="D5116" i="12"/>
  <c r="D5117" i="12"/>
  <c r="D5118" i="12"/>
  <c r="D5119" i="12"/>
  <c r="D5120" i="12"/>
  <c r="D5121" i="12"/>
  <c r="D5122" i="12"/>
  <c r="D5123" i="12"/>
  <c r="D5124" i="12"/>
  <c r="D5125" i="12"/>
  <c r="D5126" i="12"/>
  <c r="D5127" i="12"/>
  <c r="D5128" i="12"/>
  <c r="D5129" i="12"/>
  <c r="D5130" i="12"/>
  <c r="D5131" i="12"/>
  <c r="D5132" i="12"/>
  <c r="D5133" i="12"/>
  <c r="D5134" i="12"/>
  <c r="D5135" i="12"/>
  <c r="D5136" i="12"/>
  <c r="D5137" i="12"/>
  <c r="D5138" i="12"/>
  <c r="D5139" i="12"/>
  <c r="D5140" i="12"/>
  <c r="D5141" i="12"/>
  <c r="D5142" i="12"/>
  <c r="D5143" i="12"/>
  <c r="D5144" i="12"/>
  <c r="D5145" i="12"/>
  <c r="D5146" i="12"/>
  <c r="D5147" i="12"/>
  <c r="D5148" i="12"/>
  <c r="D5149" i="12"/>
  <c r="D5150" i="12"/>
  <c r="D5151" i="12"/>
  <c r="D5152" i="12"/>
  <c r="D5153" i="12"/>
  <c r="D5154" i="12"/>
  <c r="D5155" i="12"/>
  <c r="D5156" i="12"/>
  <c r="D5157" i="12"/>
  <c r="D5158" i="12"/>
  <c r="D5159" i="12"/>
  <c r="D5160" i="12"/>
  <c r="D5161" i="12"/>
  <c r="D5162" i="12"/>
  <c r="D5163" i="12"/>
  <c r="D5164" i="12"/>
  <c r="D5165" i="12"/>
  <c r="D5166" i="12"/>
  <c r="D5167" i="12"/>
  <c r="D5168" i="12"/>
  <c r="D5169" i="12"/>
  <c r="D5170" i="12"/>
  <c r="D5171" i="12"/>
  <c r="D5172" i="12"/>
  <c r="D5173" i="12"/>
  <c r="D5174" i="12"/>
  <c r="D5175" i="12"/>
  <c r="D5176" i="12"/>
  <c r="D5177" i="12"/>
  <c r="D5178" i="12"/>
  <c r="D5179" i="12"/>
  <c r="D5180" i="12"/>
  <c r="D5181" i="12"/>
  <c r="D5182" i="12"/>
  <c r="D5183" i="12"/>
  <c r="D5184" i="12"/>
  <c r="D5185" i="12"/>
  <c r="D5186" i="12"/>
  <c r="D5187" i="12"/>
  <c r="D5188" i="12"/>
  <c r="D5189" i="12"/>
  <c r="D5190" i="12"/>
  <c r="D5191" i="12"/>
  <c r="D5192" i="12"/>
  <c r="D5193" i="12"/>
  <c r="D5194" i="12"/>
  <c r="D5195" i="12"/>
  <c r="D5196" i="12"/>
  <c r="D5197" i="12"/>
  <c r="D5198" i="12"/>
  <c r="D5199" i="12"/>
  <c r="D5200" i="12"/>
  <c r="D5201" i="12"/>
  <c r="D5202" i="12"/>
  <c r="D5203" i="12"/>
  <c r="D5204" i="12"/>
  <c r="D5205" i="12"/>
  <c r="D5206" i="12"/>
  <c r="D5207" i="12"/>
  <c r="D5208" i="12"/>
  <c r="D5209" i="12"/>
  <c r="D5210" i="12"/>
  <c r="D5211" i="12"/>
  <c r="D5212" i="12"/>
  <c r="D5213" i="12"/>
  <c r="D5214" i="12"/>
  <c r="D5215" i="12"/>
  <c r="D5216" i="12"/>
  <c r="D5217" i="12"/>
  <c r="D5218" i="12"/>
  <c r="D5219" i="12"/>
  <c r="D5220" i="12"/>
  <c r="D5221" i="12"/>
  <c r="D5222" i="12"/>
  <c r="D5223" i="12"/>
  <c r="D5224" i="12"/>
  <c r="D5225" i="12"/>
  <c r="D5226" i="12"/>
  <c r="D5227" i="12"/>
  <c r="D5228" i="12"/>
  <c r="D5229" i="12"/>
  <c r="D5230" i="12"/>
  <c r="D5231" i="12"/>
  <c r="D5232" i="12"/>
  <c r="D5233" i="12"/>
  <c r="D5234" i="12"/>
  <c r="D5235" i="12"/>
  <c r="D5236" i="12"/>
  <c r="D5237" i="12"/>
  <c r="D5238" i="12"/>
  <c r="D5239" i="12"/>
  <c r="D5240" i="12"/>
  <c r="D5241" i="12"/>
  <c r="D5242" i="12"/>
  <c r="D5243" i="12"/>
  <c r="D5244" i="12"/>
  <c r="D5245" i="12"/>
  <c r="D5246" i="12"/>
  <c r="D5247" i="12"/>
  <c r="D5248" i="12"/>
  <c r="D5249" i="12"/>
  <c r="D5250" i="12"/>
  <c r="D5251" i="12"/>
  <c r="D5252" i="12"/>
  <c r="D5253" i="12"/>
  <c r="D5254" i="12"/>
  <c r="D5255" i="12"/>
  <c r="D5256" i="12"/>
  <c r="D5257" i="12"/>
  <c r="D5258" i="12"/>
  <c r="D5259" i="12"/>
  <c r="D5260" i="12"/>
  <c r="D5261" i="12"/>
  <c r="D5262" i="12"/>
  <c r="D5263" i="12"/>
  <c r="D5264" i="12"/>
  <c r="D5265" i="12"/>
  <c r="D5266" i="12"/>
  <c r="D5267" i="12"/>
  <c r="D5268" i="12"/>
  <c r="D5269" i="12"/>
  <c r="D5270" i="12"/>
  <c r="D5271" i="12"/>
  <c r="D5272" i="12"/>
  <c r="D5273" i="12"/>
  <c r="D5274" i="12"/>
  <c r="D5275" i="12"/>
  <c r="D5276" i="12"/>
  <c r="D5277" i="12"/>
  <c r="D5278" i="12"/>
  <c r="D5279" i="12"/>
  <c r="D5280" i="12"/>
  <c r="D5281" i="12"/>
  <c r="D5282" i="12"/>
  <c r="D5283" i="12"/>
  <c r="D5284" i="12"/>
  <c r="D5285" i="12"/>
  <c r="D5286" i="12"/>
  <c r="D5287" i="12"/>
  <c r="D5288" i="12"/>
  <c r="D5289" i="12"/>
  <c r="D5290" i="12"/>
  <c r="D5291" i="12"/>
  <c r="D5292" i="12"/>
  <c r="D5293" i="12"/>
  <c r="D5294" i="12"/>
  <c r="D5295" i="12"/>
  <c r="D5296" i="12"/>
  <c r="D5297" i="12"/>
  <c r="D5298" i="12"/>
  <c r="D5299" i="12"/>
  <c r="D5300" i="12"/>
  <c r="D5301" i="12"/>
  <c r="D5302" i="12"/>
  <c r="D5303" i="12"/>
  <c r="D5304" i="12"/>
  <c r="D5305" i="12"/>
  <c r="D5306" i="12"/>
  <c r="D5307" i="12"/>
  <c r="D5308" i="12"/>
  <c r="D5309" i="12"/>
  <c r="D5310" i="12"/>
  <c r="D5311" i="12"/>
  <c r="D5312" i="12"/>
  <c r="D5313" i="12"/>
  <c r="D5314" i="12"/>
  <c r="D5315" i="12"/>
  <c r="D5316" i="12"/>
  <c r="D5317" i="12"/>
  <c r="D5318" i="12"/>
  <c r="D5319" i="12"/>
  <c r="D5320" i="12"/>
  <c r="D5321" i="12"/>
  <c r="D5322" i="12"/>
  <c r="D5323" i="12"/>
  <c r="D5324" i="12"/>
  <c r="D5325" i="12"/>
  <c r="D5326" i="12"/>
  <c r="D5327" i="12"/>
  <c r="D5328" i="12"/>
  <c r="D5329" i="12"/>
  <c r="D5330" i="12"/>
  <c r="D5331" i="12"/>
  <c r="D5332" i="12"/>
  <c r="D5333" i="12"/>
  <c r="D5334" i="12"/>
  <c r="D5335" i="12"/>
  <c r="D5336" i="12"/>
  <c r="D5337" i="12"/>
  <c r="D5338" i="12"/>
  <c r="D5339" i="12"/>
  <c r="D5340" i="12"/>
  <c r="D5341" i="12"/>
  <c r="D5342" i="12"/>
  <c r="D5343" i="12"/>
  <c r="D5344" i="12"/>
  <c r="D5345" i="12"/>
  <c r="D5346" i="12"/>
  <c r="D5347" i="12"/>
  <c r="D5348" i="12"/>
  <c r="D5349" i="12"/>
  <c r="D5350" i="12"/>
  <c r="D5351" i="12"/>
  <c r="D5352" i="12"/>
  <c r="D5353" i="12"/>
  <c r="D5354" i="12"/>
  <c r="D5355" i="12"/>
  <c r="D5356" i="12"/>
  <c r="D5357" i="12"/>
  <c r="D5358" i="12"/>
  <c r="D5359" i="12"/>
  <c r="D5360" i="12"/>
  <c r="D5361" i="12"/>
  <c r="D5362" i="12"/>
  <c r="D5363" i="12"/>
  <c r="D5364" i="12"/>
  <c r="D5365" i="12"/>
  <c r="D5366" i="12"/>
  <c r="D5367" i="12"/>
  <c r="D5368" i="12"/>
  <c r="D5369" i="12"/>
  <c r="D5370" i="12"/>
  <c r="D5371" i="12"/>
  <c r="D5372" i="12"/>
  <c r="D5373" i="12"/>
  <c r="D5374" i="12"/>
  <c r="D5375" i="12"/>
  <c r="D5376" i="12"/>
  <c r="D5377" i="12"/>
  <c r="D5378" i="12"/>
  <c r="D5379" i="12"/>
  <c r="D5380" i="12"/>
  <c r="D5381" i="12"/>
  <c r="D5382" i="12"/>
  <c r="D5383" i="12"/>
  <c r="D5384" i="12"/>
  <c r="D5385" i="12"/>
  <c r="D5386" i="12"/>
  <c r="D5387" i="12"/>
  <c r="D5388" i="12"/>
  <c r="D5389" i="12"/>
  <c r="D5390" i="12"/>
  <c r="D5391" i="12"/>
  <c r="D5392" i="12"/>
  <c r="D5393" i="12"/>
  <c r="D5394" i="12"/>
  <c r="D5395" i="12"/>
  <c r="D5396" i="12"/>
  <c r="D5397" i="12"/>
  <c r="D5398" i="12"/>
  <c r="D5399" i="12"/>
  <c r="D5400" i="12"/>
  <c r="D5401" i="12"/>
  <c r="D5402" i="12"/>
  <c r="D5403" i="12"/>
  <c r="D5404" i="12"/>
  <c r="D5405" i="12"/>
  <c r="D5406" i="12"/>
  <c r="D5407" i="12"/>
  <c r="D5408" i="12"/>
  <c r="D5409" i="12"/>
  <c r="D5410" i="12"/>
  <c r="D5411" i="12"/>
  <c r="D5412" i="12"/>
  <c r="D5413" i="12"/>
  <c r="D5414" i="12"/>
  <c r="D5415" i="12"/>
  <c r="D5416" i="12"/>
  <c r="D5417" i="12"/>
  <c r="D5418" i="12"/>
  <c r="D5419" i="12"/>
  <c r="D5420" i="12"/>
  <c r="D5421" i="12"/>
  <c r="D5422" i="12"/>
  <c r="D5423" i="12"/>
  <c r="D5424" i="12"/>
  <c r="D5425" i="12"/>
  <c r="D5426" i="12"/>
  <c r="D5427" i="12"/>
  <c r="D5428" i="12"/>
  <c r="D5429" i="12"/>
  <c r="D5430" i="12"/>
  <c r="D5431" i="12"/>
  <c r="D5432" i="12"/>
  <c r="D5433" i="12"/>
  <c r="D5434" i="12"/>
  <c r="D5435" i="12"/>
  <c r="D5436" i="12"/>
  <c r="D5437" i="12"/>
  <c r="D5438" i="12"/>
  <c r="D5439" i="12"/>
  <c r="D5440" i="12"/>
  <c r="D5441" i="12"/>
  <c r="D5442" i="12"/>
  <c r="D5443" i="12"/>
  <c r="D5444" i="12"/>
  <c r="D5445" i="12"/>
  <c r="D5446" i="12"/>
  <c r="D5447" i="12"/>
  <c r="D5448" i="12"/>
  <c r="D5449" i="12"/>
  <c r="D5450" i="12"/>
  <c r="D5451" i="12"/>
  <c r="D5452" i="12"/>
  <c r="D5453" i="12"/>
  <c r="D5454" i="12"/>
  <c r="D5455" i="12"/>
  <c r="D5456" i="12"/>
  <c r="D5457" i="12"/>
  <c r="D5458" i="12"/>
  <c r="D5459" i="12"/>
  <c r="D5460" i="12"/>
  <c r="D5461" i="12"/>
  <c r="D5462" i="12"/>
  <c r="D5463" i="12"/>
  <c r="D5464" i="12"/>
  <c r="D5465" i="12"/>
  <c r="D5466" i="12"/>
  <c r="D5467" i="12"/>
  <c r="D5468" i="12"/>
  <c r="D5469" i="12"/>
  <c r="D5470" i="12"/>
  <c r="D5471" i="12"/>
  <c r="D5472" i="12"/>
  <c r="D5473" i="12"/>
  <c r="D5474" i="12"/>
  <c r="D5475" i="12"/>
  <c r="D5476" i="12"/>
  <c r="D5477" i="12"/>
  <c r="D5478" i="12"/>
  <c r="D5479" i="12"/>
  <c r="D5480" i="12"/>
  <c r="D5481" i="12"/>
  <c r="D5482" i="12"/>
  <c r="D5483" i="12"/>
  <c r="D5484" i="12"/>
  <c r="D5485" i="12"/>
  <c r="D5486" i="12"/>
  <c r="D5487" i="12"/>
  <c r="D5488" i="12"/>
  <c r="D5489" i="12"/>
  <c r="D5490" i="12"/>
  <c r="D5491" i="12"/>
  <c r="D5492" i="12"/>
  <c r="D5493" i="12"/>
  <c r="D5494" i="12"/>
  <c r="D5495" i="12"/>
  <c r="D5496" i="12"/>
  <c r="D5497" i="12"/>
  <c r="D5498" i="12"/>
  <c r="D5499" i="12"/>
  <c r="D5500" i="12"/>
  <c r="D5501" i="12"/>
  <c r="D5502" i="12"/>
  <c r="D5503" i="12"/>
  <c r="D5504" i="12"/>
  <c r="D5505" i="12"/>
  <c r="D5506" i="12"/>
  <c r="D5507" i="12"/>
  <c r="D5508" i="12"/>
  <c r="D5509" i="12"/>
  <c r="D5510" i="12"/>
  <c r="D5511" i="12"/>
  <c r="D5512" i="12"/>
  <c r="D5513" i="12"/>
  <c r="D5514" i="12"/>
  <c r="D5515" i="12"/>
  <c r="D5516" i="12"/>
  <c r="D5517" i="12"/>
  <c r="D5518" i="12"/>
  <c r="D5519" i="12"/>
  <c r="D5520" i="12"/>
  <c r="D5521" i="12"/>
  <c r="D5522" i="12"/>
  <c r="D5523" i="12"/>
  <c r="D5524" i="12"/>
  <c r="D5525" i="12"/>
  <c r="D5526" i="12"/>
  <c r="D5527" i="12"/>
  <c r="D5528" i="12"/>
  <c r="D5529" i="12"/>
  <c r="D5530" i="12"/>
  <c r="D5531" i="12"/>
  <c r="D5532" i="12"/>
  <c r="D5533" i="12"/>
  <c r="D5534" i="12"/>
  <c r="D5535" i="12"/>
  <c r="D5536" i="12"/>
  <c r="D5537" i="12"/>
  <c r="D5538" i="12"/>
  <c r="D5539" i="12"/>
  <c r="D5540" i="12"/>
  <c r="D5541" i="12"/>
  <c r="D5542" i="12"/>
  <c r="D5543" i="12"/>
  <c r="D5544" i="12"/>
  <c r="D5545" i="12"/>
  <c r="D5546" i="12"/>
  <c r="D5547" i="12"/>
  <c r="D5548" i="12"/>
  <c r="D5549" i="12"/>
  <c r="D5550" i="12"/>
  <c r="D5551" i="12"/>
  <c r="D5552" i="12"/>
  <c r="D5553" i="12"/>
  <c r="D5554" i="12"/>
  <c r="D5555" i="12"/>
  <c r="D5556" i="12"/>
  <c r="D5557" i="12"/>
  <c r="D5558" i="12"/>
  <c r="D5559" i="12"/>
  <c r="D5560" i="12"/>
  <c r="D5561" i="12"/>
  <c r="D5562" i="12"/>
  <c r="D5563" i="12"/>
  <c r="D5564" i="12"/>
  <c r="D5565" i="12"/>
  <c r="D5566" i="12"/>
  <c r="D5567" i="12"/>
  <c r="D5568" i="12"/>
  <c r="D5569" i="12"/>
  <c r="D5570" i="12"/>
  <c r="D5571" i="12"/>
  <c r="D5572" i="12"/>
  <c r="D5573" i="12"/>
  <c r="D5574" i="12"/>
  <c r="D5575" i="12"/>
  <c r="D5576" i="12"/>
  <c r="D5577" i="12"/>
  <c r="D5578" i="12"/>
  <c r="D5579" i="12"/>
  <c r="D5580" i="12"/>
  <c r="D5581" i="12"/>
  <c r="D5582" i="12"/>
  <c r="D5583" i="12"/>
  <c r="D5584" i="12"/>
  <c r="D5585" i="12"/>
  <c r="D5586" i="12"/>
  <c r="D5587" i="12"/>
  <c r="D5588" i="12"/>
  <c r="D5589" i="12"/>
  <c r="D5590" i="12"/>
  <c r="D5591" i="12"/>
  <c r="D5592" i="12"/>
  <c r="D5593" i="12"/>
  <c r="D5594" i="12"/>
  <c r="D5595" i="12"/>
  <c r="D5596" i="12"/>
  <c r="D5597" i="12"/>
  <c r="D5598" i="12"/>
  <c r="D5599" i="12"/>
  <c r="D5600" i="12"/>
  <c r="D5601" i="12"/>
  <c r="D5602" i="12"/>
  <c r="D5603" i="12"/>
  <c r="D5604" i="12"/>
  <c r="D5605" i="12"/>
  <c r="D5606" i="12"/>
  <c r="D5607" i="12"/>
  <c r="D5608" i="12"/>
  <c r="D5609" i="12"/>
  <c r="D5610" i="12"/>
  <c r="D5611" i="12"/>
  <c r="D5612" i="12"/>
  <c r="D5613" i="12"/>
  <c r="D5614" i="12"/>
  <c r="D5615" i="12"/>
  <c r="D5616" i="12"/>
  <c r="D5617" i="12"/>
  <c r="D5618" i="12"/>
  <c r="D5619" i="12"/>
  <c r="D5620" i="12"/>
  <c r="D5621" i="12"/>
  <c r="D5622" i="12"/>
  <c r="D5623" i="12"/>
  <c r="D5624" i="12"/>
  <c r="D5625" i="12"/>
  <c r="D5626" i="12"/>
  <c r="D5627" i="12"/>
  <c r="D5628" i="12"/>
  <c r="D5629" i="12"/>
  <c r="D5630" i="12"/>
  <c r="D5631" i="12"/>
  <c r="D5632" i="12"/>
  <c r="D5633" i="12"/>
  <c r="D5634" i="12"/>
  <c r="D5635" i="12"/>
  <c r="D5636" i="12"/>
  <c r="D5637" i="12"/>
  <c r="D5638" i="12"/>
  <c r="D5639" i="12"/>
  <c r="D5640" i="12"/>
  <c r="D5641" i="12"/>
  <c r="D5642" i="12"/>
  <c r="D5643" i="12"/>
  <c r="D5644" i="12"/>
  <c r="D5645" i="12"/>
  <c r="D5646" i="12"/>
  <c r="D5647" i="12"/>
  <c r="D5648" i="12"/>
  <c r="D5649" i="12"/>
  <c r="D5650" i="12"/>
  <c r="D5651" i="12"/>
  <c r="D5652" i="12"/>
  <c r="D5653" i="12"/>
  <c r="D5654" i="12"/>
  <c r="D5655" i="12"/>
  <c r="D5656" i="12"/>
  <c r="D5657" i="12"/>
  <c r="D5658" i="12"/>
  <c r="D5659" i="12"/>
  <c r="D5660" i="12"/>
  <c r="D5661" i="12"/>
  <c r="D5662" i="12"/>
  <c r="D5663" i="12"/>
  <c r="D5664" i="12"/>
  <c r="D5665" i="12"/>
  <c r="D5666" i="12"/>
  <c r="D5667" i="12"/>
  <c r="D5668" i="12"/>
  <c r="D5669" i="12"/>
  <c r="D5670" i="12"/>
  <c r="D5671" i="12"/>
  <c r="D5672" i="12"/>
  <c r="D5673" i="12"/>
  <c r="D5674" i="12"/>
  <c r="D5675" i="12"/>
  <c r="D5676" i="12"/>
  <c r="D5677" i="12"/>
  <c r="D5678" i="12"/>
  <c r="D5679" i="12"/>
  <c r="D5680" i="12"/>
  <c r="D5681" i="12"/>
  <c r="D5682" i="12"/>
  <c r="D5683" i="12"/>
  <c r="D5684" i="12"/>
  <c r="D5685" i="12"/>
  <c r="D5686" i="12"/>
  <c r="D5687" i="12"/>
  <c r="D5688" i="12"/>
  <c r="D5689" i="12"/>
  <c r="D5690" i="12"/>
  <c r="D5691" i="12"/>
  <c r="D5692" i="12"/>
  <c r="D5693" i="12"/>
  <c r="D5694" i="12"/>
  <c r="D5695" i="12"/>
  <c r="D5696" i="12"/>
  <c r="D5697" i="12"/>
  <c r="D5698" i="12"/>
  <c r="D5699" i="12"/>
  <c r="D5700" i="12"/>
  <c r="D5701" i="12"/>
  <c r="D5702" i="12"/>
  <c r="D5703" i="12"/>
  <c r="D5704" i="12"/>
  <c r="D5705" i="12"/>
  <c r="D5706" i="12"/>
  <c r="D5707" i="12"/>
  <c r="D5708" i="12"/>
  <c r="D5709" i="12"/>
  <c r="D5710" i="12"/>
  <c r="D5711" i="12"/>
  <c r="D5712" i="12"/>
  <c r="D5713" i="12"/>
  <c r="D5714" i="12"/>
  <c r="D5715" i="12"/>
  <c r="D5716" i="12"/>
  <c r="D5717" i="12"/>
  <c r="D5718" i="12"/>
  <c r="D5719" i="12"/>
  <c r="D5720" i="12"/>
  <c r="D5721" i="12"/>
  <c r="D5722" i="12"/>
  <c r="D5723" i="12"/>
  <c r="D5724" i="12"/>
  <c r="D5725" i="12"/>
  <c r="D5726" i="12"/>
  <c r="D5727" i="12"/>
  <c r="D5728" i="12"/>
  <c r="D5729" i="12"/>
  <c r="D5730" i="12"/>
  <c r="D5731" i="12"/>
  <c r="D5732" i="12"/>
  <c r="D5733" i="12"/>
  <c r="D5734" i="12"/>
  <c r="D5735" i="12"/>
  <c r="D5736" i="12"/>
  <c r="D5737" i="12"/>
  <c r="D5738" i="12"/>
  <c r="D5739" i="12"/>
  <c r="D5740" i="12"/>
  <c r="D5741" i="12"/>
  <c r="D5742" i="12"/>
  <c r="D5743" i="12"/>
  <c r="D5744" i="12"/>
  <c r="D5745" i="12"/>
  <c r="D5746" i="12"/>
  <c r="D5747" i="12"/>
  <c r="D5748" i="12"/>
  <c r="D5749" i="12"/>
  <c r="D5750" i="12"/>
  <c r="D5751" i="12"/>
  <c r="D5752" i="12"/>
  <c r="D5753" i="12"/>
  <c r="D5754" i="12"/>
  <c r="D5755" i="12"/>
  <c r="D5756" i="12"/>
  <c r="D5757" i="12"/>
  <c r="D5758" i="12"/>
  <c r="D5759" i="12"/>
  <c r="D5760" i="12"/>
  <c r="D5761" i="12"/>
  <c r="D5762" i="12"/>
  <c r="D5763" i="12"/>
  <c r="D5764" i="12"/>
  <c r="D5765" i="12"/>
  <c r="D5766" i="12"/>
  <c r="D5767" i="12"/>
  <c r="D5768" i="12"/>
  <c r="D5769" i="12"/>
  <c r="D5770" i="12"/>
  <c r="D5771" i="12"/>
  <c r="D5772" i="12"/>
  <c r="D5773" i="12"/>
  <c r="D5774" i="12"/>
  <c r="D5775" i="12"/>
  <c r="D5776" i="12"/>
  <c r="D5777" i="12"/>
  <c r="D5778" i="12"/>
  <c r="D5779" i="12"/>
  <c r="D5780" i="12"/>
  <c r="D5781" i="12"/>
  <c r="D5782" i="12"/>
  <c r="D5783" i="12"/>
  <c r="D5784" i="12"/>
  <c r="D5785" i="12"/>
  <c r="D5786" i="12"/>
  <c r="D5787" i="12"/>
  <c r="D5788" i="12"/>
  <c r="D5789" i="12"/>
  <c r="D5790" i="12"/>
  <c r="D5791" i="12"/>
  <c r="D5792" i="12"/>
  <c r="D5793" i="12"/>
  <c r="D5794" i="12"/>
  <c r="D5795" i="12"/>
  <c r="D5796" i="12"/>
  <c r="D5797" i="12"/>
  <c r="D5798" i="12"/>
  <c r="D5799" i="12"/>
  <c r="D5800" i="12"/>
  <c r="D5801" i="12"/>
  <c r="D5802" i="12"/>
  <c r="D5803" i="12"/>
  <c r="D5804" i="12"/>
  <c r="D5805" i="12"/>
  <c r="D5806" i="12"/>
  <c r="D5807" i="12"/>
  <c r="D5808" i="12"/>
  <c r="D5809" i="12"/>
  <c r="D5810" i="12"/>
  <c r="D5811" i="12"/>
  <c r="D5812" i="12"/>
  <c r="D5813" i="12"/>
  <c r="D5814" i="12"/>
  <c r="D5815" i="12"/>
  <c r="D5816" i="12"/>
  <c r="D5817" i="12"/>
  <c r="D5818" i="12"/>
  <c r="D5819" i="12"/>
  <c r="D5820" i="12"/>
  <c r="D5821" i="12"/>
  <c r="D5822" i="12"/>
  <c r="D5823" i="12"/>
  <c r="D5824" i="12"/>
  <c r="D5825" i="12"/>
  <c r="D5826" i="12"/>
  <c r="D5827" i="12"/>
  <c r="D5828" i="12"/>
  <c r="D5829" i="12"/>
  <c r="D5830" i="12"/>
  <c r="D5831" i="12"/>
  <c r="D5832" i="12"/>
  <c r="D5833" i="12"/>
  <c r="D5834" i="12"/>
  <c r="D5835" i="12"/>
  <c r="D5836" i="12"/>
  <c r="D5837" i="12"/>
  <c r="D5838" i="12"/>
  <c r="D5839" i="12"/>
  <c r="D5840" i="12"/>
  <c r="D5841" i="12"/>
  <c r="D5842" i="12"/>
  <c r="D5843" i="12"/>
  <c r="D5844" i="12"/>
  <c r="D5845" i="12"/>
  <c r="D5846" i="12"/>
  <c r="D5847" i="12"/>
  <c r="D5848" i="12"/>
  <c r="D5849" i="12"/>
  <c r="D5850" i="12"/>
  <c r="D5851" i="12"/>
  <c r="D5852" i="12"/>
  <c r="D5853" i="12"/>
  <c r="D5854" i="12"/>
  <c r="D5855" i="12"/>
  <c r="D5856" i="12"/>
  <c r="D5857" i="12"/>
  <c r="D5858" i="12"/>
  <c r="D5859" i="12"/>
  <c r="D5860" i="12"/>
  <c r="D5861" i="12"/>
  <c r="D5862" i="12"/>
  <c r="D5863" i="12"/>
  <c r="D5864" i="12"/>
  <c r="D5865" i="12"/>
  <c r="D5866" i="12"/>
  <c r="D5867" i="12"/>
  <c r="D5868" i="12"/>
  <c r="D5869" i="12"/>
  <c r="D5870" i="12"/>
  <c r="D5871" i="12"/>
  <c r="D5872" i="12"/>
  <c r="D5873" i="12"/>
  <c r="D5874" i="12"/>
  <c r="D5875" i="12"/>
  <c r="D5876" i="12"/>
  <c r="D5877" i="12"/>
  <c r="D5878" i="12"/>
  <c r="D5879" i="12"/>
  <c r="D5880" i="12"/>
  <c r="D5881" i="12"/>
  <c r="D5882" i="12"/>
  <c r="D5883" i="12"/>
  <c r="D5884" i="12"/>
  <c r="D5885" i="12"/>
  <c r="D5886" i="12"/>
  <c r="D5887" i="12"/>
  <c r="D5888" i="12"/>
  <c r="D5889" i="12"/>
  <c r="D5890" i="12"/>
  <c r="D5891" i="12"/>
  <c r="D5892" i="12"/>
  <c r="D5893" i="12"/>
  <c r="D5894" i="12"/>
  <c r="D5895" i="12"/>
  <c r="D5896" i="12"/>
  <c r="D5897" i="12"/>
  <c r="D5898" i="12"/>
  <c r="D5899" i="12"/>
  <c r="D5900" i="12"/>
  <c r="D5901" i="12"/>
  <c r="D5902" i="12"/>
  <c r="D5903" i="12"/>
  <c r="D5904" i="12"/>
  <c r="D5905" i="12"/>
  <c r="D5906" i="12"/>
  <c r="D5907" i="12"/>
  <c r="D5908" i="12"/>
  <c r="D5909" i="12"/>
  <c r="D5910" i="12"/>
  <c r="D5911" i="12"/>
  <c r="D5912" i="12"/>
  <c r="D5913" i="12"/>
  <c r="D5914" i="12"/>
  <c r="D5915" i="12"/>
  <c r="D5916" i="12"/>
  <c r="D5917" i="12"/>
  <c r="D5918" i="12"/>
  <c r="D5919" i="12"/>
  <c r="D5920" i="12"/>
  <c r="D5921" i="12"/>
  <c r="D5922" i="12"/>
  <c r="D5923" i="12"/>
  <c r="D5924" i="12"/>
  <c r="D5925" i="12"/>
  <c r="D5926" i="12"/>
  <c r="D5927" i="12"/>
  <c r="D5928" i="12"/>
  <c r="D5929" i="12"/>
  <c r="D5930" i="12"/>
  <c r="D5931" i="12"/>
  <c r="D5932" i="12"/>
  <c r="D5933" i="12"/>
  <c r="D5934" i="12"/>
  <c r="D5935" i="12"/>
  <c r="D5936" i="12"/>
  <c r="D5937" i="12"/>
  <c r="D5938" i="12"/>
  <c r="D5939" i="12"/>
  <c r="D5940" i="12"/>
  <c r="D5941" i="12"/>
  <c r="D5942" i="12"/>
  <c r="D5943" i="12"/>
  <c r="D5944" i="12"/>
  <c r="D5945" i="12"/>
  <c r="D5946" i="12"/>
  <c r="D5947" i="12"/>
  <c r="D5948" i="12"/>
  <c r="D5949" i="12"/>
  <c r="D5950" i="12"/>
  <c r="D5951" i="12"/>
  <c r="D5952" i="12"/>
  <c r="D5953" i="12"/>
  <c r="D5954" i="12"/>
  <c r="D5955" i="12"/>
  <c r="D5956" i="12"/>
  <c r="D5957" i="12"/>
  <c r="D5958" i="12"/>
  <c r="D5959" i="12"/>
  <c r="D5960" i="12"/>
  <c r="D5961" i="12"/>
  <c r="D5962" i="12"/>
  <c r="D5963" i="12"/>
  <c r="D5964" i="12"/>
  <c r="D5965" i="12"/>
  <c r="D5966" i="12"/>
  <c r="D5967" i="12"/>
  <c r="D5968" i="12"/>
  <c r="D5969" i="12"/>
  <c r="D5970" i="12"/>
  <c r="D5971" i="12"/>
  <c r="D5972" i="12"/>
  <c r="D5973" i="12"/>
  <c r="D5974" i="12"/>
  <c r="D5975" i="12"/>
  <c r="D5976" i="12"/>
  <c r="D5977" i="12"/>
  <c r="D5978" i="12"/>
  <c r="D5979" i="12"/>
  <c r="D5980" i="12"/>
  <c r="D5981" i="12"/>
  <c r="D5982" i="12"/>
  <c r="D5983" i="12"/>
  <c r="D5984" i="12"/>
  <c r="D5985" i="12"/>
  <c r="D5986" i="12"/>
  <c r="D5987" i="12"/>
  <c r="D5988" i="12"/>
  <c r="D5989" i="12"/>
  <c r="D5990" i="12"/>
  <c r="D5991" i="12"/>
  <c r="D5992" i="12"/>
  <c r="D5993" i="12"/>
  <c r="D5994" i="12"/>
  <c r="D5995" i="12"/>
  <c r="D5996" i="12"/>
  <c r="D5997" i="12"/>
  <c r="D5998" i="12"/>
  <c r="D5999" i="12"/>
  <c r="D6000" i="12"/>
  <c r="D6001" i="12"/>
  <c r="D6002" i="12"/>
  <c r="D6003" i="12"/>
  <c r="D6004" i="12"/>
  <c r="D6005" i="12"/>
  <c r="D6006" i="12"/>
  <c r="D6007" i="12"/>
  <c r="D6008" i="12"/>
  <c r="D6009" i="12"/>
  <c r="D6010" i="12"/>
  <c r="D6011" i="12"/>
  <c r="D6012" i="12"/>
  <c r="D6013" i="12"/>
  <c r="D6014" i="12"/>
  <c r="D6015" i="12"/>
  <c r="D6016" i="12"/>
  <c r="D6017" i="12"/>
  <c r="D6018" i="12"/>
  <c r="D6019" i="12"/>
  <c r="D6020" i="12"/>
  <c r="D6021" i="12"/>
  <c r="D6022" i="12"/>
  <c r="D6023" i="12"/>
  <c r="D6024" i="12"/>
  <c r="D6025" i="12"/>
  <c r="D6026" i="12"/>
  <c r="D6027" i="12"/>
  <c r="D6028" i="12"/>
  <c r="D6029" i="12"/>
  <c r="D6030" i="12"/>
  <c r="D6031" i="12"/>
  <c r="D6032" i="12"/>
  <c r="D6033" i="12"/>
  <c r="D6034" i="12"/>
  <c r="D6035" i="12"/>
  <c r="D6036" i="12"/>
  <c r="D6037" i="12"/>
  <c r="D6038" i="12"/>
  <c r="D6039" i="12"/>
  <c r="D6040" i="12"/>
  <c r="D6041" i="12"/>
  <c r="D6042" i="12"/>
  <c r="D6043" i="12"/>
  <c r="D6044" i="12"/>
  <c r="D6045" i="12"/>
  <c r="D6046" i="12"/>
  <c r="D6047" i="12"/>
  <c r="D6048" i="12"/>
  <c r="D6049" i="12"/>
  <c r="D6050" i="12"/>
  <c r="D6051" i="12"/>
  <c r="D6052" i="12"/>
  <c r="D6053" i="12"/>
  <c r="D6054" i="12"/>
  <c r="D6055" i="12"/>
  <c r="D6056" i="12"/>
  <c r="D6057" i="12"/>
  <c r="D6058" i="12"/>
  <c r="D6059" i="12"/>
  <c r="D6060" i="12"/>
  <c r="D6061" i="12"/>
  <c r="D6062" i="12"/>
  <c r="D6063" i="12"/>
  <c r="D6064" i="12"/>
  <c r="D6065" i="12"/>
  <c r="D6066" i="12"/>
  <c r="D6067" i="12"/>
  <c r="D6068" i="12"/>
  <c r="D6069" i="12"/>
  <c r="D6070" i="12"/>
  <c r="D6071" i="12"/>
  <c r="D6072" i="12"/>
  <c r="D6073" i="12"/>
  <c r="D6074" i="12"/>
  <c r="D6075" i="12"/>
  <c r="D6076" i="12"/>
  <c r="D6077" i="12"/>
  <c r="D6078" i="12"/>
  <c r="D6079" i="12"/>
  <c r="D6080" i="12"/>
  <c r="D6081" i="12"/>
  <c r="D6082" i="12"/>
  <c r="D6083" i="12"/>
  <c r="D6084" i="12"/>
  <c r="D6085" i="12"/>
  <c r="D6086" i="12"/>
  <c r="D6087" i="12"/>
  <c r="D6088" i="12"/>
  <c r="D6089" i="12"/>
  <c r="D6090" i="12"/>
  <c r="D6091" i="12"/>
  <c r="D6092" i="12"/>
  <c r="D6093" i="12"/>
  <c r="D6094" i="12"/>
  <c r="D6095" i="12"/>
  <c r="D6096" i="12"/>
  <c r="D6097" i="12"/>
  <c r="D6098" i="12"/>
  <c r="D6099" i="12"/>
  <c r="D6100" i="12"/>
  <c r="D6101" i="12"/>
  <c r="D6102" i="12"/>
  <c r="D6103" i="12"/>
  <c r="D6104" i="12"/>
  <c r="D6105" i="12"/>
  <c r="D6106" i="12"/>
  <c r="D6107" i="12"/>
  <c r="D6108" i="12"/>
  <c r="D6109" i="12"/>
  <c r="D6110" i="12"/>
  <c r="D6111" i="12"/>
  <c r="D6112" i="12"/>
  <c r="D6113" i="12"/>
  <c r="D6114" i="12"/>
  <c r="D6115" i="12"/>
  <c r="D6116" i="12"/>
  <c r="D6117" i="12"/>
  <c r="D6118" i="12"/>
  <c r="D6119" i="12"/>
  <c r="D6120" i="12"/>
  <c r="D6121" i="12"/>
  <c r="D6122" i="12"/>
  <c r="D6123" i="12"/>
  <c r="D6124" i="12"/>
  <c r="D6125" i="12"/>
  <c r="D6126" i="12"/>
  <c r="D6127" i="12"/>
  <c r="D6128" i="12"/>
  <c r="D6129" i="12"/>
  <c r="D6130" i="12"/>
  <c r="D6131" i="12"/>
  <c r="D6132" i="12"/>
  <c r="D6133" i="12"/>
  <c r="D6134" i="12"/>
  <c r="D6135" i="12"/>
  <c r="D6136" i="12"/>
  <c r="D6137" i="12"/>
  <c r="D6138" i="12"/>
  <c r="D6139" i="12"/>
  <c r="D6140" i="12"/>
  <c r="D6141" i="12"/>
  <c r="D6142" i="12"/>
  <c r="D6143" i="12"/>
  <c r="D6144" i="12"/>
  <c r="D6145" i="12"/>
  <c r="D6146" i="12"/>
  <c r="D6147" i="12"/>
  <c r="D6148" i="12"/>
  <c r="D6149" i="12"/>
  <c r="D6150" i="12"/>
  <c r="D6151" i="12"/>
  <c r="D6152" i="12"/>
  <c r="D6153" i="12"/>
  <c r="D6154" i="12"/>
  <c r="D6155" i="12"/>
  <c r="D6156" i="12"/>
  <c r="D6157" i="12"/>
  <c r="D6158" i="12"/>
  <c r="D6159" i="12"/>
  <c r="D6160" i="12"/>
  <c r="D6161" i="12"/>
  <c r="D6162" i="12"/>
  <c r="D6163" i="12"/>
  <c r="D6164" i="12"/>
  <c r="D6165" i="12"/>
  <c r="D6166" i="12"/>
  <c r="D6167" i="12"/>
  <c r="D6168" i="12"/>
  <c r="D6169" i="12"/>
  <c r="D6170" i="12"/>
  <c r="D6171" i="12"/>
  <c r="D6172" i="12"/>
  <c r="D6173" i="12"/>
  <c r="D6174" i="12"/>
  <c r="D6175" i="12"/>
  <c r="D6176" i="12"/>
  <c r="D6177" i="12"/>
  <c r="D6178" i="12"/>
  <c r="D6179" i="12"/>
  <c r="D6180" i="12"/>
  <c r="D6181" i="12"/>
  <c r="D6182" i="12"/>
  <c r="D6183" i="12"/>
  <c r="D6184" i="12"/>
  <c r="D6185" i="12"/>
  <c r="D6186" i="12"/>
  <c r="D6187" i="12"/>
  <c r="D6188" i="12"/>
  <c r="D6189" i="12"/>
  <c r="D6190" i="12"/>
  <c r="D6191" i="12"/>
  <c r="D6192" i="12"/>
  <c r="D6193" i="12"/>
  <c r="D6194" i="12"/>
  <c r="D6195" i="12"/>
  <c r="D6196" i="12"/>
  <c r="D6197" i="12"/>
  <c r="D6198" i="12"/>
  <c r="D6199" i="12"/>
  <c r="D6200" i="12"/>
  <c r="D6201" i="12"/>
  <c r="D6202" i="12"/>
  <c r="D6203" i="12"/>
  <c r="D6204" i="12"/>
  <c r="D6205" i="12"/>
  <c r="D6206" i="12"/>
  <c r="D6207" i="12"/>
  <c r="D6208" i="12"/>
  <c r="D6209" i="12"/>
  <c r="D6210" i="12"/>
  <c r="D6211" i="12"/>
  <c r="D6212" i="12"/>
  <c r="D6213" i="12"/>
  <c r="D6214" i="12"/>
  <c r="D6215" i="12"/>
  <c r="D6216" i="12"/>
  <c r="D6217" i="12"/>
  <c r="D6218" i="12"/>
  <c r="D6219" i="12"/>
  <c r="D6220" i="12"/>
  <c r="D6221" i="12"/>
  <c r="D6222" i="12"/>
  <c r="D6223" i="12"/>
  <c r="D6224" i="12"/>
  <c r="D6225" i="12"/>
  <c r="D6226" i="12"/>
  <c r="D6227" i="12"/>
  <c r="D6228" i="12"/>
  <c r="D6229" i="12"/>
  <c r="D6230" i="12"/>
  <c r="D6231" i="12"/>
  <c r="D6232" i="12"/>
  <c r="D6233" i="12"/>
  <c r="D6234" i="12"/>
  <c r="D6235" i="12"/>
  <c r="D6236" i="12"/>
  <c r="D6237" i="12"/>
  <c r="D6238" i="12"/>
  <c r="D6239" i="12"/>
  <c r="D6240" i="12"/>
  <c r="D6241" i="12"/>
  <c r="D6242" i="12"/>
  <c r="D6243" i="12"/>
  <c r="D6244" i="12"/>
  <c r="D6245" i="12"/>
  <c r="D6246" i="12"/>
  <c r="D6247" i="12"/>
  <c r="D6248" i="12"/>
  <c r="D6249" i="12"/>
  <c r="D6250" i="12"/>
  <c r="D6251" i="12"/>
  <c r="D6252" i="12"/>
  <c r="D6253" i="12"/>
  <c r="D6254" i="12"/>
  <c r="D6255" i="12"/>
  <c r="D6256" i="12"/>
  <c r="D6257" i="12"/>
  <c r="D6258" i="12"/>
  <c r="D6259" i="12"/>
  <c r="D6260" i="12"/>
  <c r="D6261" i="12"/>
  <c r="D6262" i="12"/>
  <c r="D6263" i="12"/>
  <c r="D6264" i="12"/>
  <c r="D6265" i="12"/>
  <c r="D6266" i="12"/>
  <c r="D6267" i="12"/>
  <c r="D6268" i="12"/>
  <c r="D6269" i="12"/>
  <c r="D6270" i="12"/>
  <c r="D6271" i="12"/>
  <c r="D6272" i="12"/>
  <c r="D6273" i="12"/>
  <c r="D6274" i="12"/>
  <c r="D6275" i="12"/>
  <c r="D6276" i="12"/>
  <c r="D6277" i="12"/>
  <c r="D6278" i="12"/>
  <c r="D6279" i="12"/>
  <c r="D6280" i="12"/>
  <c r="D6281" i="12"/>
  <c r="D6282" i="12"/>
  <c r="D6283" i="12"/>
  <c r="D6284" i="12"/>
  <c r="D6285" i="12"/>
  <c r="D6286" i="12"/>
  <c r="D6287" i="12"/>
  <c r="D6288" i="12"/>
  <c r="D6289" i="12"/>
  <c r="D6290" i="12"/>
  <c r="D6291" i="12"/>
  <c r="D6292" i="12"/>
  <c r="D6293" i="12"/>
  <c r="D6294" i="12"/>
  <c r="D6295" i="12"/>
  <c r="D6296" i="12"/>
  <c r="D6297" i="12"/>
  <c r="D6298" i="12"/>
  <c r="D6299" i="12"/>
  <c r="D6300" i="12"/>
  <c r="D6301" i="12"/>
  <c r="D6302" i="12"/>
  <c r="D6303" i="12"/>
  <c r="D6304" i="12"/>
  <c r="D6305" i="12"/>
  <c r="D6306" i="12"/>
  <c r="D6307" i="12"/>
  <c r="D6308" i="12"/>
  <c r="D6309" i="12"/>
  <c r="D6310" i="12"/>
  <c r="D6311" i="12"/>
  <c r="D6312" i="12"/>
  <c r="D6313" i="12"/>
  <c r="D6314" i="12"/>
  <c r="D6315" i="12"/>
  <c r="D6316" i="12"/>
  <c r="D6317" i="12"/>
  <c r="D6318" i="12"/>
  <c r="D6319" i="12"/>
  <c r="D6320" i="12"/>
  <c r="D6321" i="12"/>
  <c r="D6322" i="12"/>
  <c r="D6323" i="12"/>
  <c r="D6324" i="12"/>
  <c r="D6325" i="12"/>
  <c r="D6326" i="12"/>
  <c r="D6327" i="12"/>
  <c r="D6328" i="12"/>
  <c r="D6329" i="12"/>
  <c r="D6330" i="12"/>
  <c r="D6331" i="12"/>
  <c r="D6332" i="12"/>
  <c r="D6333" i="12"/>
  <c r="D6334" i="12"/>
  <c r="D6335" i="12"/>
  <c r="D6336" i="12"/>
  <c r="D6337" i="12"/>
  <c r="D6338" i="12"/>
  <c r="D6339" i="12"/>
  <c r="D6340" i="12"/>
  <c r="D6341" i="12"/>
  <c r="D6342" i="12"/>
  <c r="D6343" i="12"/>
  <c r="D6344" i="12"/>
  <c r="D6345" i="12"/>
  <c r="D6346" i="12"/>
  <c r="D6347" i="12"/>
  <c r="D6348" i="12"/>
  <c r="D6349" i="12"/>
  <c r="D6350" i="12"/>
  <c r="D6351" i="12"/>
  <c r="D6352" i="12"/>
  <c r="D6353" i="12"/>
  <c r="D6354" i="12"/>
  <c r="D6355" i="12"/>
  <c r="D6356" i="12"/>
  <c r="D6357" i="12"/>
  <c r="D6358" i="12"/>
  <c r="D6359" i="12"/>
  <c r="D6360" i="12"/>
  <c r="D6361" i="12"/>
  <c r="D6362" i="12"/>
  <c r="D6363" i="12"/>
  <c r="D6364" i="12"/>
  <c r="D6365" i="12"/>
  <c r="D6366" i="12"/>
  <c r="D6367" i="12"/>
  <c r="D6368" i="12"/>
  <c r="D6369" i="12"/>
  <c r="D6370" i="12"/>
  <c r="D6371" i="12"/>
  <c r="D6372" i="12"/>
  <c r="D6373" i="12"/>
  <c r="D6374" i="12"/>
  <c r="D6375" i="12"/>
  <c r="D6376" i="12"/>
  <c r="D6377" i="12"/>
  <c r="D6378" i="12"/>
  <c r="D6379" i="12"/>
  <c r="D6380" i="12"/>
  <c r="D6381" i="12"/>
  <c r="D6382" i="12"/>
  <c r="D6383" i="12"/>
  <c r="D6384" i="12"/>
  <c r="D6385" i="12"/>
  <c r="D6386" i="12"/>
  <c r="D6387" i="12"/>
  <c r="D6388" i="12"/>
  <c r="D6389" i="12"/>
  <c r="D6390" i="12"/>
  <c r="D6391" i="12"/>
  <c r="D6392" i="12"/>
  <c r="D6393" i="12"/>
  <c r="D6394" i="12"/>
  <c r="D6395" i="12"/>
  <c r="D6396" i="12"/>
  <c r="D6397" i="12"/>
  <c r="D6398" i="12"/>
  <c r="D6399" i="12"/>
  <c r="D6400" i="12"/>
  <c r="D6401" i="12"/>
  <c r="D6402" i="12"/>
  <c r="D6403" i="12"/>
  <c r="D6404" i="12"/>
  <c r="D6405" i="12"/>
  <c r="D6406" i="12"/>
  <c r="D6407" i="12"/>
  <c r="D6408" i="12"/>
  <c r="D6409" i="12"/>
  <c r="D6410" i="12"/>
  <c r="D6411" i="12"/>
  <c r="D6412" i="12"/>
  <c r="D6413" i="12"/>
  <c r="D6414" i="12"/>
  <c r="D6415" i="12"/>
  <c r="D6416" i="12"/>
  <c r="D6417" i="12"/>
  <c r="D6418" i="12"/>
  <c r="D6419" i="12"/>
  <c r="D6420" i="12"/>
  <c r="D6421" i="12"/>
  <c r="D6422" i="12"/>
  <c r="D6423" i="12"/>
  <c r="D6424" i="12"/>
  <c r="D6425" i="12"/>
  <c r="D6426" i="12"/>
  <c r="D6427" i="12"/>
  <c r="D6428" i="12"/>
  <c r="D6429" i="12"/>
  <c r="D6430" i="12"/>
  <c r="D6431" i="12"/>
  <c r="D6432" i="12"/>
  <c r="D6433" i="12"/>
  <c r="D6434" i="12"/>
  <c r="D6435" i="12"/>
  <c r="D6436" i="12"/>
  <c r="D6437" i="12"/>
  <c r="D6438" i="12"/>
  <c r="D6439" i="12"/>
  <c r="D6440" i="12"/>
  <c r="D6441" i="12"/>
  <c r="D6442" i="12"/>
  <c r="D6443" i="12"/>
  <c r="D6444" i="12"/>
  <c r="D6445" i="12"/>
  <c r="D6446" i="12"/>
  <c r="D6447" i="12"/>
  <c r="D6448" i="12"/>
  <c r="D6449" i="12"/>
  <c r="D6450" i="12"/>
  <c r="D6451" i="12"/>
  <c r="D6452" i="12"/>
  <c r="D6453" i="12"/>
  <c r="D6454" i="12"/>
  <c r="D6455" i="12"/>
  <c r="D6456" i="12"/>
  <c r="D6457" i="12"/>
  <c r="D6458" i="12"/>
  <c r="D6459" i="12"/>
  <c r="D6460" i="12"/>
  <c r="D6461" i="12"/>
  <c r="D6462" i="12"/>
  <c r="D6463" i="12"/>
  <c r="D6464" i="12"/>
  <c r="D6465" i="12"/>
  <c r="D6466" i="12"/>
  <c r="D6467" i="12"/>
  <c r="D6468" i="12"/>
  <c r="D6469" i="12"/>
  <c r="D6470" i="12"/>
  <c r="D6471" i="12"/>
  <c r="D6472" i="12"/>
  <c r="D6473" i="12"/>
  <c r="D6474" i="12"/>
  <c r="D6475" i="12"/>
  <c r="D6476" i="12"/>
  <c r="D6477" i="12"/>
  <c r="D6478" i="12"/>
  <c r="D6479" i="12"/>
  <c r="D6480" i="12"/>
  <c r="D6481" i="12"/>
  <c r="D6482" i="12"/>
  <c r="D6483" i="12"/>
  <c r="D6484" i="12"/>
  <c r="D6485" i="12"/>
  <c r="D6486" i="12"/>
  <c r="D6487" i="12"/>
  <c r="D6488" i="12"/>
  <c r="D6489" i="12"/>
  <c r="D6490" i="12"/>
  <c r="D6491" i="12"/>
  <c r="D6492" i="12"/>
  <c r="D6493" i="12"/>
  <c r="D6494" i="12"/>
  <c r="D6495" i="12"/>
  <c r="D6496" i="12"/>
  <c r="D6497" i="12"/>
  <c r="D6498" i="12"/>
  <c r="D6499" i="12"/>
  <c r="D6500" i="12"/>
  <c r="D6501" i="12"/>
  <c r="D6502" i="12"/>
  <c r="D6503" i="12"/>
  <c r="D6504" i="12"/>
  <c r="D6505" i="12"/>
  <c r="D6506" i="12"/>
  <c r="D6507" i="12"/>
  <c r="D6508" i="12"/>
  <c r="D6509" i="12"/>
  <c r="D6510" i="12"/>
  <c r="D6511" i="12"/>
  <c r="D6512" i="12"/>
  <c r="D6513" i="12"/>
  <c r="D6514" i="12"/>
  <c r="D6515" i="12"/>
  <c r="D6516" i="12"/>
  <c r="D6517" i="12"/>
  <c r="D6518" i="12"/>
  <c r="D6519" i="12"/>
  <c r="D6520" i="12"/>
  <c r="D6521" i="12"/>
  <c r="D6522" i="12"/>
  <c r="D6523" i="12"/>
  <c r="D6524" i="12"/>
  <c r="D6525" i="12"/>
  <c r="D6526" i="12"/>
  <c r="D6527" i="12"/>
  <c r="D6528" i="12"/>
  <c r="D6529" i="12"/>
  <c r="D6530" i="12"/>
  <c r="D6531" i="12"/>
  <c r="D6532" i="12"/>
  <c r="D6533" i="12"/>
  <c r="D6534" i="12"/>
  <c r="D6535" i="12"/>
  <c r="D6536" i="12"/>
  <c r="D6537" i="12"/>
  <c r="D6538" i="12"/>
  <c r="D6539" i="12"/>
  <c r="D6540" i="12"/>
  <c r="D6541" i="12"/>
  <c r="D6542" i="12"/>
  <c r="D6543" i="12"/>
  <c r="D6544" i="12"/>
  <c r="D6545" i="12"/>
  <c r="D6546" i="12"/>
  <c r="D6547" i="12"/>
  <c r="D6548" i="12"/>
  <c r="D6549" i="12"/>
  <c r="D6550" i="12"/>
  <c r="D6551" i="12"/>
  <c r="D6552" i="12"/>
  <c r="D6553" i="12"/>
  <c r="D6554" i="12"/>
  <c r="D6555" i="12"/>
  <c r="D6556" i="12"/>
  <c r="D6557" i="12"/>
  <c r="D6558" i="12"/>
  <c r="D6559" i="12"/>
  <c r="D6560" i="12"/>
  <c r="D6561" i="12"/>
  <c r="D6562" i="12"/>
  <c r="D6563" i="12"/>
  <c r="D6564" i="12"/>
  <c r="D6565" i="12"/>
  <c r="D6566" i="12"/>
  <c r="D6567" i="12"/>
  <c r="D6568" i="12"/>
  <c r="D6569" i="12"/>
  <c r="D6570" i="12"/>
  <c r="D6571" i="12"/>
  <c r="D6572" i="12"/>
  <c r="D6573" i="12"/>
  <c r="D6574" i="12"/>
  <c r="D6575" i="12"/>
  <c r="D6576" i="12"/>
  <c r="D6577" i="12"/>
  <c r="D6578" i="12"/>
  <c r="D6579" i="12"/>
  <c r="D6580" i="12"/>
  <c r="D6581" i="12"/>
  <c r="D6582" i="12"/>
  <c r="D6583" i="12"/>
  <c r="D6584" i="12"/>
  <c r="D6585" i="12"/>
  <c r="D6586" i="12"/>
  <c r="D6587" i="12"/>
  <c r="D6588" i="12"/>
  <c r="D6589" i="12"/>
  <c r="D6590" i="12"/>
  <c r="D6591" i="12"/>
  <c r="D6592" i="12"/>
  <c r="D6593" i="12"/>
  <c r="D6594" i="12"/>
  <c r="D6595" i="12"/>
  <c r="D6596" i="12"/>
  <c r="D6597" i="12"/>
  <c r="D6598" i="12"/>
  <c r="D6599" i="12"/>
  <c r="D6600" i="12"/>
  <c r="D6601" i="12"/>
  <c r="D6602" i="12"/>
  <c r="D6603" i="12"/>
  <c r="D6604" i="12"/>
  <c r="D6605" i="12"/>
  <c r="D6606" i="12"/>
  <c r="D6607" i="12"/>
  <c r="D6608" i="12"/>
  <c r="D6609" i="12"/>
  <c r="D6610" i="12"/>
  <c r="D6611" i="12"/>
  <c r="D6612" i="12"/>
  <c r="D6613" i="12"/>
  <c r="D6614" i="12"/>
  <c r="D6615" i="12"/>
  <c r="D6616" i="12"/>
  <c r="D6617" i="12"/>
  <c r="D6618" i="12"/>
  <c r="D6619" i="12"/>
  <c r="D6620" i="12"/>
  <c r="D6621" i="12"/>
  <c r="D6622" i="12"/>
  <c r="D6623" i="12"/>
  <c r="D6624" i="12"/>
  <c r="D6625" i="12"/>
  <c r="D6626" i="12"/>
  <c r="D6627" i="12"/>
  <c r="D6628" i="12"/>
  <c r="D6629" i="12"/>
  <c r="D6630" i="12"/>
  <c r="D6631" i="12"/>
  <c r="D6632" i="12"/>
  <c r="D6633" i="12"/>
  <c r="D6634" i="12"/>
  <c r="D6635" i="12"/>
  <c r="D6636" i="12"/>
  <c r="D6637" i="12"/>
  <c r="D6638" i="12"/>
  <c r="D6639" i="12"/>
  <c r="D6640" i="12"/>
  <c r="D6641" i="12"/>
  <c r="D6642" i="12"/>
  <c r="D6643" i="12"/>
  <c r="D6644" i="12"/>
  <c r="D6645" i="12"/>
  <c r="D6646" i="12"/>
  <c r="D6647" i="12"/>
  <c r="D6648" i="12"/>
  <c r="D6649" i="12"/>
  <c r="D6650" i="12"/>
  <c r="D6651" i="12"/>
  <c r="D6652" i="12"/>
  <c r="D6653" i="12"/>
  <c r="D6654" i="12"/>
  <c r="D6655" i="12"/>
  <c r="D6656" i="12"/>
  <c r="D6657" i="12"/>
  <c r="D6658" i="12"/>
  <c r="D6659" i="12"/>
  <c r="D6660" i="12"/>
  <c r="D6661" i="12"/>
  <c r="D6662" i="12"/>
  <c r="D6663" i="12"/>
  <c r="D6664" i="12"/>
  <c r="D6665" i="12"/>
  <c r="D6666" i="12"/>
  <c r="D6667" i="12"/>
  <c r="D6668" i="12"/>
  <c r="D6669" i="12"/>
  <c r="D6670" i="12"/>
  <c r="D6671" i="12"/>
  <c r="D6672" i="12"/>
  <c r="D6673" i="12"/>
  <c r="D6674" i="12"/>
  <c r="D6675" i="12"/>
  <c r="D6676" i="12"/>
  <c r="D6677" i="12"/>
  <c r="D6678" i="12"/>
  <c r="D6679" i="12"/>
  <c r="D6680" i="12"/>
  <c r="D6681" i="12"/>
  <c r="D6682" i="12"/>
  <c r="D6683" i="12"/>
  <c r="D6684" i="12"/>
  <c r="D6685" i="12"/>
  <c r="D6686" i="12"/>
  <c r="D6687" i="12"/>
  <c r="D6688" i="12"/>
  <c r="D6689" i="12"/>
  <c r="D6690" i="12"/>
  <c r="D6691" i="12"/>
  <c r="D6692" i="12"/>
  <c r="D6693" i="12"/>
  <c r="D6694" i="12"/>
  <c r="D6695" i="12"/>
  <c r="D6696" i="12"/>
  <c r="D6697" i="12"/>
  <c r="D6698" i="12"/>
  <c r="D6699" i="12"/>
  <c r="D6700" i="12"/>
  <c r="D6701" i="12"/>
  <c r="D6702" i="12"/>
  <c r="D6703" i="12"/>
  <c r="D6704" i="12"/>
  <c r="D6705" i="12"/>
  <c r="D6706" i="12"/>
  <c r="D6707" i="12"/>
  <c r="D6708" i="12"/>
  <c r="D6709" i="12"/>
  <c r="D6710" i="12"/>
  <c r="D6711" i="12"/>
  <c r="D6712" i="12"/>
  <c r="D6713" i="12"/>
  <c r="D6714" i="12"/>
  <c r="D6715" i="12"/>
  <c r="D6716" i="12"/>
  <c r="D6717" i="12"/>
  <c r="D6718" i="12"/>
  <c r="D6719" i="12"/>
  <c r="D6720" i="12"/>
  <c r="D6721" i="12"/>
  <c r="D6722" i="12"/>
  <c r="D6723" i="12"/>
  <c r="D6724" i="12"/>
  <c r="D6725" i="12"/>
  <c r="D6726" i="12"/>
  <c r="D6727" i="12"/>
  <c r="D6728" i="12"/>
  <c r="D6729" i="12"/>
  <c r="D6730" i="12"/>
  <c r="D6731" i="12"/>
  <c r="D6732" i="12"/>
  <c r="D6733" i="12"/>
  <c r="D6734" i="12"/>
  <c r="D6735" i="12"/>
  <c r="D6736" i="12"/>
  <c r="D6737" i="12"/>
  <c r="D6738" i="12"/>
  <c r="D6739" i="12"/>
  <c r="D6740" i="12"/>
  <c r="D6741" i="12"/>
  <c r="D6742" i="12"/>
  <c r="D6743" i="12"/>
  <c r="D6744" i="12"/>
  <c r="D6745" i="12"/>
  <c r="D6746" i="12"/>
  <c r="D6747" i="12"/>
  <c r="D6748" i="12"/>
  <c r="D6749" i="12"/>
  <c r="D6750" i="12"/>
  <c r="D6751" i="12"/>
  <c r="D6752" i="12"/>
  <c r="D6753" i="12"/>
  <c r="D6754" i="12"/>
  <c r="D6755" i="12"/>
  <c r="D6756" i="12"/>
  <c r="D6757" i="12"/>
  <c r="D6758" i="12"/>
  <c r="D6759" i="12"/>
  <c r="D6760" i="12"/>
  <c r="D6761" i="12"/>
  <c r="D6762" i="12"/>
  <c r="D6763" i="12"/>
  <c r="D6764" i="12"/>
  <c r="D6765" i="12"/>
  <c r="D6766" i="12"/>
  <c r="D6767" i="12"/>
  <c r="D6768" i="12"/>
  <c r="D6769" i="12"/>
  <c r="D6770" i="12"/>
  <c r="D6771" i="12"/>
  <c r="D6772" i="12"/>
  <c r="D6773" i="12"/>
  <c r="D6774" i="12"/>
  <c r="D6775" i="12"/>
  <c r="D6776" i="12"/>
  <c r="D6777" i="12"/>
  <c r="D6778" i="12"/>
  <c r="D6779" i="12"/>
  <c r="D6780" i="12"/>
  <c r="D6781" i="12"/>
  <c r="D6782" i="12"/>
  <c r="D6783" i="12"/>
  <c r="D6784" i="12"/>
  <c r="D6785" i="12"/>
  <c r="D6786" i="12"/>
  <c r="D6787" i="12"/>
  <c r="D6788" i="12"/>
  <c r="D6789" i="12"/>
  <c r="D6790" i="12"/>
  <c r="D6791" i="12"/>
  <c r="D6792" i="12"/>
  <c r="D6793" i="12"/>
  <c r="D6794" i="12"/>
  <c r="D6795" i="12"/>
  <c r="D6796" i="12"/>
  <c r="D6797" i="12"/>
  <c r="D6798" i="12"/>
  <c r="D6799" i="12"/>
  <c r="D6800" i="12"/>
  <c r="D6801" i="12"/>
  <c r="D6802" i="12"/>
  <c r="D6803" i="12"/>
  <c r="D6804" i="12"/>
  <c r="D6805" i="12"/>
  <c r="D6806" i="12"/>
  <c r="D6807" i="12"/>
  <c r="D6808" i="12"/>
  <c r="D6809" i="12"/>
  <c r="D6810" i="12"/>
  <c r="D6811" i="12"/>
  <c r="D6812" i="12"/>
  <c r="D6813" i="12"/>
  <c r="D6814" i="12"/>
  <c r="D6815" i="12"/>
  <c r="D6816" i="12"/>
  <c r="D6817" i="12"/>
  <c r="D6818" i="12"/>
  <c r="D6819" i="12"/>
  <c r="D6820" i="12"/>
  <c r="D6821" i="12"/>
  <c r="D6822" i="12"/>
  <c r="D6823" i="12"/>
  <c r="D6824" i="12"/>
  <c r="D6825" i="12"/>
  <c r="D6826" i="12"/>
  <c r="D6827" i="12"/>
  <c r="D6828" i="12"/>
  <c r="D6829" i="12"/>
  <c r="D6830" i="12"/>
  <c r="D6831" i="12"/>
  <c r="D6832" i="12"/>
  <c r="D6833" i="12"/>
  <c r="D6834" i="12"/>
  <c r="D6835" i="12"/>
  <c r="D6836" i="12"/>
  <c r="D6837" i="12"/>
  <c r="D6838" i="12"/>
  <c r="D6839" i="12"/>
  <c r="D6840" i="12"/>
  <c r="D6841" i="12"/>
  <c r="D6842" i="12"/>
  <c r="D6843" i="12"/>
  <c r="D6844" i="12"/>
  <c r="D6845" i="12"/>
  <c r="D6846" i="12"/>
  <c r="D6847" i="12"/>
  <c r="D6848" i="12"/>
  <c r="D6849" i="12"/>
  <c r="D6850" i="12"/>
  <c r="D6851" i="12"/>
  <c r="D6852" i="12"/>
  <c r="D6853" i="12"/>
  <c r="D6854" i="12"/>
  <c r="D6855" i="12"/>
  <c r="D6856" i="12"/>
  <c r="D6857" i="12"/>
  <c r="D6858" i="12"/>
  <c r="D6859" i="12"/>
  <c r="D6860" i="12"/>
  <c r="D6861" i="12"/>
  <c r="D6862" i="12"/>
  <c r="D6863" i="12"/>
  <c r="D6864" i="12"/>
  <c r="D6865" i="12"/>
  <c r="D6866" i="12"/>
  <c r="D6867" i="12"/>
  <c r="D6868" i="12"/>
  <c r="D6869" i="12"/>
  <c r="D6870" i="12"/>
  <c r="D6871" i="12"/>
  <c r="D6872" i="12"/>
  <c r="D6873" i="12"/>
  <c r="D6874" i="12"/>
  <c r="D6875" i="12"/>
  <c r="D6876" i="12"/>
  <c r="D6877" i="12"/>
  <c r="D6878" i="12"/>
  <c r="D6879" i="12"/>
  <c r="D6880" i="12"/>
  <c r="D6881" i="12"/>
  <c r="D6882" i="12"/>
  <c r="D6883" i="12"/>
  <c r="D6884" i="12"/>
  <c r="D6885" i="12"/>
  <c r="D6886" i="12"/>
  <c r="D6887" i="12"/>
  <c r="D6888" i="12"/>
  <c r="D6889" i="12"/>
  <c r="D6890" i="12"/>
  <c r="D6891" i="12"/>
  <c r="D6892" i="12"/>
  <c r="D6893" i="12"/>
  <c r="D6894" i="12"/>
  <c r="D6895" i="12"/>
  <c r="D6896" i="12"/>
  <c r="D6897" i="12"/>
  <c r="D6898" i="12"/>
  <c r="D6899" i="12"/>
  <c r="D6900" i="12"/>
  <c r="D6901" i="12"/>
  <c r="D6902" i="12"/>
  <c r="D6903" i="12"/>
  <c r="D6904" i="12"/>
  <c r="D6905" i="12"/>
  <c r="D6906" i="12"/>
  <c r="D6907" i="12"/>
  <c r="D6908" i="12"/>
  <c r="D6909" i="12"/>
  <c r="D6910" i="12"/>
  <c r="D6911" i="12"/>
  <c r="D6912" i="12"/>
  <c r="D6913" i="12"/>
  <c r="D6914" i="12"/>
  <c r="D6915" i="12"/>
  <c r="D6916" i="12"/>
  <c r="D6917" i="12"/>
  <c r="D6918" i="12"/>
  <c r="D6919" i="12"/>
  <c r="D6920" i="12"/>
  <c r="D6921" i="12"/>
  <c r="D6922" i="12"/>
  <c r="D6923" i="12"/>
  <c r="D6924" i="12"/>
  <c r="D6925" i="12"/>
  <c r="D6926" i="12"/>
  <c r="D6927" i="12"/>
  <c r="D6928" i="12"/>
  <c r="D6929" i="12"/>
  <c r="D6930" i="12"/>
  <c r="D6931" i="12"/>
  <c r="D6932" i="12"/>
  <c r="D6933" i="12"/>
  <c r="D6934" i="12"/>
  <c r="D6935" i="12"/>
  <c r="D6936" i="12"/>
  <c r="D6937" i="12"/>
  <c r="D6938" i="12"/>
  <c r="D6939" i="12"/>
  <c r="D6940" i="12"/>
  <c r="D6941" i="12"/>
  <c r="D6942" i="12"/>
  <c r="D6943" i="12"/>
  <c r="D6944" i="12"/>
  <c r="D6945" i="12"/>
  <c r="D6946" i="12"/>
  <c r="D6947" i="12"/>
  <c r="D6948" i="12"/>
  <c r="D6949" i="12"/>
  <c r="D6950" i="12"/>
  <c r="D6951" i="12"/>
  <c r="D6952" i="12"/>
  <c r="D6953" i="12"/>
  <c r="D6954" i="12"/>
  <c r="D6955" i="12"/>
  <c r="D6956" i="12"/>
  <c r="D6957" i="12"/>
  <c r="D6958" i="12"/>
  <c r="D6959" i="12"/>
  <c r="D6960" i="12"/>
  <c r="D6961" i="12"/>
  <c r="D6962" i="12"/>
  <c r="D6963" i="12"/>
  <c r="D6964" i="12"/>
  <c r="D6965" i="12"/>
  <c r="D6966" i="12"/>
  <c r="D6967" i="12"/>
  <c r="D6968" i="12"/>
  <c r="D6969" i="12"/>
  <c r="D6970" i="12"/>
  <c r="D6971" i="12"/>
  <c r="D6972" i="12"/>
  <c r="D6973" i="12"/>
  <c r="D6974" i="12"/>
  <c r="D6975" i="12"/>
  <c r="D6976" i="12"/>
  <c r="D6977" i="12"/>
  <c r="D6978" i="12"/>
  <c r="D6979" i="12"/>
  <c r="D6980" i="12"/>
  <c r="D6981" i="12"/>
  <c r="D6982" i="12"/>
  <c r="D6983" i="12"/>
  <c r="D6984" i="12"/>
  <c r="D6985" i="12"/>
  <c r="D6986" i="12"/>
  <c r="D6987" i="12"/>
  <c r="D6988" i="12"/>
  <c r="D6989" i="12"/>
  <c r="D6990" i="12"/>
  <c r="D6991" i="12"/>
  <c r="D6992" i="12"/>
  <c r="D6993" i="12"/>
  <c r="D6994" i="12"/>
  <c r="D6995" i="12"/>
  <c r="D6996" i="12"/>
  <c r="D6997" i="12"/>
  <c r="D6998" i="12"/>
  <c r="D6999" i="12"/>
  <c r="D7000" i="12"/>
  <c r="D7001" i="12"/>
  <c r="D7002" i="12"/>
  <c r="D7003" i="12"/>
  <c r="D7004" i="12"/>
  <c r="D7005" i="12"/>
  <c r="D7006" i="12"/>
  <c r="D7007" i="12"/>
  <c r="D7008" i="12"/>
  <c r="D7009" i="12"/>
  <c r="D7010" i="12"/>
  <c r="D7011" i="12"/>
  <c r="D7012" i="12"/>
  <c r="D7013" i="12"/>
  <c r="D7014" i="12"/>
  <c r="D7015" i="12"/>
  <c r="D7016" i="12"/>
  <c r="D7017" i="12"/>
  <c r="D7018" i="12"/>
  <c r="D7019" i="12"/>
  <c r="D7020" i="12"/>
  <c r="D7021" i="12"/>
  <c r="D7022" i="12"/>
  <c r="D7023" i="12"/>
  <c r="D7024" i="12"/>
  <c r="D7025" i="12"/>
  <c r="D7026" i="12"/>
  <c r="D7027" i="12"/>
  <c r="D7028" i="12"/>
  <c r="D7029" i="12"/>
  <c r="D7030" i="12"/>
  <c r="D7031" i="12"/>
  <c r="D7032" i="12"/>
  <c r="D7033" i="12"/>
  <c r="D7034" i="12"/>
  <c r="D7035" i="12"/>
  <c r="D7036" i="12"/>
  <c r="D7037" i="12"/>
  <c r="D7038" i="12"/>
  <c r="D7039" i="12"/>
  <c r="D7040" i="12"/>
  <c r="D7041" i="12"/>
  <c r="D7042" i="12"/>
  <c r="D7043" i="12"/>
  <c r="D7044" i="12"/>
  <c r="D7045" i="12"/>
  <c r="D7046" i="12"/>
  <c r="D7047" i="12"/>
  <c r="D7048" i="12"/>
  <c r="D7049" i="12"/>
  <c r="D7050" i="12"/>
  <c r="D7051" i="12"/>
  <c r="D7052" i="12"/>
  <c r="D7053" i="12"/>
  <c r="D7054" i="12"/>
  <c r="D7055" i="12"/>
  <c r="D7056" i="12"/>
  <c r="D7057" i="12"/>
  <c r="D7058" i="12"/>
  <c r="D7059" i="12"/>
  <c r="D7060" i="12"/>
  <c r="D7061" i="12"/>
  <c r="D7062" i="12"/>
  <c r="D7063" i="12"/>
  <c r="D7064" i="12"/>
  <c r="D7065" i="12"/>
  <c r="D7066" i="12"/>
  <c r="D7067" i="12"/>
  <c r="D7068" i="12"/>
  <c r="D7069" i="12"/>
  <c r="D7070" i="12"/>
  <c r="D7071" i="12"/>
  <c r="D7072" i="12"/>
  <c r="D7073" i="12"/>
  <c r="D7074" i="12"/>
  <c r="D7075" i="12"/>
  <c r="D7076" i="12"/>
  <c r="D7077" i="12"/>
  <c r="D7078" i="12"/>
  <c r="D7079" i="12"/>
  <c r="D7080" i="12"/>
  <c r="D7081" i="12"/>
  <c r="D7082" i="12"/>
  <c r="D7083" i="12"/>
  <c r="D7084" i="12"/>
  <c r="D7085" i="12"/>
  <c r="D7086" i="12"/>
  <c r="D7087" i="12"/>
  <c r="D7088" i="12"/>
  <c r="D7089" i="12"/>
  <c r="D7090" i="12"/>
  <c r="D7091" i="12"/>
  <c r="D7092" i="12"/>
  <c r="D7093" i="12"/>
  <c r="D7094" i="12"/>
  <c r="D7095" i="12"/>
  <c r="D7096" i="12"/>
  <c r="D7097" i="12"/>
  <c r="D7098" i="12"/>
  <c r="D7099" i="12"/>
  <c r="D7100" i="12"/>
  <c r="D7101" i="12"/>
  <c r="D7102" i="12"/>
  <c r="D7103" i="12"/>
  <c r="D7104" i="12"/>
  <c r="D7105" i="12"/>
  <c r="D7106" i="12"/>
  <c r="D7107" i="12"/>
  <c r="D7108" i="12"/>
  <c r="D7109" i="12"/>
  <c r="D7110" i="12"/>
  <c r="D7111" i="12"/>
  <c r="D7112" i="12"/>
  <c r="D7113" i="12"/>
  <c r="D7114" i="12"/>
  <c r="D7115" i="12"/>
  <c r="D7116" i="12"/>
  <c r="D7117" i="12"/>
  <c r="D7118" i="12"/>
  <c r="D7119" i="12"/>
  <c r="D7120" i="12"/>
  <c r="D7121" i="12"/>
  <c r="D7122" i="12"/>
  <c r="D7123" i="12"/>
  <c r="D7124" i="12"/>
  <c r="D7125" i="12"/>
  <c r="D7126" i="12"/>
  <c r="D7127" i="12"/>
  <c r="D7128" i="12"/>
  <c r="D7129" i="12"/>
  <c r="D7130" i="12"/>
  <c r="D7131" i="12"/>
  <c r="D7132" i="12"/>
  <c r="D7133" i="12"/>
  <c r="D7134" i="12"/>
  <c r="D7135" i="12"/>
  <c r="D7136" i="12"/>
  <c r="D7137" i="12"/>
  <c r="D7138" i="12"/>
  <c r="D7139" i="12"/>
  <c r="D7140" i="12"/>
  <c r="D7141" i="12"/>
  <c r="D7142" i="12"/>
  <c r="D7143" i="12"/>
  <c r="D7144" i="12"/>
  <c r="D7145" i="12"/>
  <c r="D7146" i="12"/>
  <c r="D7147" i="12"/>
  <c r="D7148" i="12"/>
  <c r="D7149" i="12"/>
  <c r="D7150" i="12"/>
  <c r="D7151" i="12"/>
  <c r="D7152" i="12"/>
  <c r="D7153" i="12"/>
  <c r="D7154" i="12"/>
  <c r="D7155" i="12"/>
  <c r="D7156" i="12"/>
  <c r="D7157" i="12"/>
  <c r="D7158" i="12"/>
  <c r="D7159" i="12"/>
  <c r="D7160" i="12"/>
  <c r="D7161" i="12"/>
  <c r="D7162" i="12"/>
  <c r="D7163" i="12"/>
  <c r="D7164" i="12"/>
  <c r="D7165" i="12"/>
  <c r="D7166" i="12"/>
  <c r="D7167" i="12"/>
  <c r="D7168" i="12"/>
  <c r="D7169" i="12"/>
  <c r="D7170" i="12"/>
  <c r="D7171" i="12"/>
  <c r="D7172" i="12"/>
  <c r="D7173" i="12"/>
  <c r="D7174" i="12"/>
  <c r="D7175" i="12"/>
  <c r="D7176" i="12"/>
  <c r="D7177" i="12"/>
  <c r="D7178" i="12"/>
  <c r="D7179" i="12"/>
  <c r="D7180" i="12"/>
  <c r="D7181" i="12"/>
  <c r="D7182" i="12"/>
  <c r="D7183" i="12"/>
  <c r="D7184" i="12"/>
  <c r="D7185" i="12"/>
  <c r="D7186" i="12"/>
  <c r="D7187" i="12"/>
  <c r="D7188" i="12"/>
  <c r="D7189" i="12"/>
  <c r="D7190" i="12"/>
  <c r="D7191" i="12"/>
  <c r="D7192" i="12"/>
  <c r="D7193" i="12"/>
  <c r="D7194" i="12"/>
  <c r="D7195" i="12"/>
  <c r="D7196" i="12"/>
  <c r="D7197" i="12"/>
  <c r="D7198" i="12"/>
  <c r="D7199" i="12"/>
  <c r="D7200" i="12"/>
  <c r="D7201" i="12"/>
  <c r="D7202" i="12"/>
  <c r="D7203" i="12"/>
  <c r="D7204" i="12"/>
  <c r="D7205" i="12"/>
  <c r="D7206" i="12"/>
  <c r="D7207" i="12"/>
  <c r="D7208" i="12"/>
  <c r="D7209" i="12"/>
  <c r="D7210" i="12"/>
  <c r="D7211" i="12"/>
  <c r="D7212" i="12"/>
  <c r="D7213" i="12"/>
  <c r="D7214" i="12"/>
  <c r="D7215" i="12"/>
  <c r="D7216" i="12"/>
  <c r="D7217" i="12"/>
  <c r="D7218" i="12"/>
  <c r="D7219" i="12"/>
  <c r="D7220" i="12"/>
  <c r="D7221" i="12"/>
  <c r="D7222" i="12"/>
  <c r="D7223" i="12"/>
  <c r="D7224" i="12"/>
  <c r="D7225" i="12"/>
  <c r="D7226" i="12"/>
  <c r="D7227" i="12"/>
  <c r="D7228" i="12"/>
  <c r="D7229" i="12"/>
  <c r="D7230" i="12"/>
  <c r="D7231" i="12"/>
  <c r="D7232" i="12"/>
  <c r="D7233" i="12"/>
  <c r="D7234" i="12"/>
  <c r="D7235" i="12"/>
  <c r="D7236" i="12"/>
  <c r="D7237" i="12"/>
  <c r="D7238" i="12"/>
  <c r="D7239" i="12"/>
  <c r="D7240" i="12"/>
  <c r="D7241" i="12"/>
  <c r="D7242" i="12"/>
  <c r="D7243" i="12"/>
  <c r="D7244" i="12"/>
  <c r="D7245" i="12"/>
  <c r="D7246" i="12"/>
  <c r="D7247" i="12"/>
  <c r="D7248" i="12"/>
  <c r="D7249" i="12"/>
  <c r="D7250" i="12"/>
  <c r="D7251" i="12"/>
  <c r="D7252" i="12"/>
  <c r="D7253" i="12"/>
  <c r="D7254" i="12"/>
  <c r="D7255" i="12"/>
  <c r="D7256" i="12"/>
  <c r="D7257" i="12"/>
  <c r="D7258" i="12"/>
  <c r="D7259" i="12"/>
  <c r="D7260" i="12"/>
  <c r="D7261" i="12"/>
  <c r="D7262" i="12"/>
  <c r="D7263" i="12"/>
  <c r="D7264" i="12"/>
  <c r="D7265" i="12"/>
  <c r="D7266" i="12"/>
  <c r="D7267" i="12"/>
  <c r="D7268" i="12"/>
  <c r="D7269" i="12"/>
  <c r="D7270" i="12"/>
  <c r="D7271" i="12"/>
  <c r="D7272" i="12"/>
  <c r="D7273" i="12"/>
  <c r="D7274" i="12"/>
  <c r="D7275" i="12"/>
  <c r="D7276" i="12"/>
  <c r="D7277" i="12"/>
  <c r="D7278" i="12"/>
  <c r="D7279" i="12"/>
  <c r="D7280" i="12"/>
  <c r="D7281" i="12"/>
  <c r="D7282" i="12"/>
  <c r="D7283" i="12"/>
  <c r="D7284" i="12"/>
  <c r="D7285" i="12"/>
  <c r="D7286" i="12"/>
  <c r="D7287" i="12"/>
  <c r="D7288" i="12"/>
  <c r="D7289" i="12"/>
  <c r="D7290" i="12"/>
  <c r="D7291" i="12"/>
  <c r="D7292" i="12"/>
  <c r="D7293" i="12"/>
  <c r="D7294" i="12"/>
  <c r="D7295" i="12"/>
  <c r="D7296" i="12"/>
  <c r="D7297" i="12"/>
  <c r="D7298" i="12"/>
  <c r="D7299" i="12"/>
  <c r="D7300" i="12"/>
  <c r="D7301" i="12"/>
  <c r="D7302" i="12"/>
  <c r="D7303" i="12"/>
  <c r="D7304" i="12"/>
  <c r="D7305" i="12"/>
  <c r="D7306" i="12"/>
  <c r="D7307" i="12"/>
  <c r="D7308" i="12"/>
  <c r="D7309" i="12"/>
  <c r="D7310" i="12"/>
  <c r="D7311" i="12"/>
  <c r="D7312" i="12"/>
  <c r="D7313" i="12"/>
  <c r="D7314" i="12"/>
  <c r="D7315" i="12"/>
  <c r="D7316" i="12"/>
  <c r="D7317" i="12"/>
  <c r="D7318" i="12"/>
  <c r="D7319" i="12"/>
  <c r="D7320" i="12"/>
  <c r="D7321" i="12"/>
  <c r="D7322" i="12"/>
  <c r="D7323" i="12"/>
  <c r="D7324" i="12"/>
  <c r="D7325" i="12"/>
  <c r="D7326" i="12"/>
  <c r="D7327" i="12"/>
  <c r="D7328" i="12"/>
  <c r="D7329" i="12"/>
  <c r="D7330" i="12"/>
  <c r="D7331" i="12"/>
  <c r="D7332" i="12"/>
  <c r="D7333" i="12"/>
  <c r="D7334" i="12"/>
  <c r="D7335" i="12"/>
  <c r="D7336" i="12"/>
  <c r="D7337" i="12"/>
  <c r="D7338" i="12"/>
  <c r="D7339" i="12"/>
  <c r="D7340" i="12"/>
  <c r="D7341" i="12"/>
  <c r="D7342" i="12"/>
  <c r="D7343" i="12"/>
  <c r="D7344" i="12"/>
  <c r="D7345" i="12"/>
  <c r="D7346" i="12"/>
  <c r="D7347" i="12"/>
  <c r="D7348" i="12"/>
  <c r="D7349" i="12"/>
  <c r="D7350" i="12"/>
  <c r="D7351" i="12"/>
  <c r="D7352" i="12"/>
  <c r="D7353" i="12"/>
  <c r="D7354" i="12"/>
  <c r="D7355" i="12"/>
  <c r="D7356" i="12"/>
  <c r="D7357" i="12"/>
  <c r="D7358" i="12"/>
  <c r="D7359" i="12"/>
  <c r="D7360" i="12"/>
  <c r="D7361" i="12"/>
  <c r="D7362" i="12"/>
  <c r="D7363" i="12"/>
  <c r="D7364" i="12"/>
  <c r="D7365" i="12"/>
  <c r="D7366" i="12"/>
  <c r="D7367" i="12"/>
  <c r="D7368" i="12"/>
  <c r="D7369" i="12"/>
  <c r="D7370" i="12"/>
  <c r="D7371" i="12"/>
  <c r="D7372" i="12"/>
  <c r="D7373" i="12"/>
  <c r="D7374" i="12"/>
  <c r="D7375" i="12"/>
  <c r="D7376" i="12"/>
  <c r="D7377" i="12"/>
  <c r="D7378" i="12"/>
  <c r="D7379" i="12"/>
  <c r="D7380" i="12"/>
  <c r="D7381" i="12"/>
  <c r="D7382" i="12"/>
  <c r="D7383" i="12"/>
  <c r="D7384" i="12"/>
  <c r="D7385" i="12"/>
  <c r="D7386" i="12"/>
  <c r="D7387" i="12"/>
  <c r="D7388" i="12"/>
  <c r="D7389" i="12"/>
  <c r="D7390" i="12"/>
  <c r="D7391" i="12"/>
  <c r="D7392" i="12"/>
  <c r="D7393" i="12"/>
  <c r="D7394" i="12"/>
  <c r="D7395" i="12"/>
  <c r="D7396" i="12"/>
  <c r="D7397" i="12"/>
  <c r="D7398" i="12"/>
  <c r="D7399" i="12"/>
  <c r="D7400" i="12"/>
  <c r="D7401" i="12"/>
  <c r="D7402" i="12"/>
  <c r="D7403" i="12"/>
  <c r="D7404" i="12"/>
  <c r="D7405" i="12"/>
  <c r="D7406" i="12"/>
  <c r="D7407" i="12"/>
  <c r="D7408" i="12"/>
  <c r="D7409" i="12"/>
  <c r="D7410" i="12"/>
  <c r="D7411" i="12"/>
  <c r="D7412" i="12"/>
  <c r="D7413" i="12"/>
  <c r="D7414" i="12"/>
  <c r="D7415" i="12"/>
  <c r="D7416" i="12"/>
  <c r="D7417" i="12"/>
  <c r="D7418" i="12"/>
  <c r="D7419" i="12"/>
  <c r="D7420" i="12"/>
  <c r="D7421" i="12"/>
  <c r="D7422" i="12"/>
  <c r="D7423" i="12"/>
  <c r="D7424" i="12"/>
  <c r="D7425" i="12"/>
  <c r="D7426" i="12"/>
  <c r="D7427" i="12"/>
  <c r="D7428" i="12"/>
  <c r="D7429" i="12"/>
  <c r="D7430" i="12"/>
  <c r="D7431" i="12"/>
  <c r="D7432" i="12"/>
  <c r="D7433" i="12"/>
  <c r="D7434" i="12"/>
  <c r="D7435" i="12"/>
  <c r="D7436" i="12"/>
  <c r="D7437" i="12"/>
  <c r="D7438" i="12"/>
  <c r="D7439" i="12"/>
  <c r="D7440" i="12"/>
  <c r="D7441" i="12"/>
  <c r="D7442" i="12"/>
  <c r="D7443" i="12"/>
  <c r="D7444" i="12"/>
  <c r="D7445" i="12"/>
  <c r="D7446" i="12"/>
  <c r="D7447" i="12"/>
  <c r="D7448" i="12"/>
  <c r="D7449" i="12"/>
  <c r="D7450" i="12"/>
  <c r="D7451" i="12"/>
  <c r="D7452" i="12"/>
  <c r="D7453" i="12"/>
  <c r="D7454" i="12"/>
  <c r="D7455" i="12"/>
  <c r="D7456" i="12"/>
  <c r="D7457" i="12"/>
  <c r="D7458" i="12"/>
  <c r="D7459" i="12"/>
  <c r="D7460" i="12"/>
  <c r="D7461" i="12"/>
  <c r="D7462" i="12"/>
  <c r="D7463" i="12"/>
  <c r="D7464" i="12"/>
  <c r="D7465" i="12"/>
  <c r="D7466" i="12"/>
  <c r="D7467" i="12"/>
  <c r="D7468" i="12"/>
  <c r="D7469" i="12"/>
  <c r="D7470" i="12"/>
  <c r="D7471" i="12"/>
  <c r="D7472" i="12"/>
  <c r="D7473" i="12"/>
  <c r="D7474" i="12"/>
  <c r="D7475" i="12"/>
  <c r="D7476" i="12"/>
  <c r="D7477" i="12"/>
  <c r="D7478" i="12"/>
  <c r="D7479" i="12"/>
  <c r="D7480" i="12"/>
  <c r="D7481" i="12"/>
  <c r="D7482" i="12"/>
  <c r="D7483" i="12"/>
  <c r="D7484" i="12"/>
  <c r="D7485" i="12"/>
  <c r="D7486" i="12"/>
  <c r="D7487" i="12"/>
  <c r="D7488" i="12"/>
  <c r="D7489" i="12"/>
  <c r="D7490" i="12"/>
  <c r="D7491" i="12"/>
  <c r="D7492" i="12"/>
  <c r="D7493" i="12"/>
  <c r="D7494" i="12"/>
  <c r="D7495" i="12"/>
  <c r="D7496" i="12"/>
  <c r="D7497" i="12"/>
  <c r="D7498" i="12"/>
  <c r="D7499" i="12"/>
  <c r="D7500" i="12"/>
  <c r="D7501" i="12"/>
  <c r="D7502" i="12"/>
  <c r="D7503" i="12"/>
  <c r="D7504" i="12"/>
  <c r="D7505" i="12"/>
  <c r="D7506" i="12"/>
  <c r="D7507" i="12"/>
  <c r="D7508" i="12"/>
  <c r="D7509" i="12"/>
  <c r="D7510" i="12"/>
  <c r="D7511" i="12"/>
  <c r="D7512" i="12"/>
  <c r="D7513" i="12"/>
  <c r="D7514" i="12"/>
  <c r="D7515" i="12"/>
  <c r="D7516" i="12"/>
  <c r="D7517" i="12"/>
  <c r="D7518" i="12"/>
  <c r="D7519" i="12"/>
  <c r="D7520" i="12"/>
  <c r="D7521" i="12"/>
  <c r="D7522" i="12"/>
  <c r="D7523" i="12"/>
  <c r="D7524" i="12"/>
  <c r="D7525" i="12"/>
  <c r="D7526" i="12"/>
  <c r="D7527" i="12"/>
  <c r="D7528" i="12"/>
  <c r="D7529" i="12"/>
  <c r="D7530" i="12"/>
  <c r="D7531" i="12"/>
  <c r="D7532" i="12"/>
  <c r="D7533" i="12"/>
  <c r="D7534" i="12"/>
  <c r="D7535" i="12"/>
  <c r="D7536" i="12"/>
  <c r="D7537" i="12"/>
  <c r="D7538" i="12"/>
  <c r="D7539" i="12"/>
  <c r="D7540" i="12"/>
  <c r="D7541" i="12"/>
  <c r="D7542" i="12"/>
  <c r="D7543" i="12"/>
  <c r="D7544" i="12"/>
  <c r="D7545" i="12"/>
  <c r="D7546" i="12"/>
  <c r="D7547" i="12"/>
  <c r="D7548" i="12"/>
  <c r="D7549" i="12"/>
  <c r="D7550" i="12"/>
  <c r="D7551" i="12"/>
  <c r="D7552" i="12"/>
  <c r="D7553" i="12"/>
  <c r="D7554" i="12"/>
  <c r="D7555" i="12"/>
  <c r="D7556" i="12"/>
  <c r="D7557" i="12"/>
  <c r="D7558" i="12"/>
  <c r="D7559" i="12"/>
  <c r="D7560" i="12"/>
  <c r="D7561" i="12"/>
  <c r="D7562" i="12"/>
  <c r="D7563" i="12"/>
  <c r="D7564" i="12"/>
  <c r="D7565" i="12"/>
  <c r="D7566" i="12"/>
  <c r="D7567" i="12"/>
  <c r="D7568" i="12"/>
  <c r="D7569" i="12"/>
  <c r="D7570" i="12"/>
  <c r="D7571" i="12"/>
  <c r="D7572" i="12"/>
  <c r="D7573" i="12"/>
  <c r="D7574" i="12"/>
  <c r="D7575" i="12"/>
  <c r="D7576" i="12"/>
  <c r="D7577" i="12"/>
  <c r="D7578" i="12"/>
  <c r="D7579" i="12"/>
  <c r="D7580" i="12"/>
  <c r="D7581" i="12"/>
  <c r="D7582" i="12"/>
  <c r="D7583" i="12"/>
  <c r="D7584" i="12"/>
  <c r="D7585" i="12"/>
  <c r="D7586" i="12"/>
  <c r="D7587" i="12"/>
  <c r="D7588" i="12"/>
  <c r="D7589" i="12"/>
  <c r="D7590" i="12"/>
  <c r="D7591" i="12"/>
  <c r="D7592" i="12"/>
  <c r="D7593" i="12"/>
  <c r="D7594" i="12"/>
  <c r="D7595" i="12"/>
  <c r="D7596" i="12"/>
  <c r="D7597" i="12"/>
  <c r="D7598" i="12"/>
  <c r="D7599" i="12"/>
  <c r="D7600" i="12"/>
  <c r="D7601" i="12"/>
  <c r="D7602" i="12"/>
  <c r="D7603" i="12"/>
  <c r="D7604" i="12"/>
  <c r="D7605" i="12"/>
  <c r="D7606" i="12"/>
  <c r="D7607" i="12"/>
  <c r="D7608" i="12"/>
  <c r="D7609" i="12"/>
  <c r="D7610" i="12"/>
  <c r="D7611" i="12"/>
  <c r="D7612" i="12"/>
  <c r="D7613" i="12"/>
  <c r="D7614" i="12"/>
  <c r="D7615" i="12"/>
  <c r="D7616" i="12"/>
  <c r="D7617" i="12"/>
  <c r="D7618" i="12"/>
  <c r="D7619" i="12"/>
  <c r="D7620" i="12"/>
  <c r="D7621" i="12"/>
  <c r="D7622" i="12"/>
  <c r="D7623" i="12"/>
  <c r="D7624" i="12"/>
  <c r="D7625" i="12"/>
  <c r="D7626" i="12"/>
  <c r="D7627" i="12"/>
  <c r="D7628" i="12"/>
  <c r="D7629" i="12"/>
  <c r="D7630" i="12"/>
  <c r="D7631" i="12"/>
  <c r="D7632" i="12"/>
  <c r="D7633" i="12"/>
  <c r="D7634" i="12"/>
  <c r="D7635" i="12"/>
  <c r="D7636" i="12"/>
  <c r="D7637" i="12"/>
  <c r="D7638" i="12"/>
  <c r="D7639" i="12"/>
  <c r="D7640" i="12"/>
  <c r="D7641" i="12"/>
  <c r="D7642" i="12"/>
  <c r="D7643" i="12"/>
  <c r="D7644" i="12"/>
  <c r="D7645" i="12"/>
  <c r="D7646" i="12"/>
  <c r="D7647" i="12"/>
  <c r="D7648" i="12"/>
  <c r="D7649" i="12"/>
  <c r="D7650" i="12"/>
  <c r="D7651" i="12"/>
  <c r="D7652" i="12"/>
  <c r="D7653" i="12"/>
  <c r="D7654" i="12"/>
  <c r="D7655" i="12"/>
  <c r="D7656" i="12"/>
  <c r="D7657" i="12"/>
  <c r="D7658" i="12"/>
  <c r="D7659" i="12"/>
  <c r="D7660" i="12"/>
  <c r="D7661" i="12"/>
  <c r="D7662" i="12"/>
  <c r="D7663" i="12"/>
  <c r="D7664" i="12"/>
  <c r="D7665" i="12"/>
  <c r="D7666" i="12"/>
  <c r="D7667" i="12"/>
  <c r="D7668" i="12"/>
  <c r="D7669" i="12"/>
  <c r="D7670" i="12"/>
  <c r="D7671" i="12"/>
  <c r="D7672" i="12"/>
  <c r="D7673" i="12"/>
  <c r="D7674" i="12"/>
  <c r="D7675" i="12"/>
  <c r="D7676" i="12"/>
  <c r="D7677" i="12"/>
  <c r="D7678" i="12"/>
  <c r="D7679" i="12"/>
  <c r="D7680" i="12"/>
  <c r="D7681" i="12"/>
  <c r="D7682" i="12"/>
  <c r="D7683" i="12"/>
  <c r="D7684" i="12"/>
  <c r="D7685" i="12"/>
  <c r="D7686" i="12"/>
  <c r="D7687" i="12"/>
  <c r="D7688" i="12"/>
  <c r="D7689" i="12"/>
  <c r="D7690" i="12"/>
  <c r="D7691" i="12"/>
  <c r="D7692" i="12"/>
  <c r="D7693" i="12"/>
  <c r="D7694" i="12"/>
  <c r="D7695" i="12"/>
  <c r="D7696" i="12"/>
  <c r="D7697" i="12"/>
  <c r="D7698" i="12"/>
  <c r="D7699" i="12"/>
  <c r="D7700" i="12"/>
  <c r="D7701" i="12"/>
  <c r="D7702" i="12"/>
  <c r="D7703" i="12"/>
  <c r="D7704" i="12"/>
  <c r="D7705" i="12"/>
  <c r="D7706" i="12"/>
  <c r="D7707" i="12"/>
  <c r="D7708" i="12"/>
  <c r="D7709" i="12"/>
  <c r="D7710" i="12"/>
  <c r="D7711" i="12"/>
  <c r="D7712" i="12"/>
  <c r="D7713" i="12"/>
  <c r="D7714" i="12"/>
  <c r="D7715" i="12"/>
  <c r="D7716" i="12"/>
  <c r="D7717" i="12"/>
  <c r="D7718" i="12"/>
  <c r="D7719" i="12"/>
  <c r="D7720" i="12"/>
  <c r="D7721" i="12"/>
  <c r="D7722" i="12"/>
  <c r="D7723" i="12"/>
  <c r="D7724" i="12"/>
  <c r="D7725" i="12"/>
  <c r="D7726" i="12"/>
  <c r="D7727" i="12"/>
  <c r="D7728" i="12"/>
  <c r="D7729" i="12"/>
  <c r="D7730" i="12"/>
  <c r="D7731" i="12"/>
  <c r="D7732" i="12"/>
  <c r="D7733" i="12"/>
  <c r="D7734" i="12"/>
  <c r="D7735" i="12"/>
  <c r="D7736" i="12"/>
  <c r="D7737" i="12"/>
  <c r="D7738" i="12"/>
  <c r="D7739" i="12"/>
  <c r="D7740" i="12"/>
  <c r="D7741" i="12"/>
  <c r="D7742" i="12"/>
  <c r="D7743" i="12"/>
  <c r="D7744" i="12"/>
  <c r="D7745" i="12"/>
  <c r="D7746" i="12"/>
  <c r="D7747" i="12"/>
  <c r="D7748" i="12"/>
  <c r="D7749" i="12"/>
  <c r="D7750" i="12"/>
  <c r="D7751" i="12"/>
  <c r="D7752" i="12"/>
  <c r="D7753" i="12"/>
  <c r="D7754" i="12"/>
  <c r="D7755" i="12"/>
  <c r="D7756" i="12"/>
  <c r="D7757" i="12"/>
  <c r="D7758" i="12"/>
  <c r="D7759" i="12"/>
  <c r="D7760" i="12"/>
  <c r="D7761" i="12"/>
  <c r="D7762" i="12"/>
  <c r="D7763" i="12"/>
  <c r="D7764" i="12"/>
  <c r="D7765" i="12"/>
  <c r="D7766" i="12"/>
  <c r="D7767" i="12"/>
  <c r="D7768" i="12"/>
  <c r="D7769" i="12"/>
  <c r="D7770" i="12"/>
  <c r="D7771" i="12"/>
  <c r="D7772" i="12"/>
  <c r="D7773" i="12"/>
  <c r="D7774" i="12"/>
  <c r="D7775" i="12"/>
  <c r="D7776" i="12"/>
  <c r="D7777" i="12"/>
  <c r="D7778" i="12"/>
  <c r="D7779" i="12"/>
  <c r="D7780" i="12"/>
  <c r="D7781" i="12"/>
  <c r="D7782" i="12"/>
  <c r="D7783" i="12"/>
  <c r="D7784" i="12"/>
  <c r="D7785" i="12"/>
  <c r="D7786" i="12"/>
  <c r="D7787" i="12"/>
  <c r="D7788" i="12"/>
  <c r="D7789" i="12"/>
  <c r="D7790" i="12"/>
  <c r="D7791" i="12"/>
  <c r="D7792" i="12"/>
  <c r="D7793" i="12"/>
  <c r="D7794" i="12"/>
  <c r="D7795" i="12"/>
  <c r="D7796" i="12"/>
  <c r="D7797" i="12"/>
  <c r="D7798" i="12"/>
  <c r="D7799" i="12"/>
  <c r="D7800" i="12"/>
  <c r="D7801" i="12"/>
  <c r="D7802" i="12"/>
  <c r="D7803" i="12"/>
  <c r="D7804" i="12"/>
  <c r="D7805" i="12"/>
  <c r="D7806" i="12"/>
  <c r="D7807" i="12"/>
  <c r="D7808" i="12"/>
  <c r="D7809" i="12"/>
  <c r="D7810" i="12"/>
  <c r="D7811" i="12"/>
  <c r="D7812" i="12"/>
  <c r="D7813" i="12"/>
  <c r="D7814" i="12"/>
  <c r="D7815" i="12"/>
  <c r="D7816" i="12"/>
  <c r="D7817" i="12"/>
  <c r="D7818" i="12"/>
  <c r="D7819" i="12"/>
  <c r="D7820" i="12"/>
  <c r="D7821" i="12"/>
  <c r="D7822" i="12"/>
  <c r="D7823" i="12"/>
  <c r="D7824" i="12"/>
  <c r="D7825" i="12"/>
  <c r="D7826" i="12"/>
  <c r="D7827" i="12"/>
  <c r="D7828" i="12"/>
  <c r="D7829" i="12"/>
  <c r="D7830" i="12"/>
  <c r="D7831" i="12"/>
  <c r="D7832" i="12"/>
  <c r="D7833" i="12"/>
  <c r="D7834" i="12"/>
  <c r="D7835" i="12"/>
  <c r="D7836" i="12"/>
  <c r="D7837" i="12"/>
  <c r="D7838" i="12"/>
  <c r="D7839" i="12"/>
  <c r="D7840" i="12"/>
  <c r="D7841" i="12"/>
  <c r="D7842" i="12"/>
  <c r="D7843" i="12"/>
  <c r="D7844" i="12"/>
  <c r="D7845" i="12"/>
  <c r="D7846" i="12"/>
  <c r="D7847" i="12"/>
  <c r="D7848" i="12"/>
  <c r="D7849" i="12"/>
  <c r="D7850" i="12"/>
  <c r="D7851" i="12"/>
  <c r="D7852" i="12"/>
  <c r="D7853" i="12"/>
  <c r="D7854" i="12"/>
  <c r="D7855" i="12"/>
  <c r="D7856" i="12"/>
  <c r="D7857" i="12"/>
  <c r="D7858" i="12"/>
  <c r="D7859" i="12"/>
  <c r="D7860" i="12"/>
  <c r="D7861" i="12"/>
  <c r="D7862" i="12"/>
  <c r="D7863" i="12"/>
  <c r="D7864" i="12"/>
  <c r="D7865" i="12"/>
  <c r="D7866" i="12"/>
  <c r="D7867" i="12"/>
  <c r="D7868" i="12"/>
  <c r="D7869" i="12"/>
  <c r="D7870" i="12"/>
  <c r="D7871" i="12"/>
  <c r="D7872" i="12"/>
  <c r="D7873" i="12"/>
  <c r="D7874" i="12"/>
  <c r="D7875" i="12"/>
  <c r="D7876" i="12"/>
  <c r="D7877" i="12"/>
  <c r="D7878" i="12"/>
  <c r="D7879" i="12"/>
  <c r="D7880" i="12"/>
  <c r="D7881" i="12"/>
  <c r="D7882" i="12"/>
  <c r="D7883" i="12"/>
  <c r="D7884" i="12"/>
  <c r="D7885" i="12"/>
  <c r="D7886" i="12"/>
  <c r="D7887" i="12"/>
  <c r="D7888" i="12"/>
  <c r="D7889" i="12"/>
  <c r="D7890" i="12"/>
  <c r="D7891" i="12"/>
  <c r="D7892" i="12"/>
  <c r="D7893" i="12"/>
  <c r="D7894" i="12"/>
  <c r="D7895" i="12"/>
  <c r="D7896" i="12"/>
  <c r="D7897" i="12"/>
  <c r="D7898" i="12"/>
  <c r="D7899" i="12"/>
  <c r="D7900" i="12"/>
  <c r="D7901" i="12"/>
  <c r="D7902" i="12"/>
  <c r="D7903" i="12"/>
  <c r="D7904" i="12"/>
  <c r="D7905" i="12"/>
  <c r="D7906" i="12"/>
  <c r="D7907" i="12"/>
  <c r="D7908" i="12"/>
  <c r="D7909" i="12"/>
  <c r="D7910" i="12"/>
  <c r="D7911" i="12"/>
  <c r="D7912" i="12"/>
  <c r="D7913" i="12"/>
  <c r="D7914" i="12"/>
  <c r="D7915" i="12"/>
  <c r="D7916" i="12"/>
  <c r="D7917" i="12"/>
  <c r="D7918" i="12"/>
  <c r="D7919" i="12"/>
  <c r="D7920" i="12"/>
  <c r="D7921" i="12"/>
  <c r="D7922" i="12"/>
  <c r="D7923" i="12"/>
  <c r="D7924" i="12"/>
  <c r="D7925" i="12"/>
  <c r="D7926" i="12"/>
  <c r="D7927" i="12"/>
  <c r="D7928" i="12"/>
  <c r="D7929" i="12"/>
  <c r="D7930" i="12"/>
  <c r="D7931" i="12"/>
  <c r="D7932" i="12"/>
  <c r="D7933" i="12"/>
  <c r="D7934" i="12"/>
  <c r="D7935" i="12"/>
  <c r="D7936" i="12"/>
  <c r="D7937" i="12"/>
  <c r="D7938" i="12"/>
  <c r="D7939" i="12"/>
  <c r="D7940" i="12"/>
  <c r="D7941" i="12"/>
  <c r="D7942" i="12"/>
  <c r="D7943" i="12"/>
  <c r="D7944" i="12"/>
  <c r="D7945" i="12"/>
  <c r="D7946" i="12"/>
  <c r="D7947" i="12"/>
  <c r="D7948" i="12"/>
  <c r="D7949" i="12"/>
  <c r="D7950" i="12"/>
  <c r="D7951" i="12"/>
  <c r="D7952" i="12"/>
  <c r="D7953" i="12"/>
  <c r="D7954" i="12"/>
  <c r="D7955" i="12"/>
  <c r="D7956" i="12"/>
  <c r="D7957" i="12"/>
  <c r="D7958" i="12"/>
  <c r="D7959" i="12"/>
  <c r="D7960" i="12"/>
  <c r="D7961" i="12"/>
  <c r="D7962" i="12"/>
  <c r="D7963" i="12"/>
  <c r="D7964" i="12"/>
  <c r="D7965" i="12"/>
  <c r="D7966" i="12"/>
  <c r="D7967" i="12"/>
  <c r="D7968" i="12"/>
  <c r="D7969" i="12"/>
  <c r="D7970" i="12"/>
  <c r="D7971" i="12"/>
  <c r="D7972" i="12"/>
  <c r="D7973" i="12"/>
  <c r="D7974" i="12"/>
  <c r="D7975" i="12"/>
  <c r="D7976" i="12"/>
  <c r="D7977" i="12"/>
  <c r="D7978" i="12"/>
  <c r="D7979" i="12"/>
  <c r="D7980" i="12"/>
  <c r="D7981" i="12"/>
  <c r="D7982" i="12"/>
  <c r="D7983" i="12"/>
  <c r="D7984" i="12"/>
  <c r="D7985" i="12"/>
  <c r="D7986" i="12"/>
  <c r="D7987" i="12"/>
  <c r="D7988" i="12"/>
  <c r="D7989" i="12"/>
  <c r="D7990" i="12"/>
  <c r="D7991" i="12"/>
  <c r="D7992" i="12"/>
  <c r="D7993" i="12"/>
  <c r="D7994" i="12"/>
  <c r="D7995" i="12"/>
  <c r="D7996" i="12"/>
  <c r="D7997" i="12"/>
  <c r="D7998" i="12"/>
  <c r="D7999" i="12"/>
  <c r="D8000" i="12"/>
  <c r="D8001" i="12"/>
  <c r="D8002" i="12"/>
  <c r="D8003" i="12"/>
  <c r="D8004" i="12"/>
  <c r="D8005" i="12"/>
  <c r="D8006" i="12"/>
  <c r="D8007" i="12"/>
  <c r="D8008" i="12"/>
  <c r="D8009" i="12"/>
  <c r="D8010" i="12"/>
  <c r="D8011" i="12"/>
  <c r="D8012" i="12"/>
  <c r="D8013" i="12"/>
  <c r="D8014" i="12"/>
  <c r="D8015" i="12"/>
  <c r="D8016" i="12"/>
  <c r="D8017" i="12"/>
  <c r="D8018" i="12"/>
  <c r="D8019" i="12"/>
  <c r="D8020" i="12"/>
  <c r="D8021" i="12"/>
  <c r="D8022" i="12"/>
  <c r="D8023" i="12"/>
  <c r="D8024" i="12"/>
  <c r="D8025" i="12"/>
  <c r="D8026" i="12"/>
  <c r="D8027" i="12"/>
  <c r="D8028" i="12"/>
  <c r="D8029" i="12"/>
  <c r="D8030" i="12"/>
  <c r="D8031" i="12"/>
  <c r="D8032" i="12"/>
  <c r="D8033" i="12"/>
  <c r="D8034" i="12"/>
  <c r="D8035" i="12"/>
  <c r="D8036" i="12"/>
  <c r="D8037" i="12"/>
  <c r="D8038" i="12"/>
  <c r="D8039" i="12"/>
  <c r="D8040" i="12"/>
  <c r="D8041" i="12"/>
  <c r="D8042" i="12"/>
  <c r="D8043" i="12"/>
  <c r="D8044" i="12"/>
  <c r="D8045" i="12"/>
  <c r="D8046" i="12"/>
  <c r="D8047" i="12"/>
  <c r="D8048" i="12"/>
  <c r="D8049" i="12"/>
  <c r="D8050" i="12"/>
  <c r="D8051" i="12"/>
  <c r="D8052" i="12"/>
  <c r="D8053" i="12"/>
  <c r="D8054" i="12"/>
  <c r="D8055" i="12"/>
  <c r="D8056" i="12"/>
  <c r="D8057" i="12"/>
  <c r="D8058" i="12"/>
  <c r="D8059" i="12"/>
  <c r="D8060" i="12"/>
  <c r="D8061" i="12"/>
  <c r="D8062" i="12"/>
  <c r="D8063" i="12"/>
  <c r="D8064" i="12"/>
  <c r="D8065" i="12"/>
  <c r="D8066" i="12"/>
  <c r="D8067" i="12"/>
  <c r="D8068" i="12"/>
  <c r="D8069" i="12"/>
  <c r="D8070" i="12"/>
  <c r="D8071" i="12"/>
  <c r="D8072" i="12"/>
  <c r="D8073" i="12"/>
  <c r="D8074" i="12"/>
  <c r="D8075" i="12"/>
  <c r="D8076" i="12"/>
  <c r="D8077" i="12"/>
  <c r="D8078" i="12"/>
  <c r="D8079" i="12"/>
  <c r="D8080" i="12"/>
  <c r="D8081" i="12"/>
  <c r="D8082" i="12"/>
  <c r="D8083" i="12"/>
  <c r="D8084" i="12"/>
  <c r="D8085" i="12"/>
  <c r="D8086" i="12"/>
  <c r="D8087" i="12"/>
  <c r="D8088" i="12"/>
  <c r="D8089" i="12"/>
  <c r="D8090" i="12"/>
  <c r="D8091" i="12"/>
  <c r="D8092" i="12"/>
  <c r="D8093" i="12"/>
  <c r="D8094" i="12"/>
  <c r="D8095" i="12"/>
  <c r="D8096" i="12"/>
  <c r="D8097" i="12"/>
  <c r="D8098" i="12"/>
  <c r="D8099" i="12"/>
  <c r="D8100" i="12"/>
  <c r="D8101" i="12"/>
  <c r="D8102" i="12"/>
  <c r="D8103" i="12"/>
  <c r="D8104" i="12"/>
  <c r="D8105" i="12"/>
  <c r="D8106" i="12"/>
  <c r="D8107" i="12"/>
  <c r="D8108" i="12"/>
  <c r="D8109" i="12"/>
  <c r="D8110" i="12"/>
  <c r="D8111" i="12"/>
  <c r="D8112" i="12"/>
  <c r="D8113" i="12"/>
  <c r="D8114" i="12"/>
  <c r="D8115" i="12"/>
  <c r="D8116" i="12"/>
  <c r="D8117" i="12"/>
  <c r="D8118" i="12"/>
  <c r="D8119" i="12"/>
  <c r="D8120" i="12"/>
  <c r="D8121" i="12"/>
  <c r="D8122" i="12"/>
  <c r="D8123" i="12"/>
  <c r="D8124" i="12"/>
  <c r="D8125" i="12"/>
  <c r="D8126" i="12"/>
  <c r="D8127" i="12"/>
  <c r="D8128" i="12"/>
  <c r="D8129" i="12"/>
  <c r="D8130" i="12"/>
  <c r="D8131" i="12"/>
  <c r="D8132" i="12"/>
  <c r="D8133" i="12"/>
  <c r="D8134" i="12"/>
  <c r="D8135" i="12"/>
  <c r="D8136" i="12"/>
  <c r="D8137" i="12"/>
  <c r="D8138" i="12"/>
  <c r="D8139" i="12"/>
  <c r="D8140" i="12"/>
  <c r="D8141" i="12"/>
  <c r="D8142" i="12"/>
  <c r="D8143" i="12"/>
  <c r="D8144" i="12"/>
  <c r="D8145" i="12"/>
  <c r="D8146" i="12"/>
  <c r="D8147" i="12"/>
  <c r="D8148" i="12"/>
  <c r="D8149" i="12"/>
  <c r="D8150" i="12"/>
  <c r="D8151" i="12"/>
  <c r="D8152" i="12"/>
  <c r="D8153" i="12"/>
  <c r="D8154" i="12"/>
  <c r="D8155" i="12"/>
  <c r="D8156" i="12"/>
  <c r="D8157" i="12"/>
  <c r="D8158" i="12"/>
  <c r="D8159" i="12"/>
  <c r="D8160" i="12"/>
  <c r="D8161" i="12"/>
  <c r="D8162" i="12"/>
  <c r="D8163" i="12"/>
  <c r="D8164" i="12"/>
  <c r="D8165" i="12"/>
  <c r="D8166" i="12"/>
  <c r="D8167" i="12"/>
  <c r="D8168" i="12"/>
  <c r="D8169" i="12"/>
  <c r="D8170" i="12"/>
  <c r="D8171" i="12"/>
  <c r="D8172" i="12"/>
  <c r="D8173" i="12"/>
  <c r="D8174" i="12"/>
  <c r="D8175" i="12"/>
  <c r="D8176" i="12"/>
  <c r="D8177" i="12"/>
  <c r="D8178" i="12"/>
  <c r="D8179" i="12"/>
  <c r="D8180" i="12"/>
  <c r="D8181" i="12"/>
  <c r="D8182" i="12"/>
  <c r="D8183" i="12"/>
  <c r="D8184" i="12"/>
  <c r="D8185" i="12"/>
  <c r="D8186" i="12"/>
  <c r="D8187" i="12"/>
  <c r="D8188" i="12"/>
  <c r="D8189" i="12"/>
  <c r="D8190" i="12"/>
  <c r="D8191" i="12"/>
  <c r="D8192" i="12"/>
  <c r="D8193" i="12"/>
  <c r="D8194" i="12"/>
  <c r="D8195" i="12"/>
  <c r="D8196" i="12"/>
  <c r="D8197" i="12"/>
  <c r="D8198" i="12"/>
  <c r="D8199" i="12"/>
  <c r="D8200" i="12"/>
  <c r="D8201" i="12"/>
  <c r="D8202" i="12"/>
  <c r="D8203" i="12"/>
  <c r="D8204" i="12"/>
  <c r="D8205" i="12"/>
  <c r="D8206" i="12"/>
  <c r="D8207" i="12"/>
  <c r="D8208" i="12"/>
  <c r="D8209" i="12"/>
  <c r="D8210" i="12"/>
  <c r="D8211" i="12"/>
  <c r="D8212" i="12"/>
  <c r="D8213" i="12"/>
  <c r="D8214" i="12"/>
  <c r="D8215" i="12"/>
  <c r="D8216" i="12"/>
  <c r="D8217" i="12"/>
  <c r="D8218" i="12"/>
  <c r="D8219" i="12"/>
  <c r="D8220" i="12"/>
  <c r="D8221" i="12"/>
  <c r="D8222" i="12"/>
  <c r="D8223" i="12"/>
  <c r="D8224" i="12"/>
  <c r="D8225" i="12"/>
  <c r="D8226" i="12"/>
  <c r="D8227" i="12"/>
  <c r="D8228" i="12"/>
  <c r="D8229" i="12"/>
  <c r="D8230" i="12"/>
  <c r="D8231" i="12"/>
  <c r="D8232" i="12"/>
  <c r="D8233" i="12"/>
  <c r="D8234" i="12"/>
  <c r="D8235" i="12"/>
  <c r="D8236" i="12"/>
  <c r="D8237" i="12"/>
  <c r="D8238" i="12"/>
  <c r="D8239" i="12"/>
  <c r="D8240" i="12"/>
  <c r="D8241" i="12"/>
  <c r="D8242" i="12"/>
  <c r="D8243" i="12"/>
  <c r="D8244" i="12"/>
  <c r="D8245" i="12"/>
  <c r="D8246" i="12"/>
  <c r="D8247" i="12"/>
  <c r="D8248" i="12"/>
  <c r="D8249" i="12"/>
  <c r="D8250" i="12"/>
  <c r="D8251" i="12"/>
  <c r="D8252" i="12"/>
  <c r="D8253" i="12"/>
  <c r="D8254" i="12"/>
  <c r="D8255" i="12"/>
  <c r="D8256" i="12"/>
  <c r="D8257" i="12"/>
  <c r="D8258" i="12"/>
  <c r="D8259" i="12"/>
  <c r="D8260" i="12"/>
  <c r="D8261" i="12"/>
  <c r="D8262" i="12"/>
  <c r="D8263" i="12"/>
  <c r="D8264" i="12"/>
  <c r="D8265" i="12"/>
  <c r="D8266" i="12"/>
  <c r="D8267" i="12"/>
  <c r="D8268" i="12"/>
  <c r="D8269" i="12"/>
  <c r="D8270" i="12"/>
  <c r="D8271" i="12"/>
  <c r="D8272" i="12"/>
  <c r="D8273" i="12"/>
  <c r="D8274" i="12"/>
  <c r="D8275" i="12"/>
  <c r="D8276" i="12"/>
  <c r="D8277" i="12"/>
  <c r="D8278" i="12"/>
  <c r="D8279" i="12"/>
  <c r="D8280" i="12"/>
  <c r="D8281" i="12"/>
  <c r="D8282" i="12"/>
  <c r="D8283" i="12"/>
  <c r="D8284" i="12"/>
  <c r="D8285" i="12"/>
  <c r="D8286" i="12"/>
  <c r="D8287" i="12"/>
  <c r="D8288" i="12"/>
  <c r="D8289" i="12"/>
  <c r="D8290" i="12"/>
  <c r="D8291" i="12"/>
  <c r="D8292" i="12"/>
  <c r="D8293" i="12"/>
  <c r="D8294" i="12"/>
  <c r="D8295" i="12"/>
  <c r="D8296" i="12"/>
  <c r="D8297" i="12"/>
  <c r="D8298" i="12"/>
  <c r="D8299" i="12"/>
  <c r="D8300" i="12"/>
  <c r="D8301" i="12"/>
  <c r="D8302" i="12"/>
  <c r="D8303" i="12"/>
  <c r="D8304" i="12"/>
  <c r="D8305" i="12"/>
  <c r="D8306" i="12"/>
  <c r="D8307" i="12"/>
  <c r="D8308" i="12"/>
  <c r="D8309" i="12"/>
  <c r="D8310" i="12"/>
  <c r="D8311" i="12"/>
  <c r="D8312" i="12"/>
  <c r="D8313" i="12"/>
  <c r="D8314" i="12"/>
  <c r="D8315" i="12"/>
  <c r="D8316" i="12"/>
  <c r="D8317" i="12"/>
  <c r="D8318" i="12"/>
  <c r="D8319" i="12"/>
  <c r="D8320" i="12"/>
  <c r="D8321" i="12"/>
  <c r="D8322" i="12"/>
  <c r="D8323" i="12"/>
  <c r="D8324" i="12"/>
  <c r="D8325" i="12"/>
  <c r="D8326" i="12"/>
  <c r="D8327" i="12"/>
  <c r="D8328" i="12"/>
  <c r="D8329" i="12"/>
  <c r="D8330" i="12"/>
  <c r="D8331" i="12"/>
  <c r="D8332" i="12"/>
  <c r="D8333" i="12"/>
  <c r="D8334" i="12"/>
  <c r="D8335" i="12"/>
  <c r="D8336" i="12"/>
  <c r="D8337" i="12"/>
  <c r="D8338" i="12"/>
  <c r="D8339" i="12"/>
  <c r="D8340" i="12"/>
  <c r="D8341" i="12"/>
  <c r="D8342" i="12"/>
  <c r="D8343" i="12"/>
  <c r="D8344" i="12"/>
  <c r="D8345" i="12"/>
  <c r="D8346" i="12"/>
  <c r="D8347" i="12"/>
  <c r="D8348" i="12"/>
  <c r="D8349" i="12"/>
  <c r="D8350" i="12"/>
  <c r="D8351" i="12"/>
  <c r="D8352" i="12"/>
  <c r="D8353" i="12"/>
  <c r="D8354" i="12"/>
  <c r="D8355" i="12"/>
  <c r="D8356" i="12"/>
  <c r="D8357" i="12"/>
  <c r="D8358" i="12"/>
  <c r="D8359" i="12"/>
  <c r="D8360" i="12"/>
  <c r="D8361" i="12"/>
  <c r="D8362" i="12"/>
  <c r="D8363" i="12"/>
  <c r="D8364" i="12"/>
  <c r="D8365" i="12"/>
  <c r="D8366" i="12"/>
  <c r="D8367" i="12"/>
  <c r="D8368" i="12"/>
  <c r="D8369" i="12"/>
  <c r="D8370" i="12"/>
  <c r="D8371" i="12"/>
  <c r="D8372" i="12"/>
  <c r="D8373" i="12"/>
  <c r="D8374" i="12"/>
  <c r="D8375" i="12"/>
  <c r="D8376" i="12"/>
  <c r="D8377" i="12"/>
  <c r="D8378" i="12"/>
  <c r="D8379" i="12"/>
  <c r="D8380" i="12"/>
  <c r="D8381" i="12"/>
  <c r="D8382" i="12"/>
  <c r="D8383" i="12"/>
  <c r="D8384" i="12"/>
  <c r="D8385" i="12"/>
  <c r="D8386" i="12"/>
  <c r="D8387" i="12"/>
  <c r="D8388" i="12"/>
  <c r="D8389" i="12"/>
  <c r="D8390" i="12"/>
  <c r="D8391" i="12"/>
  <c r="D8392" i="12"/>
  <c r="D8393" i="12"/>
  <c r="D8394" i="12"/>
  <c r="D8395" i="12"/>
  <c r="D8396" i="12"/>
  <c r="D8397" i="12"/>
  <c r="D8398" i="12"/>
  <c r="D8399" i="12"/>
  <c r="D8400" i="12"/>
  <c r="D8401" i="12"/>
  <c r="D8402" i="12"/>
  <c r="D8403" i="12"/>
  <c r="D8404" i="12"/>
  <c r="D8405" i="12"/>
  <c r="D8406" i="12"/>
  <c r="D8407" i="12"/>
  <c r="D8408" i="12"/>
  <c r="D8409" i="12"/>
  <c r="D8410" i="12"/>
  <c r="D8411" i="12"/>
  <c r="D8412" i="12"/>
  <c r="D8413" i="12"/>
  <c r="D8414" i="12"/>
  <c r="D8415" i="12"/>
  <c r="D8416" i="12"/>
  <c r="D8417" i="12"/>
  <c r="D8418" i="12"/>
  <c r="D8419" i="12"/>
  <c r="D8420" i="12"/>
  <c r="D8421" i="12"/>
  <c r="D8422" i="12"/>
  <c r="D8423" i="12"/>
  <c r="D8424" i="12"/>
  <c r="D8425" i="12"/>
  <c r="D8426" i="12"/>
  <c r="D8427" i="12"/>
  <c r="D8428" i="12"/>
  <c r="D8429" i="12"/>
  <c r="D8430" i="12"/>
  <c r="D8431" i="12"/>
  <c r="D8432" i="12"/>
  <c r="D8433" i="12"/>
  <c r="D8434" i="12"/>
  <c r="D8435" i="12"/>
  <c r="D8436" i="12"/>
  <c r="D8437" i="12"/>
  <c r="D8438" i="12"/>
  <c r="D8439" i="12"/>
  <c r="D8440" i="12"/>
  <c r="D8441" i="12"/>
  <c r="D8442" i="12"/>
  <c r="D8443" i="12"/>
  <c r="D8444" i="12"/>
  <c r="D8445" i="12"/>
  <c r="D8446" i="12"/>
  <c r="D8447" i="12"/>
  <c r="D8448" i="12"/>
  <c r="D8449" i="12"/>
  <c r="D8450" i="12"/>
  <c r="D8451" i="12"/>
  <c r="D8452" i="12"/>
  <c r="D8453" i="12"/>
  <c r="D8454" i="12"/>
  <c r="D8455" i="12"/>
  <c r="D8456" i="12"/>
  <c r="D8457" i="12"/>
  <c r="D8458" i="12"/>
  <c r="D8459" i="12"/>
  <c r="D8460" i="12"/>
  <c r="D8461" i="12"/>
  <c r="D8462" i="12"/>
  <c r="D8463" i="12"/>
  <c r="D8464" i="12"/>
  <c r="D8465" i="12"/>
  <c r="D8466" i="12"/>
  <c r="D8467" i="12"/>
  <c r="D8468" i="12"/>
  <c r="D8469" i="12"/>
  <c r="D8470" i="12"/>
  <c r="D8471" i="12"/>
  <c r="D8472" i="12"/>
  <c r="D8473" i="12"/>
  <c r="D8474" i="12"/>
  <c r="D8475" i="12"/>
  <c r="D8476" i="12"/>
  <c r="D8477" i="12"/>
  <c r="D8478" i="12"/>
  <c r="D8479" i="12"/>
  <c r="D8480" i="12"/>
  <c r="D8481" i="12"/>
  <c r="D8482" i="12"/>
  <c r="D8483" i="12"/>
  <c r="D8484" i="12"/>
  <c r="D8485" i="12"/>
  <c r="D8486" i="12"/>
  <c r="D8487" i="12"/>
  <c r="D8488" i="12"/>
  <c r="D8489" i="12"/>
  <c r="D8490" i="12"/>
  <c r="D8491" i="12"/>
  <c r="D8492" i="12"/>
  <c r="D8493" i="12"/>
  <c r="D8494" i="12"/>
  <c r="D8495" i="12"/>
  <c r="D8496" i="12"/>
  <c r="D8497" i="12"/>
  <c r="D8498" i="12"/>
  <c r="D8499" i="12"/>
  <c r="D8500" i="12"/>
  <c r="D8501" i="12"/>
  <c r="D8502" i="12"/>
  <c r="D8503" i="12"/>
  <c r="D8504" i="12"/>
  <c r="D8505" i="12"/>
  <c r="D8506" i="12"/>
  <c r="D8507" i="12"/>
  <c r="D8508" i="12"/>
  <c r="D8509" i="12"/>
  <c r="D8510" i="12"/>
  <c r="D8511" i="12"/>
  <c r="D8512" i="12"/>
  <c r="D8513" i="12"/>
  <c r="D8514" i="12"/>
  <c r="D8515" i="12"/>
  <c r="D8516" i="12"/>
  <c r="D8517" i="12"/>
  <c r="D8518" i="12"/>
  <c r="D8519" i="12"/>
  <c r="D8520" i="12"/>
  <c r="D8521" i="12"/>
  <c r="D8522" i="12"/>
  <c r="D8523" i="12"/>
  <c r="D8524" i="12"/>
  <c r="D8525" i="12"/>
  <c r="D8526" i="12"/>
  <c r="D8527" i="12"/>
  <c r="D8528" i="12"/>
  <c r="D8529" i="12"/>
  <c r="D8530" i="12"/>
  <c r="D8531" i="12"/>
  <c r="D8532" i="12"/>
  <c r="D8533" i="12"/>
  <c r="D8534" i="12"/>
  <c r="D8535" i="12"/>
  <c r="D8536" i="12"/>
  <c r="D8537" i="12"/>
  <c r="D8538" i="12"/>
  <c r="D8539" i="12"/>
  <c r="D8540" i="12"/>
  <c r="D8541" i="12"/>
  <c r="D8542" i="12"/>
  <c r="D8543" i="12"/>
  <c r="D8544" i="12"/>
  <c r="D8545" i="12"/>
  <c r="D8546" i="12"/>
  <c r="D8547" i="12"/>
  <c r="D8548" i="12"/>
  <c r="D8549" i="12"/>
  <c r="D8550" i="12"/>
  <c r="D8551" i="12"/>
  <c r="D8552" i="12"/>
  <c r="D8553" i="12"/>
  <c r="D8554" i="12"/>
  <c r="D8555" i="12"/>
  <c r="D8556" i="12"/>
  <c r="D8557" i="12"/>
  <c r="D8558" i="12"/>
  <c r="D8559" i="12"/>
  <c r="D8560" i="12"/>
  <c r="D8561" i="12"/>
  <c r="D8562" i="12"/>
  <c r="D8563" i="12"/>
  <c r="D8564" i="12"/>
  <c r="D8565" i="12"/>
  <c r="D8566" i="12"/>
  <c r="D8567" i="12"/>
  <c r="D8568" i="12"/>
  <c r="D8569" i="12"/>
  <c r="D8570" i="12"/>
  <c r="D8571" i="12"/>
  <c r="D8572" i="12"/>
  <c r="D8573" i="12"/>
  <c r="D8574" i="12"/>
  <c r="D8575" i="12"/>
  <c r="D8576" i="12"/>
  <c r="D8577" i="12"/>
  <c r="D8578" i="12"/>
  <c r="D8579" i="12"/>
  <c r="D8580" i="12"/>
  <c r="D8581" i="12"/>
  <c r="D8582" i="12"/>
  <c r="D8583" i="12"/>
  <c r="D8584" i="12"/>
  <c r="D8585" i="12"/>
  <c r="D8586" i="12"/>
  <c r="D8587" i="12"/>
  <c r="D8588" i="12"/>
  <c r="D8589" i="12"/>
  <c r="D8590" i="12"/>
  <c r="D8591" i="12"/>
  <c r="D8592" i="12"/>
  <c r="D8593" i="12"/>
  <c r="D8594" i="12"/>
  <c r="D8595" i="12"/>
  <c r="D8596" i="12"/>
  <c r="D8597" i="12"/>
  <c r="D8598" i="12"/>
  <c r="D8599" i="12"/>
  <c r="D8600" i="12"/>
  <c r="D8601" i="12"/>
  <c r="D8602" i="12"/>
  <c r="D8603" i="12"/>
  <c r="D8604" i="12"/>
  <c r="D8605" i="12"/>
  <c r="D8606" i="12"/>
  <c r="D8607" i="12"/>
  <c r="D8608" i="12"/>
  <c r="D8609" i="12"/>
  <c r="D8610" i="12"/>
  <c r="D8611" i="12"/>
  <c r="D8612" i="12"/>
  <c r="D8613" i="12"/>
  <c r="D8614" i="12"/>
  <c r="D8615" i="12"/>
  <c r="D8616" i="12"/>
  <c r="D8617" i="12"/>
  <c r="D8618" i="12"/>
  <c r="D8619" i="12"/>
  <c r="D8620" i="12"/>
  <c r="D8621" i="12"/>
  <c r="D8622" i="12"/>
  <c r="D8623" i="12"/>
  <c r="D8624" i="12"/>
  <c r="D8625" i="12"/>
  <c r="D8626" i="12"/>
  <c r="D8627" i="12"/>
  <c r="D8628" i="12"/>
  <c r="D8629" i="12"/>
  <c r="D8630" i="12"/>
  <c r="D8631" i="12"/>
  <c r="D8632" i="12"/>
  <c r="D8633" i="12"/>
  <c r="D8634" i="12"/>
  <c r="D8635" i="12"/>
  <c r="D8636" i="12"/>
  <c r="D8637" i="12"/>
  <c r="D8638" i="12"/>
  <c r="D8639" i="12"/>
  <c r="D8640" i="12"/>
  <c r="D8641" i="12"/>
  <c r="D8642" i="12"/>
  <c r="D8643" i="12"/>
  <c r="D8644" i="12"/>
  <c r="D8645" i="12"/>
  <c r="D8646" i="12"/>
  <c r="D8647" i="12"/>
  <c r="D8648" i="12"/>
  <c r="D8649" i="12"/>
  <c r="D8650" i="12"/>
  <c r="D8651" i="12"/>
  <c r="D8652" i="12"/>
  <c r="D8653" i="12"/>
  <c r="D8654" i="12"/>
  <c r="D8655" i="12"/>
  <c r="D8656" i="12"/>
  <c r="D8657" i="12"/>
  <c r="D8658" i="12"/>
  <c r="D8659" i="12"/>
  <c r="D8660" i="12"/>
  <c r="D8661" i="12"/>
  <c r="D8662" i="12"/>
  <c r="D8663" i="12"/>
  <c r="D8664" i="12"/>
  <c r="D8665" i="12"/>
  <c r="D8666" i="12"/>
  <c r="D8667" i="12"/>
  <c r="D8668" i="12"/>
  <c r="D8669" i="12"/>
  <c r="D8670" i="12"/>
  <c r="D8671" i="12"/>
  <c r="D8672" i="12"/>
  <c r="D8673" i="12"/>
  <c r="D8674" i="12"/>
  <c r="D8675" i="12"/>
  <c r="D8676" i="12"/>
  <c r="D8677" i="12"/>
  <c r="D8678" i="12"/>
  <c r="D8679" i="12"/>
  <c r="D8680" i="12"/>
  <c r="D8681" i="12"/>
  <c r="D8682" i="12"/>
  <c r="D8683" i="12"/>
  <c r="D8684" i="12"/>
  <c r="D8685" i="12"/>
  <c r="D8686" i="12"/>
  <c r="D8687" i="12"/>
  <c r="D8688" i="12"/>
  <c r="D8689" i="12"/>
  <c r="D8690" i="12"/>
  <c r="D8691" i="12"/>
  <c r="D8692" i="12"/>
  <c r="D8693" i="12"/>
  <c r="D8694" i="12"/>
  <c r="D8695" i="12"/>
  <c r="D8696" i="12"/>
  <c r="D8697" i="12"/>
  <c r="D8698" i="12"/>
  <c r="D8699" i="12"/>
  <c r="D8700" i="12"/>
  <c r="D8701" i="12"/>
  <c r="D8702" i="12"/>
  <c r="D8703" i="12"/>
  <c r="D8704" i="12"/>
  <c r="D8705" i="12"/>
  <c r="D8706" i="12"/>
  <c r="D8707" i="12"/>
  <c r="D8708" i="12"/>
  <c r="D8709" i="12"/>
  <c r="D8710" i="12"/>
  <c r="D8711" i="12"/>
  <c r="D8712" i="12"/>
  <c r="D8713" i="12"/>
  <c r="D8714" i="12"/>
  <c r="D8715" i="12"/>
  <c r="D8716" i="12"/>
  <c r="D8717" i="12"/>
  <c r="D8718" i="12"/>
  <c r="D8719" i="12"/>
  <c r="D8720" i="12"/>
  <c r="D8721" i="12"/>
  <c r="D8722" i="12"/>
  <c r="D8723" i="12"/>
  <c r="D8724" i="12"/>
  <c r="D8725" i="12"/>
  <c r="D8726" i="12"/>
  <c r="D8727" i="12"/>
  <c r="D8728" i="12"/>
  <c r="D8729" i="12"/>
  <c r="D8730" i="12"/>
  <c r="D8731" i="12"/>
  <c r="D8732" i="12"/>
  <c r="D8733" i="12"/>
  <c r="D8734" i="12"/>
  <c r="D8735" i="12"/>
  <c r="D8736" i="12"/>
  <c r="D8737" i="12"/>
  <c r="D8738" i="12"/>
  <c r="D8739" i="12"/>
  <c r="D8740" i="12"/>
  <c r="D8741" i="12"/>
  <c r="D8742" i="12"/>
  <c r="D8743" i="12"/>
  <c r="D8744" i="12"/>
  <c r="D8745" i="12"/>
  <c r="D8746" i="12"/>
  <c r="D8747" i="12"/>
  <c r="D8748" i="12"/>
  <c r="D8749" i="12"/>
  <c r="D8750" i="12"/>
  <c r="D8751" i="12"/>
  <c r="D8752" i="12"/>
  <c r="D8753" i="12"/>
  <c r="D8754" i="12"/>
  <c r="D8755" i="12"/>
  <c r="D8756" i="12"/>
  <c r="D8757" i="12"/>
  <c r="D8758" i="12"/>
  <c r="D8759" i="12"/>
  <c r="D8760" i="12"/>
  <c r="D8761" i="12"/>
  <c r="D8762" i="12"/>
  <c r="D8763" i="12"/>
  <c r="D8764" i="12"/>
  <c r="D8765" i="12"/>
  <c r="D8766" i="12"/>
  <c r="D8767" i="12"/>
  <c r="D8768" i="12"/>
  <c r="D8769" i="12"/>
  <c r="D8770" i="12"/>
  <c r="D8771" i="12"/>
  <c r="D8772" i="12"/>
  <c r="D8773" i="12"/>
  <c r="D8774" i="12"/>
  <c r="D8775" i="12"/>
  <c r="D8776" i="12"/>
  <c r="D8777" i="12"/>
  <c r="D8778" i="12"/>
  <c r="D8779" i="12"/>
  <c r="D8780" i="12"/>
  <c r="D8781" i="12"/>
  <c r="D8782" i="12"/>
  <c r="D8783" i="12"/>
  <c r="D8784" i="12"/>
  <c r="D8785" i="12"/>
  <c r="D8786" i="12"/>
  <c r="D8787" i="12"/>
  <c r="D8788" i="12"/>
  <c r="D8789" i="12"/>
  <c r="D8790" i="12"/>
  <c r="D8791" i="12"/>
  <c r="D8792" i="12"/>
  <c r="D8793" i="12"/>
  <c r="D8794" i="12"/>
  <c r="D8795" i="12"/>
  <c r="D8796" i="12"/>
  <c r="D8797" i="12"/>
  <c r="D8798" i="12"/>
  <c r="D8799" i="12"/>
  <c r="D8800" i="12"/>
  <c r="D8801" i="12"/>
  <c r="D8802" i="12"/>
  <c r="D8803" i="12"/>
  <c r="D8804" i="12"/>
  <c r="D8805" i="12"/>
  <c r="D8806" i="12"/>
  <c r="D8807" i="12"/>
  <c r="D8808" i="12"/>
  <c r="D8809" i="12"/>
  <c r="D8810" i="12"/>
  <c r="D8811" i="12"/>
  <c r="D8812" i="12"/>
  <c r="D8813" i="12"/>
  <c r="D8814" i="12"/>
  <c r="D8815" i="12"/>
  <c r="D8816" i="12"/>
  <c r="D8817" i="12"/>
  <c r="D8818" i="12"/>
  <c r="D8819" i="12"/>
  <c r="D8820" i="12"/>
  <c r="D8821" i="12"/>
  <c r="D8822" i="12"/>
  <c r="D8823" i="12"/>
  <c r="D8824" i="12"/>
  <c r="D8825" i="12"/>
  <c r="D8826" i="12"/>
  <c r="D8827" i="12"/>
  <c r="D8828" i="12"/>
  <c r="D8829" i="12"/>
  <c r="D8830" i="12"/>
  <c r="D8831" i="12"/>
  <c r="D8832" i="12"/>
  <c r="D8833" i="12"/>
  <c r="D8834" i="12"/>
  <c r="D8835" i="12"/>
  <c r="D8836" i="12"/>
  <c r="D8837" i="12"/>
  <c r="D8838" i="12"/>
  <c r="D8839" i="12"/>
  <c r="D8840" i="12"/>
  <c r="D8841" i="12"/>
  <c r="D8842" i="12"/>
  <c r="D8843" i="12"/>
  <c r="D8844" i="12"/>
  <c r="D8845" i="12"/>
  <c r="D8846" i="12"/>
  <c r="D8847" i="12"/>
  <c r="D8848" i="12"/>
  <c r="D8849" i="12"/>
  <c r="D8850" i="12"/>
  <c r="D8851" i="12"/>
  <c r="D8852" i="12"/>
  <c r="D8853" i="12"/>
  <c r="D8854" i="12"/>
  <c r="D8855" i="12"/>
  <c r="D8856" i="12"/>
  <c r="D8857" i="12"/>
  <c r="D8858" i="12"/>
  <c r="D8859" i="12"/>
  <c r="D8860" i="12"/>
  <c r="D8861" i="12"/>
  <c r="D8862" i="12"/>
  <c r="D8863" i="12"/>
  <c r="D8864" i="12"/>
  <c r="D8865" i="12"/>
  <c r="D8866" i="12"/>
  <c r="D8867" i="12"/>
  <c r="D8868" i="12"/>
  <c r="D8869" i="12"/>
  <c r="D8870" i="12"/>
  <c r="D8871" i="12"/>
  <c r="D8872" i="12"/>
  <c r="D8873" i="12"/>
  <c r="D8874" i="12"/>
  <c r="D8875" i="12"/>
  <c r="D8876" i="12"/>
  <c r="D8877" i="12"/>
  <c r="D8878" i="12"/>
  <c r="D8879" i="12"/>
  <c r="D8880" i="12"/>
  <c r="D8881" i="12"/>
  <c r="D8882" i="12"/>
  <c r="D8883" i="12"/>
  <c r="D8884" i="12"/>
  <c r="D8885" i="12"/>
  <c r="D8886" i="12"/>
  <c r="D8887" i="12"/>
  <c r="D8888" i="12"/>
  <c r="D8889" i="12"/>
  <c r="D8890" i="12"/>
  <c r="D8891" i="12"/>
  <c r="D8892" i="12"/>
  <c r="D8893" i="12"/>
  <c r="D8894" i="12"/>
  <c r="D8895" i="12"/>
  <c r="D8896" i="12"/>
  <c r="D8897" i="12"/>
  <c r="D8898" i="12"/>
  <c r="D8899" i="12"/>
  <c r="D8900" i="12"/>
  <c r="D8901" i="12"/>
  <c r="D8902" i="12"/>
  <c r="D8903" i="12"/>
  <c r="D8904" i="12"/>
  <c r="D8905" i="12"/>
  <c r="D8906" i="12"/>
  <c r="D8907" i="12"/>
  <c r="D8908" i="12"/>
  <c r="D8909" i="12"/>
  <c r="D8910" i="12"/>
  <c r="D8911" i="12"/>
  <c r="D8912" i="12"/>
  <c r="D8913" i="12"/>
  <c r="D8914" i="12"/>
  <c r="D8915" i="12"/>
  <c r="D8916" i="12"/>
  <c r="D8917" i="12"/>
  <c r="D8918" i="12"/>
  <c r="D8919" i="12"/>
  <c r="D8920" i="12"/>
  <c r="D8921" i="12"/>
  <c r="D8922" i="12"/>
  <c r="D8923" i="12"/>
  <c r="D8924" i="12"/>
  <c r="D8925" i="12"/>
  <c r="D8926" i="12"/>
  <c r="D8927" i="12"/>
  <c r="D8928" i="12"/>
  <c r="D8929" i="12"/>
  <c r="D8930" i="12"/>
  <c r="D8931" i="12"/>
  <c r="D8932" i="12"/>
  <c r="D8933" i="12"/>
  <c r="D8934" i="12"/>
  <c r="D8935" i="12"/>
  <c r="D8936" i="12"/>
  <c r="D8937" i="12"/>
  <c r="D8938" i="12"/>
  <c r="D8939" i="12"/>
  <c r="D8940" i="12"/>
  <c r="D8941" i="12"/>
  <c r="D8942" i="12"/>
  <c r="D8943" i="12"/>
  <c r="D8944" i="12"/>
  <c r="D8945" i="12"/>
  <c r="D8946" i="12"/>
  <c r="D8947" i="12"/>
  <c r="D8948" i="12"/>
  <c r="D8949" i="12"/>
  <c r="D8950" i="12"/>
  <c r="D8951" i="12"/>
  <c r="D8952" i="12"/>
  <c r="D8953" i="12"/>
  <c r="D8954" i="12"/>
  <c r="D8955" i="12"/>
  <c r="D8956" i="12"/>
  <c r="D8957" i="12"/>
  <c r="D8958" i="12"/>
  <c r="D8959" i="12"/>
  <c r="D8960" i="12"/>
  <c r="D8961" i="12"/>
  <c r="D8962" i="12"/>
  <c r="D8963" i="12"/>
  <c r="D8964" i="12"/>
  <c r="D8965" i="12"/>
  <c r="D8966" i="12"/>
  <c r="D8967" i="12"/>
  <c r="D8968" i="12"/>
  <c r="D8969" i="12"/>
  <c r="D8970" i="12"/>
  <c r="D8971" i="12"/>
  <c r="D8972" i="12"/>
  <c r="D8973" i="12"/>
  <c r="D8974" i="12"/>
  <c r="D8975" i="12"/>
  <c r="D8976" i="12"/>
  <c r="D8977" i="12"/>
  <c r="D8978" i="12"/>
  <c r="D8979" i="12"/>
  <c r="D8980" i="12"/>
  <c r="D8981" i="12"/>
  <c r="D8982" i="12"/>
  <c r="D8983" i="12"/>
  <c r="D8984" i="12"/>
  <c r="D8985" i="12"/>
  <c r="D8986" i="12"/>
  <c r="D8987" i="12"/>
  <c r="D8988" i="12"/>
  <c r="D8989" i="12"/>
  <c r="D8990" i="12"/>
  <c r="D8991" i="12"/>
  <c r="D8992" i="12"/>
  <c r="D8993" i="12"/>
  <c r="D8994" i="12"/>
  <c r="D8995" i="12"/>
  <c r="D8996" i="12"/>
  <c r="D8997" i="12"/>
  <c r="D8998" i="12"/>
  <c r="D8999" i="12"/>
  <c r="D9000" i="12"/>
  <c r="D9001" i="12"/>
  <c r="D9002" i="12"/>
  <c r="D9003" i="12"/>
  <c r="D9004" i="12"/>
  <c r="D9005" i="12"/>
  <c r="D9006" i="12"/>
  <c r="D9007" i="12"/>
  <c r="D9008" i="12"/>
  <c r="D9009" i="12"/>
  <c r="D9010" i="12"/>
  <c r="D9011" i="12"/>
  <c r="D9012" i="12"/>
  <c r="D9013" i="12"/>
  <c r="D9014" i="12"/>
  <c r="D9015" i="12"/>
  <c r="D9016" i="12"/>
  <c r="D9017" i="12"/>
  <c r="D9018" i="12"/>
  <c r="D9019" i="12"/>
  <c r="D9020" i="12"/>
  <c r="D9021" i="12"/>
  <c r="D9022" i="12"/>
  <c r="D9023" i="12"/>
  <c r="D9024" i="12"/>
  <c r="D9025" i="12"/>
  <c r="D9026" i="12"/>
  <c r="D9027" i="12"/>
  <c r="D9028" i="12"/>
  <c r="D9029" i="12"/>
  <c r="D9030" i="12"/>
  <c r="D9031" i="12"/>
  <c r="D9032" i="12"/>
  <c r="D9033" i="12"/>
  <c r="D9034" i="12"/>
  <c r="D9035" i="12"/>
  <c r="D9036" i="12"/>
  <c r="D9037" i="12"/>
  <c r="D9038" i="12"/>
  <c r="D9039" i="12"/>
  <c r="D9040" i="12"/>
  <c r="D9041" i="12"/>
  <c r="D9042" i="12"/>
  <c r="D9043" i="12"/>
  <c r="D9044" i="12"/>
  <c r="D9045" i="12"/>
  <c r="D9046" i="12"/>
  <c r="D9047" i="12"/>
  <c r="D9048" i="12"/>
  <c r="D9049" i="12"/>
  <c r="D9050" i="12"/>
  <c r="D9051" i="12"/>
  <c r="D9052" i="12"/>
  <c r="D9053" i="12"/>
  <c r="D9054" i="12"/>
  <c r="D9055" i="12"/>
  <c r="D9056" i="12"/>
  <c r="D9057" i="12"/>
  <c r="D9058" i="12"/>
  <c r="D9059" i="12"/>
  <c r="D9060" i="12"/>
  <c r="D9061" i="12"/>
  <c r="D9062" i="12"/>
  <c r="D9063" i="12"/>
  <c r="D9064" i="12"/>
  <c r="D9065" i="12"/>
  <c r="D9066" i="12"/>
  <c r="D9067" i="12"/>
  <c r="D9068" i="12"/>
  <c r="D9069" i="12"/>
  <c r="D9070" i="12"/>
  <c r="D9071" i="12"/>
  <c r="D9072" i="12"/>
  <c r="D9073" i="12"/>
  <c r="D9074" i="12"/>
  <c r="D9075" i="12"/>
  <c r="D9076" i="12"/>
  <c r="D9077" i="12"/>
  <c r="D9078" i="12"/>
  <c r="D9079" i="12"/>
  <c r="D9080" i="12"/>
  <c r="D9081" i="12"/>
  <c r="D9082" i="12"/>
  <c r="D9083" i="12"/>
  <c r="D9084" i="12"/>
  <c r="D9085" i="12"/>
  <c r="D9086" i="12"/>
  <c r="D9087" i="12"/>
  <c r="D9088" i="12"/>
  <c r="D9089" i="12"/>
  <c r="D9090" i="12"/>
  <c r="D9091" i="12"/>
  <c r="D9092" i="12"/>
  <c r="D9093" i="12"/>
  <c r="D9094" i="12"/>
  <c r="D9095" i="12"/>
  <c r="D9096" i="12"/>
  <c r="D9097" i="12"/>
  <c r="D9098" i="12"/>
  <c r="D9099" i="12"/>
  <c r="D9100" i="12"/>
  <c r="D9101" i="12"/>
  <c r="D9102" i="12"/>
  <c r="D9103" i="12"/>
  <c r="D9104" i="12"/>
  <c r="D9105" i="12"/>
  <c r="D9106" i="12"/>
  <c r="D9107" i="12"/>
  <c r="D9108" i="12"/>
  <c r="D9109" i="12"/>
  <c r="D9110" i="12"/>
  <c r="D9111" i="12"/>
  <c r="D9112" i="12"/>
  <c r="D9113" i="12"/>
  <c r="D9114" i="12"/>
  <c r="D9115" i="12"/>
  <c r="D9116" i="12"/>
  <c r="D9117" i="12"/>
  <c r="D9118" i="12"/>
  <c r="D9119" i="12"/>
  <c r="D9120" i="12"/>
  <c r="D9121" i="12"/>
  <c r="D9122" i="12"/>
  <c r="D9123" i="12"/>
  <c r="D9124" i="12"/>
  <c r="D9125" i="12"/>
  <c r="D9126" i="12"/>
  <c r="D9127" i="12"/>
  <c r="D9128" i="12"/>
  <c r="D9129" i="12"/>
  <c r="D9130" i="12"/>
  <c r="D9131" i="12"/>
  <c r="D9132" i="12"/>
  <c r="D9133" i="12"/>
  <c r="D9134" i="12"/>
  <c r="D9135" i="12"/>
  <c r="D9136" i="12"/>
  <c r="D9137" i="12"/>
  <c r="D9138" i="12"/>
  <c r="D9139" i="12"/>
  <c r="D9140" i="12"/>
  <c r="D9141" i="12"/>
  <c r="D9142" i="12"/>
  <c r="D9143" i="12"/>
  <c r="D9144" i="12"/>
  <c r="D9145" i="12"/>
  <c r="D9146" i="12"/>
  <c r="D9147" i="12"/>
  <c r="D9148" i="12"/>
  <c r="D9149" i="12"/>
  <c r="D9150" i="12"/>
  <c r="D9151" i="12"/>
  <c r="D9152" i="12"/>
  <c r="D9153" i="12"/>
  <c r="D9154" i="12"/>
  <c r="D9155" i="12"/>
  <c r="D9156" i="12"/>
  <c r="D9157" i="12"/>
  <c r="D9158" i="12"/>
  <c r="D9159" i="12"/>
  <c r="D9160" i="12"/>
  <c r="D9161" i="12"/>
  <c r="D9162" i="12"/>
  <c r="D9163" i="12"/>
  <c r="D9164" i="12"/>
  <c r="D9165" i="12"/>
  <c r="D9166" i="12"/>
  <c r="D9167" i="12"/>
  <c r="D9168" i="12"/>
  <c r="D9169" i="12"/>
  <c r="D9170" i="12"/>
  <c r="D9171" i="12"/>
  <c r="D9172" i="12"/>
  <c r="D9173" i="12"/>
  <c r="D9174" i="12"/>
  <c r="D9175" i="12"/>
  <c r="D9176" i="12"/>
  <c r="D9177" i="12"/>
  <c r="D9178" i="12"/>
  <c r="D9179" i="12"/>
  <c r="D9180" i="12"/>
  <c r="D9181" i="12"/>
  <c r="D9182" i="12"/>
  <c r="D9183" i="12"/>
  <c r="D9184" i="12"/>
  <c r="D9185" i="12"/>
  <c r="D9186" i="12"/>
  <c r="D9187" i="12"/>
  <c r="D9188" i="12"/>
  <c r="D9189" i="12"/>
  <c r="D9190" i="12"/>
  <c r="D9191" i="12"/>
  <c r="D9192" i="12"/>
  <c r="D9193" i="12"/>
  <c r="D9194" i="12"/>
  <c r="D9195" i="12"/>
  <c r="D9196" i="12"/>
  <c r="D9197" i="12"/>
  <c r="D9198" i="12"/>
  <c r="D9199" i="12"/>
  <c r="D9200" i="12"/>
  <c r="D9201" i="12"/>
  <c r="D9202" i="12"/>
  <c r="D9203" i="12"/>
  <c r="D9204" i="12"/>
  <c r="D9205" i="12"/>
  <c r="D9206" i="12"/>
  <c r="D9207" i="12"/>
  <c r="D9208" i="12"/>
  <c r="D9209" i="12"/>
  <c r="D9210" i="12"/>
  <c r="D9211" i="12"/>
  <c r="D9212" i="12"/>
  <c r="D9213" i="12"/>
  <c r="D9214" i="12"/>
  <c r="D9215" i="12"/>
  <c r="D9216" i="12"/>
  <c r="D9217" i="12"/>
  <c r="D9218" i="12"/>
  <c r="D9219" i="12"/>
  <c r="D9220" i="12"/>
  <c r="D9221" i="12"/>
  <c r="D9222" i="12"/>
  <c r="D9223" i="12"/>
  <c r="D9224" i="12"/>
  <c r="D9225" i="12"/>
  <c r="D9226" i="12"/>
  <c r="D9227" i="12"/>
  <c r="D9228" i="12"/>
  <c r="D9229" i="12"/>
  <c r="D9230" i="12"/>
  <c r="D9231" i="12"/>
  <c r="D9232" i="12"/>
  <c r="D9233" i="12"/>
  <c r="D9234" i="12"/>
  <c r="D9235" i="12"/>
  <c r="D9236" i="12"/>
  <c r="D9237" i="12"/>
  <c r="D9238" i="12"/>
  <c r="D9239" i="12"/>
  <c r="D9240" i="12"/>
  <c r="D9241" i="12"/>
  <c r="D9242" i="12"/>
  <c r="D9243" i="12"/>
  <c r="D9244" i="12"/>
  <c r="D9245" i="12"/>
  <c r="D9246" i="12"/>
  <c r="D9247" i="12"/>
  <c r="D9248" i="12"/>
  <c r="D9249" i="12"/>
  <c r="D9250" i="12"/>
  <c r="D9251" i="12"/>
  <c r="D9252" i="12"/>
  <c r="D9253" i="12"/>
  <c r="D9254" i="12"/>
  <c r="D9255" i="12"/>
  <c r="D9256" i="12"/>
  <c r="D9257" i="12"/>
  <c r="D9258" i="12"/>
  <c r="D9259" i="12"/>
  <c r="D9260" i="12"/>
  <c r="D9261" i="12"/>
  <c r="D9262" i="12"/>
  <c r="D9263" i="12"/>
  <c r="D9264" i="12"/>
  <c r="D9265" i="12"/>
  <c r="D9266" i="12"/>
  <c r="D9267" i="12"/>
  <c r="D9268" i="12"/>
  <c r="D9269" i="12"/>
  <c r="D9270" i="12"/>
  <c r="D9271" i="12"/>
  <c r="D9272" i="12"/>
  <c r="D9273" i="12"/>
  <c r="D9274" i="12"/>
  <c r="D9275" i="12"/>
  <c r="D9276" i="12"/>
  <c r="D9277" i="12"/>
  <c r="D9278" i="12"/>
  <c r="D9279" i="12"/>
  <c r="D9280" i="12"/>
  <c r="D9281" i="12"/>
  <c r="D9282" i="12"/>
  <c r="D9283" i="12"/>
  <c r="D9284" i="12"/>
  <c r="D9285" i="12"/>
  <c r="D9286" i="12"/>
  <c r="D9287" i="12"/>
  <c r="D9288" i="12"/>
  <c r="D9289" i="12"/>
  <c r="D9290" i="12"/>
  <c r="D9291" i="12"/>
  <c r="D9292" i="12"/>
  <c r="D9293" i="12"/>
  <c r="D9294" i="12"/>
  <c r="D9295" i="12"/>
  <c r="D9296" i="12"/>
  <c r="D9297" i="12"/>
  <c r="D9298" i="12"/>
  <c r="D9299" i="12"/>
  <c r="D9300" i="12"/>
  <c r="D9301" i="12"/>
  <c r="D9302" i="12"/>
  <c r="D9303" i="12"/>
  <c r="D9304" i="12"/>
  <c r="D9305" i="12"/>
  <c r="D9306" i="12"/>
  <c r="D9307" i="12"/>
  <c r="D9308" i="12"/>
  <c r="D9309" i="12"/>
  <c r="D9310" i="12"/>
  <c r="D9311" i="12"/>
  <c r="D9312" i="12"/>
  <c r="D9313" i="12"/>
  <c r="D9314" i="12"/>
  <c r="D9315" i="12"/>
  <c r="D9316" i="12"/>
  <c r="D9317" i="12"/>
  <c r="D9318" i="12"/>
  <c r="D9319" i="12"/>
  <c r="D9320" i="12"/>
  <c r="D9321" i="12"/>
  <c r="D9322" i="12"/>
  <c r="D9323" i="12"/>
  <c r="D9324" i="12"/>
  <c r="D9325" i="12"/>
  <c r="D9326" i="12"/>
  <c r="D9327" i="12"/>
  <c r="D9328" i="12"/>
  <c r="D9329" i="12"/>
  <c r="D9330" i="12"/>
  <c r="D9331" i="12"/>
  <c r="D9332" i="12"/>
  <c r="D9333" i="12"/>
  <c r="D9334" i="12"/>
  <c r="D9335" i="12"/>
  <c r="D9336" i="12"/>
  <c r="D9337" i="12"/>
  <c r="D9338" i="12"/>
  <c r="D9339" i="12"/>
  <c r="D2" i="12"/>
  <c r="F1" i="12"/>
  <c r="F1" i="8" l="1"/>
  <c r="K39" i="6" l="1"/>
  <c r="L39" i="6" s="1"/>
  <c r="M39" i="6" s="1"/>
  <c r="N39" i="6" s="1"/>
  <c r="O39" i="6" s="1"/>
  <c r="P39" i="6" s="1"/>
  <c r="Q39" i="6" s="1"/>
  <c r="R39" i="6" s="1"/>
  <c r="S39" i="6" s="1"/>
  <c r="T39" i="6" s="1"/>
  <c r="U39" i="6" s="1"/>
  <c r="V39" i="6" s="1"/>
  <c r="W39" i="6" s="1"/>
  <c r="X39" i="6" s="1"/>
  <c r="Y39" i="6" s="1"/>
  <c r="Z39" i="6" s="1"/>
  <c r="J39" i="6"/>
  <c r="I39" i="6"/>
  <c r="AB191" i="6"/>
  <c r="AA191" i="6" s="1"/>
  <c r="Z191" i="6" s="1"/>
  <c r="Y191" i="6" s="1"/>
  <c r="X191" i="6" s="1"/>
  <c r="W191" i="6" s="1"/>
  <c r="V191" i="6" s="1"/>
  <c r="U191" i="6" s="1"/>
  <c r="T191" i="6" s="1"/>
  <c r="S191" i="6" s="1"/>
  <c r="R191" i="6" s="1"/>
  <c r="Q191" i="6" s="1"/>
  <c r="P191" i="6" s="1"/>
  <c r="O191" i="6" s="1"/>
  <c r="N191" i="6" s="1"/>
  <c r="M191" i="6" s="1"/>
  <c r="L191" i="6" s="1"/>
  <c r="K191" i="6" s="1"/>
  <c r="J191" i="6" s="1"/>
  <c r="I191" i="6" s="1"/>
  <c r="H191" i="6" s="1"/>
  <c r="G191" i="6" s="1"/>
  <c r="F191" i="6" s="1"/>
  <c r="E191" i="6" s="1"/>
  <c r="D191" i="6" s="1"/>
  <c r="H60" i="6"/>
  <c r="G60" i="6" s="1"/>
  <c r="F60" i="6" s="1"/>
  <c r="E60" i="6" s="1"/>
  <c r="D60" i="6" s="1"/>
  <c r="M29" i="6"/>
  <c r="L29" i="6" s="1"/>
  <c r="K29" i="6" s="1"/>
  <c r="J29" i="6" s="1"/>
  <c r="I29" i="6" s="1"/>
  <c r="H29" i="6" s="1"/>
  <c r="G29" i="6" s="1"/>
  <c r="F29" i="6" s="1"/>
  <c r="E29" i="6" s="1"/>
  <c r="D29" i="6" s="1"/>
  <c r="AA31" i="6"/>
  <c r="Z31" i="6" s="1"/>
  <c r="Y31" i="6" s="1"/>
  <c r="X31" i="6" s="1"/>
  <c r="W31" i="6" s="1"/>
  <c r="V31" i="6" s="1"/>
  <c r="U31" i="6" s="1"/>
  <c r="T31" i="6" s="1"/>
  <c r="S31" i="6" s="1"/>
  <c r="R31" i="6" s="1"/>
  <c r="Q31" i="6" s="1"/>
  <c r="P31" i="6" s="1"/>
  <c r="O31" i="6" s="1"/>
  <c r="N31" i="6" s="1"/>
  <c r="M31" i="6" s="1"/>
  <c r="L31" i="6" s="1"/>
  <c r="K31" i="6" s="1"/>
  <c r="J31" i="6" s="1"/>
  <c r="I31" i="6" s="1"/>
  <c r="H31" i="6" s="1"/>
  <c r="G31" i="6" s="1"/>
  <c r="F31" i="6" s="1"/>
  <c r="E31" i="6" s="1"/>
  <c r="D31" i="6" s="1"/>
  <c r="AE46" i="6"/>
  <c r="AD46" i="6" s="1"/>
  <c r="AC46" i="6" s="1"/>
  <c r="AB46" i="6" s="1"/>
  <c r="AA46" i="6" s="1"/>
  <c r="Z46" i="6" s="1"/>
  <c r="Y46" i="6" s="1"/>
  <c r="X46" i="6" s="1"/>
  <c r="W46" i="6" s="1"/>
  <c r="V46" i="6" s="1"/>
  <c r="U46" i="6" s="1"/>
  <c r="T46" i="6" s="1"/>
  <c r="S46" i="6" s="1"/>
  <c r="R46" i="6" s="1"/>
  <c r="Q46" i="6" s="1"/>
  <c r="P46" i="6" s="1"/>
  <c r="O46" i="6" s="1"/>
  <c r="N46" i="6" s="1"/>
  <c r="M46" i="6" s="1"/>
  <c r="L46" i="6" s="1"/>
  <c r="K46" i="6" s="1"/>
  <c r="J46" i="6" s="1"/>
  <c r="I46" i="6" s="1"/>
  <c r="H46" i="6" s="1"/>
  <c r="G46" i="6" s="1"/>
  <c r="F46" i="6" s="1"/>
  <c r="E46" i="6" s="1"/>
  <c r="D46" i="6" s="1"/>
  <c r="O50" i="6"/>
  <c r="N50" i="6" s="1"/>
  <c r="M50" i="6" s="1"/>
  <c r="L50" i="6" s="1"/>
  <c r="K50" i="6" s="1"/>
  <c r="J50" i="6" s="1"/>
  <c r="I50" i="6" s="1"/>
  <c r="H50" i="6" s="1"/>
  <c r="G50" i="6" s="1"/>
  <c r="F50" i="6" s="1"/>
  <c r="E50" i="6" s="1"/>
  <c r="D50" i="6" s="1"/>
  <c r="AB57" i="6"/>
  <c r="AA57" i="6" s="1"/>
  <c r="Z57" i="6" s="1"/>
  <c r="Y57" i="6" s="1"/>
  <c r="X57" i="6" s="1"/>
  <c r="W57" i="6" s="1"/>
  <c r="V57" i="6" s="1"/>
  <c r="U57" i="6" s="1"/>
  <c r="T57" i="6" s="1"/>
  <c r="S57" i="6" s="1"/>
  <c r="R57" i="6" s="1"/>
  <c r="Q57" i="6" s="1"/>
  <c r="P57" i="6" s="1"/>
  <c r="O57" i="6" s="1"/>
  <c r="N57" i="6" s="1"/>
  <c r="M57" i="6" s="1"/>
  <c r="L57" i="6" s="1"/>
  <c r="K57" i="6" s="1"/>
  <c r="J57" i="6" s="1"/>
  <c r="I57" i="6" s="1"/>
  <c r="H57" i="6" s="1"/>
  <c r="G57" i="6" s="1"/>
  <c r="F57" i="6" s="1"/>
  <c r="E57" i="6" s="1"/>
  <c r="D57" i="6" s="1"/>
  <c r="W61" i="6"/>
  <c r="V61" i="6" s="1"/>
  <c r="U61" i="6" s="1"/>
  <c r="T61" i="6" s="1"/>
  <c r="S61" i="6" s="1"/>
  <c r="R61" i="6" s="1"/>
  <c r="Q61" i="6" s="1"/>
  <c r="P61" i="6" s="1"/>
  <c r="O61" i="6" s="1"/>
  <c r="N61" i="6" s="1"/>
  <c r="M61" i="6" s="1"/>
  <c r="L61" i="6" s="1"/>
  <c r="K61" i="6" s="1"/>
  <c r="J61" i="6" s="1"/>
  <c r="I61" i="6" s="1"/>
  <c r="H61" i="6" s="1"/>
  <c r="G61" i="6" s="1"/>
  <c r="F61" i="6" s="1"/>
  <c r="E61" i="6" s="1"/>
  <c r="D61" i="6" s="1"/>
  <c r="T65" i="6"/>
  <c r="X63" i="6"/>
  <c r="W63" i="6" s="1"/>
  <c r="V63" i="6" s="1"/>
  <c r="U63" i="6" s="1"/>
  <c r="T63" i="6" s="1"/>
  <c r="S63" i="6" s="1"/>
  <c r="R63" i="6" s="1"/>
  <c r="Q63" i="6" s="1"/>
  <c r="P63" i="6" s="1"/>
  <c r="O63" i="6" s="1"/>
  <c r="N63" i="6" s="1"/>
  <c r="M63" i="6" s="1"/>
  <c r="L63" i="6" s="1"/>
  <c r="K63" i="6" s="1"/>
  <c r="J63" i="6" s="1"/>
  <c r="I63" i="6" s="1"/>
  <c r="H63" i="6" s="1"/>
  <c r="G63" i="6" s="1"/>
  <c r="F63" i="6" s="1"/>
  <c r="E63" i="6" s="1"/>
  <c r="D63" i="6" s="1"/>
  <c r="L71" i="6"/>
  <c r="M71" i="6" s="1"/>
  <c r="AE75" i="6"/>
  <c r="AD75" i="6" s="1"/>
  <c r="AC75" i="6" s="1"/>
  <c r="AB75" i="6" s="1"/>
  <c r="AA75" i="6" s="1"/>
  <c r="Z75" i="6" s="1"/>
  <c r="Y75" i="6" s="1"/>
  <c r="X75" i="6" s="1"/>
  <c r="W75" i="6" s="1"/>
  <c r="V75" i="6" s="1"/>
  <c r="U75" i="6" s="1"/>
  <c r="T75" i="6" s="1"/>
  <c r="S75" i="6" s="1"/>
  <c r="R75" i="6" s="1"/>
  <c r="Q75" i="6" s="1"/>
  <c r="P75" i="6" s="1"/>
  <c r="O75" i="6" s="1"/>
  <c r="N75" i="6" s="1"/>
  <c r="M75" i="6" s="1"/>
  <c r="L75" i="6" s="1"/>
  <c r="K75" i="6" s="1"/>
  <c r="J75" i="6" s="1"/>
  <c r="I75" i="6" s="1"/>
  <c r="H75" i="6" s="1"/>
  <c r="G75" i="6" s="1"/>
  <c r="F75" i="6" s="1"/>
  <c r="E75" i="6" s="1"/>
  <c r="D75" i="6" s="1"/>
  <c r="J66" i="6"/>
  <c r="I66" i="6" s="1"/>
  <c r="H66" i="6" s="1"/>
  <c r="G66" i="6" s="1"/>
  <c r="F66" i="6" s="1"/>
  <c r="E66" i="6" s="1"/>
  <c r="D66" i="6" s="1"/>
  <c r="AB73" i="6"/>
  <c r="AA73" i="6" s="1"/>
  <c r="Z73" i="6" s="1"/>
  <c r="Y73" i="6" s="1"/>
  <c r="X73" i="6" s="1"/>
  <c r="W73" i="6" s="1"/>
  <c r="V73" i="6" s="1"/>
  <c r="U73" i="6" s="1"/>
  <c r="T73" i="6" s="1"/>
  <c r="S73" i="6" s="1"/>
  <c r="R73" i="6" s="1"/>
  <c r="Q73" i="6" s="1"/>
  <c r="P73" i="6" s="1"/>
  <c r="O73" i="6" s="1"/>
  <c r="N73" i="6" s="1"/>
  <c r="M73" i="6" s="1"/>
  <c r="L73" i="6" s="1"/>
  <c r="K73" i="6" s="1"/>
  <c r="J73" i="6" s="1"/>
  <c r="I73" i="6" s="1"/>
  <c r="H73" i="6" s="1"/>
  <c r="G73" i="6" s="1"/>
  <c r="F73" i="6" s="1"/>
  <c r="E73" i="6" s="1"/>
  <c r="D73" i="6" s="1"/>
  <c r="N74" i="6"/>
  <c r="M74" i="6" s="1"/>
  <c r="L74" i="6" s="1"/>
  <c r="K74" i="6" s="1"/>
  <c r="J74" i="6" s="1"/>
  <c r="I74" i="6" s="1"/>
  <c r="H74" i="6" s="1"/>
  <c r="G74" i="6" s="1"/>
  <c r="F74" i="6" s="1"/>
  <c r="E74" i="6" s="1"/>
  <c r="D74" i="6" s="1"/>
  <c r="W83" i="6"/>
  <c r="V83" i="6" s="1"/>
  <c r="U83" i="6" s="1"/>
  <c r="T83" i="6" s="1"/>
  <c r="S83" i="6" s="1"/>
  <c r="R83" i="6" s="1"/>
  <c r="Q83" i="6" s="1"/>
  <c r="P83" i="6" s="1"/>
  <c r="O83" i="6" s="1"/>
  <c r="N83" i="6" s="1"/>
  <c r="M83" i="6" s="1"/>
  <c r="L83" i="6" s="1"/>
  <c r="K83" i="6" s="1"/>
  <c r="J83" i="6" s="1"/>
  <c r="I83" i="6" s="1"/>
  <c r="H83" i="6" s="1"/>
  <c r="G83" i="6" s="1"/>
  <c r="F83" i="6" s="1"/>
  <c r="E83" i="6" s="1"/>
  <c r="D83" i="6" s="1"/>
  <c r="J89" i="6"/>
  <c r="I89" i="6" s="1"/>
  <c r="S93" i="6"/>
  <c r="R93" i="6" s="1"/>
  <c r="Q93" i="6" s="1"/>
  <c r="P93" i="6" s="1"/>
  <c r="O93" i="6" s="1"/>
  <c r="N93" i="6" s="1"/>
  <c r="M93" i="6" s="1"/>
  <c r="L93" i="6" s="1"/>
  <c r="K93" i="6" s="1"/>
  <c r="J93" i="6" s="1"/>
  <c r="I93" i="6" s="1"/>
  <c r="H93" i="6" s="1"/>
  <c r="G93" i="6" s="1"/>
  <c r="F93" i="6" s="1"/>
  <c r="E93" i="6" s="1"/>
  <c r="D93" i="6" s="1"/>
  <c r="X96" i="6"/>
  <c r="W96" i="6" s="1"/>
  <c r="V96" i="6" s="1"/>
  <c r="U96" i="6" s="1"/>
  <c r="T96" i="6" s="1"/>
  <c r="S96" i="6" s="1"/>
  <c r="R96" i="6" s="1"/>
  <c r="Q96" i="6" s="1"/>
  <c r="P96" i="6" s="1"/>
  <c r="O96" i="6" s="1"/>
  <c r="N96" i="6" s="1"/>
  <c r="M96" i="6" s="1"/>
  <c r="L96" i="6" s="1"/>
  <c r="K96" i="6" s="1"/>
  <c r="J96" i="6" s="1"/>
  <c r="I96" i="6" s="1"/>
  <c r="H96" i="6" s="1"/>
  <c r="G96" i="6" s="1"/>
  <c r="F96" i="6" s="1"/>
  <c r="E96" i="6" s="1"/>
  <c r="D96" i="6" s="1"/>
  <c r="X98" i="6"/>
  <c r="W98" i="6" s="1"/>
  <c r="V98" i="6" s="1"/>
  <c r="U98" i="6" s="1"/>
  <c r="T98" i="6" s="1"/>
  <c r="S98" i="6" s="1"/>
  <c r="R98" i="6" s="1"/>
  <c r="Q98" i="6" s="1"/>
  <c r="P98" i="6" s="1"/>
  <c r="O98" i="6" s="1"/>
  <c r="N98" i="6" s="1"/>
  <c r="M98" i="6" s="1"/>
  <c r="L98" i="6" s="1"/>
  <c r="K98" i="6" s="1"/>
  <c r="J98" i="6" s="1"/>
  <c r="I98" i="6" s="1"/>
  <c r="H98" i="6" s="1"/>
  <c r="G98" i="6" s="1"/>
  <c r="F98" i="6" s="1"/>
  <c r="E98" i="6" s="1"/>
  <c r="D98" i="6" s="1"/>
  <c r="AB123" i="6"/>
  <c r="AA123" i="6" s="1"/>
  <c r="Z123" i="6" s="1"/>
  <c r="Y123" i="6" s="1"/>
  <c r="X123" i="6" s="1"/>
  <c r="W123" i="6" s="1"/>
  <c r="V123" i="6" s="1"/>
  <c r="U123" i="6" s="1"/>
  <c r="T123" i="6" s="1"/>
  <c r="S123" i="6" s="1"/>
  <c r="R123" i="6" s="1"/>
  <c r="Q123" i="6" s="1"/>
  <c r="P123" i="6" s="1"/>
  <c r="O123" i="6" s="1"/>
  <c r="N123" i="6" s="1"/>
  <c r="M123" i="6" s="1"/>
  <c r="L123" i="6" s="1"/>
  <c r="K123" i="6" s="1"/>
  <c r="J123" i="6" s="1"/>
  <c r="I123" i="6" s="1"/>
  <c r="H123" i="6" s="1"/>
  <c r="G123" i="6" s="1"/>
  <c r="F123" i="6" s="1"/>
  <c r="E123" i="6" s="1"/>
  <c r="D123" i="6" s="1"/>
  <c r="W121" i="6"/>
  <c r="V121" i="6" s="1"/>
  <c r="U121" i="6" s="1"/>
  <c r="T121" i="6" s="1"/>
  <c r="S121" i="6" s="1"/>
  <c r="R121" i="6" s="1"/>
  <c r="Q121" i="6" s="1"/>
  <c r="P121" i="6" s="1"/>
  <c r="O121" i="6" s="1"/>
  <c r="N121" i="6" s="1"/>
  <c r="M121" i="6" s="1"/>
  <c r="L121" i="6" s="1"/>
  <c r="K121" i="6" s="1"/>
  <c r="J121" i="6" s="1"/>
  <c r="I121" i="6" s="1"/>
  <c r="H121" i="6" s="1"/>
  <c r="G121" i="6" s="1"/>
  <c r="F121" i="6" s="1"/>
  <c r="E121" i="6" s="1"/>
  <c r="D121" i="6" s="1"/>
  <c r="U118" i="6"/>
  <c r="T118" i="6" s="1"/>
  <c r="S118" i="6" s="1"/>
  <c r="R118" i="6" s="1"/>
  <c r="Q118" i="6" s="1"/>
  <c r="P118" i="6" s="1"/>
  <c r="O118" i="6" s="1"/>
  <c r="N118" i="6" s="1"/>
  <c r="M118" i="6" s="1"/>
  <c r="L118" i="6" s="1"/>
  <c r="K118" i="6" s="1"/>
  <c r="J118" i="6" s="1"/>
  <c r="I118" i="6" s="1"/>
  <c r="H118" i="6" s="1"/>
  <c r="G118" i="6" s="1"/>
  <c r="F118" i="6" s="1"/>
  <c r="E118" i="6" s="1"/>
  <c r="D118" i="6" s="1"/>
  <c r="AB117" i="6"/>
  <c r="AA117" i="6" s="1"/>
  <c r="Z117" i="6" s="1"/>
  <c r="Y117" i="6" s="1"/>
  <c r="X117" i="6" s="1"/>
  <c r="W117" i="6" s="1"/>
  <c r="V117" i="6" s="1"/>
  <c r="U117" i="6" s="1"/>
  <c r="T117" i="6" s="1"/>
  <c r="S117" i="6" s="1"/>
  <c r="R117" i="6" s="1"/>
  <c r="Q117" i="6" s="1"/>
  <c r="P117" i="6" s="1"/>
  <c r="O117" i="6" s="1"/>
  <c r="N117" i="6" s="1"/>
  <c r="M117" i="6" s="1"/>
  <c r="L117" i="6" s="1"/>
  <c r="K117" i="6" s="1"/>
  <c r="J117" i="6" s="1"/>
  <c r="I117" i="6" s="1"/>
  <c r="H117" i="6" s="1"/>
  <c r="G117" i="6" s="1"/>
  <c r="F117" i="6" s="1"/>
  <c r="E117" i="6" s="1"/>
  <c r="D117" i="6" s="1"/>
  <c r="W115" i="6"/>
  <c r="V115" i="6" s="1"/>
  <c r="U115" i="6" s="1"/>
  <c r="T115" i="6" s="1"/>
  <c r="S115" i="6" s="1"/>
  <c r="R115" i="6" s="1"/>
  <c r="Q115" i="6" s="1"/>
  <c r="P115" i="6" s="1"/>
  <c r="O115" i="6" s="1"/>
  <c r="N115" i="6" s="1"/>
  <c r="M115" i="6" s="1"/>
  <c r="L115" i="6" s="1"/>
  <c r="K115" i="6" s="1"/>
  <c r="J115" i="6" s="1"/>
  <c r="I115" i="6" s="1"/>
  <c r="H115" i="6" s="1"/>
  <c r="G115" i="6" s="1"/>
  <c r="F115" i="6" s="1"/>
  <c r="E115" i="6" s="1"/>
  <c r="D115" i="6" s="1"/>
  <c r="W111" i="6"/>
  <c r="V111" i="6" s="1"/>
  <c r="U111" i="6" s="1"/>
  <c r="T111" i="6" s="1"/>
  <c r="S111" i="6" s="1"/>
  <c r="R111" i="6" s="1"/>
  <c r="Q111" i="6" s="1"/>
  <c r="P111" i="6" s="1"/>
  <c r="O111" i="6" s="1"/>
  <c r="N111" i="6" s="1"/>
  <c r="M111" i="6" s="1"/>
  <c r="L111" i="6" s="1"/>
  <c r="K111" i="6" s="1"/>
  <c r="J111" i="6" s="1"/>
  <c r="I111" i="6" s="1"/>
  <c r="H111" i="6" s="1"/>
  <c r="G111" i="6" s="1"/>
  <c r="F111" i="6" s="1"/>
  <c r="E111" i="6" s="1"/>
  <c r="D111" i="6" s="1"/>
  <c r="Q116" i="6"/>
  <c r="P116" i="6" s="1"/>
  <c r="O116" i="6" s="1"/>
  <c r="N116" i="6" s="1"/>
  <c r="M116" i="6" s="1"/>
  <c r="L116" i="6" s="1"/>
  <c r="K116" i="6" s="1"/>
  <c r="J116" i="6" s="1"/>
  <c r="I116" i="6" s="1"/>
  <c r="H116" i="6" s="1"/>
  <c r="G116" i="6" s="1"/>
  <c r="F116" i="6" s="1"/>
  <c r="E116" i="6" s="1"/>
  <c r="D116" i="6" s="1"/>
  <c r="M128" i="6"/>
  <c r="L128" i="6" s="1"/>
  <c r="K128" i="6" s="1"/>
  <c r="J128" i="6" s="1"/>
  <c r="I128" i="6" s="1"/>
  <c r="H128" i="6" s="1"/>
  <c r="G128" i="6" s="1"/>
  <c r="F128" i="6" s="1"/>
  <c r="E128" i="6" s="1"/>
  <c r="D128" i="6" s="1"/>
  <c r="N131" i="6"/>
  <c r="M131" i="6" s="1"/>
  <c r="L131" i="6" s="1"/>
  <c r="K131" i="6" s="1"/>
  <c r="J131" i="6" s="1"/>
  <c r="I131" i="6" s="1"/>
  <c r="H131" i="6" s="1"/>
  <c r="G131" i="6" s="1"/>
  <c r="F131" i="6" s="1"/>
  <c r="E131" i="6" s="1"/>
  <c r="D131" i="6" s="1"/>
  <c r="I134" i="6"/>
  <c r="H134" i="6" s="1"/>
  <c r="G134" i="6" s="1"/>
  <c r="F134" i="6" s="1"/>
  <c r="E134" i="6" s="1"/>
  <c r="D134" i="6" s="1"/>
  <c r="R137" i="6"/>
  <c r="S137" i="6" s="1"/>
  <c r="N139" i="6"/>
  <c r="M139" i="6" s="1"/>
  <c r="L139" i="6" s="1"/>
  <c r="K139" i="6" s="1"/>
  <c r="J139" i="6" s="1"/>
  <c r="I139" i="6" s="1"/>
  <c r="H139" i="6" s="1"/>
  <c r="G139" i="6" s="1"/>
  <c r="F139" i="6" s="1"/>
  <c r="E139" i="6" s="1"/>
  <c r="D139" i="6" s="1"/>
  <c r="AG140" i="6"/>
  <c r="AF140" i="6" s="1"/>
  <c r="AE140" i="6" s="1"/>
  <c r="AD140" i="6" s="1"/>
  <c r="AC140" i="6" s="1"/>
  <c r="AB140" i="6" s="1"/>
  <c r="AA140" i="6" s="1"/>
  <c r="Z140" i="6" s="1"/>
  <c r="Y140" i="6" s="1"/>
  <c r="X140" i="6" s="1"/>
  <c r="W140" i="6" s="1"/>
  <c r="V140" i="6" s="1"/>
  <c r="U140" i="6" s="1"/>
  <c r="T140" i="6" s="1"/>
  <c r="S140" i="6" s="1"/>
  <c r="R140" i="6" s="1"/>
  <c r="Q140" i="6" s="1"/>
  <c r="P140" i="6" s="1"/>
  <c r="O140" i="6" s="1"/>
  <c r="N140" i="6" s="1"/>
  <c r="M140" i="6" s="1"/>
  <c r="L140" i="6" s="1"/>
  <c r="K140" i="6" s="1"/>
  <c r="J140" i="6" s="1"/>
  <c r="I140" i="6" s="1"/>
  <c r="H140" i="6" s="1"/>
  <c r="G140" i="6" s="1"/>
  <c r="F140" i="6" s="1"/>
  <c r="E140" i="6" s="1"/>
  <c r="D140" i="6" s="1"/>
  <c r="M145" i="6"/>
  <c r="L145" i="6" s="1"/>
  <c r="K145" i="6" s="1"/>
  <c r="J145" i="6" s="1"/>
  <c r="I145" i="6" s="1"/>
  <c r="H145" i="6" s="1"/>
  <c r="G145" i="6" s="1"/>
  <c r="F145" i="6" s="1"/>
  <c r="E145" i="6" s="1"/>
  <c r="D145" i="6" s="1"/>
  <c r="M143" i="6"/>
  <c r="L143" i="6" s="1"/>
  <c r="K143" i="6" s="1"/>
  <c r="J143" i="6" s="1"/>
  <c r="I143" i="6" s="1"/>
  <c r="H143" i="6" s="1"/>
  <c r="G143" i="6" s="1"/>
  <c r="F143" i="6" s="1"/>
  <c r="E143" i="6" s="1"/>
  <c r="D143" i="6" s="1"/>
  <c r="D150" i="6"/>
  <c r="W159" i="6"/>
  <c r="V159" i="6" s="1"/>
  <c r="U159" i="6" s="1"/>
  <c r="T159" i="6" s="1"/>
  <c r="S159" i="6" s="1"/>
  <c r="R159" i="6" s="1"/>
  <c r="Q159" i="6" s="1"/>
  <c r="P159" i="6" s="1"/>
  <c r="O159" i="6" s="1"/>
  <c r="N159" i="6" s="1"/>
  <c r="M159" i="6" s="1"/>
  <c r="L159" i="6" s="1"/>
  <c r="K159" i="6" s="1"/>
  <c r="J159" i="6" s="1"/>
  <c r="I159" i="6" s="1"/>
  <c r="H159" i="6" s="1"/>
  <c r="G159" i="6" s="1"/>
  <c r="F159" i="6" s="1"/>
  <c r="E159" i="6" s="1"/>
  <c r="D159" i="6" s="1"/>
  <c r="AA160" i="6"/>
  <c r="Z160" i="6" s="1"/>
  <c r="Y160" i="6" s="1"/>
  <c r="X160" i="6" s="1"/>
  <c r="W160" i="6" s="1"/>
  <c r="V160" i="6" s="1"/>
  <c r="U160" i="6" s="1"/>
  <c r="T160" i="6" s="1"/>
  <c r="S160" i="6" s="1"/>
  <c r="R160" i="6" s="1"/>
  <c r="Q160" i="6" s="1"/>
  <c r="P160" i="6" s="1"/>
  <c r="O160" i="6" s="1"/>
  <c r="N160" i="6" s="1"/>
  <c r="M160" i="6" s="1"/>
  <c r="L160" i="6" s="1"/>
  <c r="K160" i="6" s="1"/>
  <c r="J160" i="6" s="1"/>
  <c r="I160" i="6" s="1"/>
  <c r="H160" i="6" s="1"/>
  <c r="G160" i="6" s="1"/>
  <c r="F160" i="6" s="1"/>
  <c r="E160" i="6" s="1"/>
  <c r="D160" i="6" s="1"/>
  <c r="W166" i="6"/>
  <c r="V166" i="6" s="1"/>
  <c r="U166" i="6" s="1"/>
  <c r="T166" i="6" s="1"/>
  <c r="S166" i="6" s="1"/>
  <c r="R166" i="6" s="1"/>
  <c r="Q166" i="6" s="1"/>
  <c r="P166" i="6" s="1"/>
  <c r="O166" i="6" s="1"/>
  <c r="N166" i="6" s="1"/>
  <c r="M166" i="6" s="1"/>
  <c r="L166" i="6" s="1"/>
  <c r="K166" i="6" s="1"/>
  <c r="J166" i="6" s="1"/>
  <c r="I166" i="6" s="1"/>
  <c r="H166" i="6" s="1"/>
  <c r="G166" i="6" s="1"/>
  <c r="F166" i="6" s="1"/>
  <c r="E166" i="6" s="1"/>
  <c r="D166" i="6" s="1"/>
  <c r="V174" i="6"/>
  <c r="U174" i="6" s="1"/>
  <c r="T174" i="6" s="1"/>
  <c r="S174" i="6" s="1"/>
  <c r="R174" i="6" s="1"/>
  <c r="Q174" i="6" s="1"/>
  <c r="P174" i="6" s="1"/>
  <c r="O174" i="6" s="1"/>
  <c r="N174" i="6" s="1"/>
  <c r="M174" i="6" s="1"/>
  <c r="L174" i="6" s="1"/>
  <c r="K174" i="6" s="1"/>
  <c r="J174" i="6" s="1"/>
  <c r="I174" i="6" s="1"/>
  <c r="H174" i="6" s="1"/>
  <c r="G174" i="6" s="1"/>
  <c r="F174" i="6" s="1"/>
  <c r="E174" i="6" s="1"/>
  <c r="D174" i="6" s="1"/>
  <c r="T173" i="6"/>
  <c r="S173" i="6" s="1"/>
  <c r="R173" i="6" s="1"/>
  <c r="Q173" i="6" s="1"/>
  <c r="P173" i="6" s="1"/>
  <c r="O173" i="6" s="1"/>
  <c r="N173" i="6" s="1"/>
  <c r="M173" i="6" s="1"/>
  <c r="L173" i="6" s="1"/>
  <c r="K173" i="6" s="1"/>
  <c r="J173" i="6" s="1"/>
  <c r="I173" i="6" s="1"/>
  <c r="H173" i="6" s="1"/>
  <c r="G173" i="6" s="1"/>
  <c r="F173" i="6" s="1"/>
  <c r="E173" i="6" s="1"/>
  <c r="D173" i="6" s="1"/>
  <c r="W171" i="6"/>
  <c r="V171" i="6" s="1"/>
  <c r="U171" i="6" s="1"/>
  <c r="T171" i="6" s="1"/>
  <c r="S171" i="6" s="1"/>
  <c r="R171" i="6" s="1"/>
  <c r="Q171" i="6" s="1"/>
  <c r="P171" i="6" s="1"/>
  <c r="O171" i="6" s="1"/>
  <c r="N171" i="6" s="1"/>
  <c r="M171" i="6" s="1"/>
  <c r="L171" i="6" s="1"/>
  <c r="K171" i="6" s="1"/>
  <c r="J171" i="6" s="1"/>
  <c r="I171" i="6" s="1"/>
  <c r="H171" i="6" s="1"/>
  <c r="G171" i="6" s="1"/>
  <c r="F171" i="6" s="1"/>
  <c r="E171" i="6" s="1"/>
  <c r="D171" i="6" s="1"/>
  <c r="L177" i="6"/>
  <c r="K177" i="6" s="1"/>
  <c r="J177" i="6" s="1"/>
  <c r="I177" i="6" s="1"/>
  <c r="H177" i="6" s="1"/>
  <c r="G177" i="6" s="1"/>
  <c r="F177" i="6" s="1"/>
  <c r="E177" i="6" s="1"/>
  <c r="D177" i="6" s="1"/>
  <c r="O180" i="6"/>
  <c r="N180" i="6" s="1"/>
  <c r="M180" i="6" s="1"/>
  <c r="L180" i="6" s="1"/>
  <c r="K180" i="6" s="1"/>
  <c r="J180" i="6" s="1"/>
  <c r="I180" i="6" s="1"/>
  <c r="H180" i="6" s="1"/>
  <c r="G180" i="6" s="1"/>
  <c r="F180" i="6" s="1"/>
  <c r="E180" i="6" s="1"/>
  <c r="D180" i="6" s="1"/>
  <c r="AF181" i="6"/>
  <c r="AE181" i="6" s="1"/>
  <c r="AD181" i="6" s="1"/>
  <c r="AC181" i="6" s="1"/>
  <c r="AB181" i="6" s="1"/>
  <c r="AA181" i="6" s="1"/>
  <c r="Z181" i="6" s="1"/>
  <c r="Y181" i="6" s="1"/>
  <c r="X181" i="6" s="1"/>
  <c r="W181" i="6" s="1"/>
  <c r="V181" i="6" s="1"/>
  <c r="U181" i="6" s="1"/>
  <c r="T181" i="6" s="1"/>
  <c r="S181" i="6" s="1"/>
  <c r="R181" i="6" s="1"/>
  <c r="Q181" i="6" s="1"/>
  <c r="P181" i="6" s="1"/>
  <c r="O181" i="6" s="1"/>
  <c r="N181" i="6" s="1"/>
  <c r="M181" i="6" s="1"/>
  <c r="L181" i="6" s="1"/>
  <c r="K181" i="6" s="1"/>
  <c r="J181" i="6" s="1"/>
  <c r="I181" i="6" s="1"/>
  <c r="H181" i="6" s="1"/>
  <c r="G181" i="6" s="1"/>
  <c r="F181" i="6" s="1"/>
  <c r="E181" i="6" s="1"/>
  <c r="D181" i="6" s="1"/>
  <c r="AH182" i="6"/>
  <c r="AG182" i="6" s="1"/>
  <c r="AF182" i="6" s="1"/>
  <c r="AE182" i="6" s="1"/>
  <c r="AD182" i="6" s="1"/>
  <c r="AC182" i="6" s="1"/>
  <c r="AB182" i="6" s="1"/>
  <c r="AA182" i="6" s="1"/>
  <c r="Z182" i="6" s="1"/>
  <c r="Y182" i="6" s="1"/>
  <c r="X182" i="6" s="1"/>
  <c r="W182" i="6" s="1"/>
  <c r="V182" i="6" s="1"/>
  <c r="U182" i="6" s="1"/>
  <c r="T182" i="6" s="1"/>
  <c r="S182" i="6" s="1"/>
  <c r="R182" i="6" s="1"/>
  <c r="Q182" i="6" s="1"/>
  <c r="P182" i="6" s="1"/>
  <c r="O182" i="6" s="1"/>
  <c r="N182" i="6" s="1"/>
  <c r="M182" i="6" s="1"/>
  <c r="L182" i="6" s="1"/>
  <c r="K182" i="6" s="1"/>
  <c r="J182" i="6" s="1"/>
  <c r="I182" i="6" s="1"/>
  <c r="H182" i="6" s="1"/>
  <c r="G182" i="6" s="1"/>
  <c r="F182" i="6" s="1"/>
  <c r="E182" i="6" s="1"/>
  <c r="D182" i="6" s="1"/>
  <c r="AB185" i="6"/>
  <c r="AA185" i="6" s="1"/>
  <c r="Z185" i="6" s="1"/>
  <c r="Y185" i="6" s="1"/>
  <c r="X185" i="6" s="1"/>
  <c r="W185" i="6" s="1"/>
  <c r="V185" i="6" s="1"/>
  <c r="U185" i="6" s="1"/>
  <c r="T185" i="6" s="1"/>
  <c r="S185" i="6" s="1"/>
  <c r="R185" i="6" s="1"/>
  <c r="Q185" i="6" s="1"/>
  <c r="P185" i="6" s="1"/>
  <c r="O185" i="6" s="1"/>
  <c r="N185" i="6" s="1"/>
  <c r="M185" i="6" s="1"/>
  <c r="L185" i="6" s="1"/>
  <c r="K185" i="6" s="1"/>
  <c r="J185" i="6" s="1"/>
  <c r="I185" i="6" s="1"/>
  <c r="H185" i="6" s="1"/>
  <c r="G185" i="6" s="1"/>
  <c r="F185" i="6" s="1"/>
  <c r="E185" i="6" s="1"/>
  <c r="D185" i="6" s="1"/>
  <c r="W190" i="6"/>
  <c r="V190" i="6" s="1"/>
  <c r="U190" i="6" s="1"/>
  <c r="T190" i="6" s="1"/>
  <c r="S190" i="6" s="1"/>
  <c r="R190" i="6" s="1"/>
  <c r="Q190" i="6" s="1"/>
  <c r="P190" i="6" s="1"/>
  <c r="O190" i="6" s="1"/>
  <c r="N190" i="6" s="1"/>
  <c r="M190" i="6" s="1"/>
  <c r="L190" i="6" s="1"/>
  <c r="K190" i="6" s="1"/>
  <c r="J190" i="6" s="1"/>
  <c r="I190" i="6" s="1"/>
  <c r="H190" i="6" s="1"/>
  <c r="G190" i="6" s="1"/>
  <c r="F190" i="6" s="1"/>
  <c r="E190" i="6" s="1"/>
  <c r="D190" i="6" s="1"/>
  <c r="P137" i="6" l="1"/>
  <c r="O137" i="6" s="1"/>
  <c r="N137" i="6" s="1"/>
  <c r="M137" i="6" s="1"/>
  <c r="L137" i="6" s="1"/>
  <c r="K137" i="6" s="1"/>
  <c r="J137" i="6" s="1"/>
  <c r="I137" i="6" s="1"/>
  <c r="H137" i="6" s="1"/>
  <c r="G137" i="6" s="1"/>
  <c r="F137" i="6" s="1"/>
  <c r="E137" i="6" s="1"/>
  <c r="D137" i="6" s="1"/>
  <c r="D192" i="6"/>
  <c r="AT193" i="6"/>
  <c r="AS193" i="6" s="1"/>
  <c r="AR193" i="6" s="1"/>
  <c r="AQ193" i="6" s="1"/>
  <c r="AP193" i="6" s="1"/>
  <c r="AO193" i="6" s="1"/>
  <c r="AN193" i="6" s="1"/>
  <c r="AM193" i="6" s="1"/>
  <c r="AL193" i="6" s="1"/>
  <c r="AK193" i="6" s="1"/>
  <c r="AJ193" i="6" s="1"/>
  <c r="AI193" i="6" s="1"/>
  <c r="AH193" i="6" s="1"/>
  <c r="AG193" i="6" s="1"/>
  <c r="AF193" i="6" s="1"/>
  <c r="AE193" i="6" s="1"/>
  <c r="AD193" i="6" s="1"/>
  <c r="AC193" i="6" s="1"/>
  <c r="AB193" i="6" s="1"/>
  <c r="AA193" i="6" s="1"/>
  <c r="Z193" i="6" s="1"/>
  <c r="Y193" i="6" s="1"/>
  <c r="X193" i="6" s="1"/>
  <c r="W193" i="6" s="1"/>
  <c r="V193" i="6" s="1"/>
  <c r="U193" i="6" s="1"/>
  <c r="T193" i="6" s="1"/>
  <c r="S193" i="6" s="1"/>
  <c r="R193" i="6" s="1"/>
  <c r="Q193" i="6" s="1"/>
  <c r="P193" i="6" s="1"/>
  <c r="O193" i="6" s="1"/>
  <c r="N193" i="6" s="1"/>
  <c r="M193" i="6" s="1"/>
  <c r="L193" i="6" s="1"/>
  <c r="K193" i="6" s="1"/>
  <c r="J193" i="6" s="1"/>
  <c r="I193" i="6" s="1"/>
  <c r="H193" i="6" s="1"/>
  <c r="G193" i="6" s="1"/>
  <c r="F193" i="6" s="1"/>
  <c r="E193" i="6" s="1"/>
  <c r="D193" i="6" s="1"/>
  <c r="AO195" i="6"/>
  <c r="AN195" i="6" s="1"/>
  <c r="AM195" i="6" s="1"/>
  <c r="AL195" i="6" s="1"/>
  <c r="AK195" i="6" s="1"/>
  <c r="AJ195" i="6" s="1"/>
  <c r="AI195" i="6" s="1"/>
  <c r="AH195" i="6" s="1"/>
  <c r="AG195" i="6" s="1"/>
  <c r="AF195" i="6" s="1"/>
  <c r="AE195" i="6" s="1"/>
  <c r="AD195" i="6" s="1"/>
  <c r="AC195" i="6" s="1"/>
  <c r="AB195" i="6" s="1"/>
  <c r="AA195" i="6" s="1"/>
  <c r="Z195" i="6" s="1"/>
  <c r="Y195" i="6" s="1"/>
  <c r="X195" i="6" s="1"/>
  <c r="W195" i="6" s="1"/>
  <c r="V195" i="6" s="1"/>
  <c r="U195" i="6" s="1"/>
  <c r="T195" i="6" s="1"/>
  <c r="S195" i="6" s="1"/>
  <c r="R195" i="6" s="1"/>
  <c r="Q195" i="6" s="1"/>
  <c r="P195" i="6" s="1"/>
  <c r="O195" i="6" s="1"/>
  <c r="N195" i="6" s="1"/>
  <c r="M195" i="6" s="1"/>
  <c r="L195" i="6" s="1"/>
  <c r="K195" i="6" s="1"/>
  <c r="J195" i="6" s="1"/>
  <c r="I195" i="6" s="1"/>
  <c r="H195" i="6" s="1"/>
  <c r="G195" i="6" s="1"/>
  <c r="F195" i="6" s="1"/>
  <c r="E195" i="6" s="1"/>
  <c r="D195" i="6" s="1"/>
  <c r="M202" i="6"/>
  <c r="L202" i="6" s="1"/>
  <c r="K202" i="6" s="1"/>
  <c r="J202" i="6" s="1"/>
  <c r="I202" i="6" s="1"/>
  <c r="H202" i="6" s="1"/>
  <c r="G202" i="6" s="1"/>
  <c r="F202" i="6" s="1"/>
  <c r="E202" i="6" s="1"/>
  <c r="D202" i="6" s="1"/>
  <c r="W204" i="6"/>
  <c r="V204" i="6" s="1"/>
  <c r="U204" i="6" s="1"/>
  <c r="T204" i="6" s="1"/>
  <c r="S204" i="6" s="1"/>
  <c r="R204" i="6" s="1"/>
  <c r="Q204" i="6" s="1"/>
  <c r="P204" i="6" s="1"/>
  <c r="O204" i="6" s="1"/>
  <c r="N204" i="6" s="1"/>
  <c r="M204" i="6" s="1"/>
  <c r="L204" i="6" s="1"/>
  <c r="K204" i="6" s="1"/>
  <c r="J204" i="6" s="1"/>
  <c r="I204" i="6" s="1"/>
  <c r="H204" i="6" s="1"/>
  <c r="G204" i="6" s="1"/>
  <c r="F204" i="6" s="1"/>
  <c r="E204" i="6" s="1"/>
  <c r="D204" i="6" s="1"/>
  <c r="W206" i="6"/>
  <c r="V206" i="6" s="1"/>
  <c r="U206" i="6" s="1"/>
  <c r="T206" i="6" s="1"/>
  <c r="S206" i="6" s="1"/>
  <c r="R206" i="6" s="1"/>
  <c r="Q206" i="6" s="1"/>
  <c r="P206" i="6" s="1"/>
  <c r="O206" i="6" s="1"/>
  <c r="N206" i="6" s="1"/>
  <c r="M206" i="6" s="1"/>
  <c r="L206" i="6" s="1"/>
  <c r="K206" i="6" s="1"/>
  <c r="J206" i="6" s="1"/>
  <c r="I206" i="6" s="1"/>
  <c r="H206" i="6" s="1"/>
  <c r="G206" i="6" s="1"/>
  <c r="F206" i="6" s="1"/>
  <c r="E206" i="6" s="1"/>
  <c r="D206" i="6" s="1"/>
  <c r="AG207" i="6"/>
  <c r="AF207" i="6" s="1"/>
  <c r="AE207" i="6" s="1"/>
  <c r="AD207" i="6" s="1"/>
  <c r="AC207" i="6" s="1"/>
  <c r="AB207" i="6" s="1"/>
  <c r="AA207" i="6" s="1"/>
  <c r="Z207" i="6" s="1"/>
  <c r="Y207" i="6" s="1"/>
  <c r="X207" i="6" s="1"/>
  <c r="W207" i="6" s="1"/>
  <c r="V207" i="6" s="1"/>
  <c r="U207" i="6" s="1"/>
  <c r="T207" i="6" s="1"/>
  <c r="S207" i="6" s="1"/>
  <c r="R207" i="6" s="1"/>
  <c r="Q207" i="6" s="1"/>
  <c r="P207" i="6" s="1"/>
  <c r="O207" i="6" s="1"/>
  <c r="N207" i="6" s="1"/>
  <c r="M207" i="6" s="1"/>
  <c r="L207" i="6" s="1"/>
  <c r="K207" i="6" s="1"/>
  <c r="J207" i="6" s="1"/>
  <c r="I207" i="6" s="1"/>
  <c r="H207" i="6" s="1"/>
  <c r="G207" i="6" s="1"/>
  <c r="H210" i="6"/>
  <c r="G210" i="6" s="1"/>
  <c r="F210" i="6" s="1"/>
  <c r="E210" i="6" s="1"/>
  <c r="D210" i="6" s="1"/>
  <c r="L226" i="6"/>
  <c r="K226" i="6" s="1"/>
  <c r="J226" i="6" s="1"/>
  <c r="I226" i="6" s="1"/>
  <c r="H226" i="6" s="1"/>
  <c r="G226" i="6" s="1"/>
  <c r="F226" i="6" s="1"/>
  <c r="E226" i="6" s="1"/>
  <c r="D226" i="6" s="1"/>
  <c r="AI80" i="6"/>
  <c r="AJ80" i="6" s="1"/>
  <c r="AW182" i="6"/>
  <c r="AP203" i="6"/>
  <c r="AQ203" i="6" s="1"/>
  <c r="AR203" i="6" s="1"/>
  <c r="Z114" i="6"/>
  <c r="AA114" i="6" s="1"/>
  <c r="AB114" i="6" s="1"/>
  <c r="Y103" i="6"/>
  <c r="Z103" i="6" s="1"/>
  <c r="AA103" i="6" s="1"/>
  <c r="AB103" i="6" s="1"/>
  <c r="AC103" i="6" s="1"/>
  <c r="AD103" i="6" s="1"/>
  <c r="AE103" i="6" s="1"/>
  <c r="AF103" i="6" s="1"/>
  <c r="AG103" i="6" s="1"/>
  <c r="AH103" i="6" s="1"/>
  <c r="AI103" i="6" s="1"/>
  <c r="AJ103" i="6" s="1"/>
  <c r="AK103" i="6" s="1"/>
  <c r="AQ181" i="6"/>
  <c r="AR181" i="6" s="1"/>
  <c r="AI149" i="6"/>
  <c r="AJ149" i="6" s="1"/>
  <c r="AT138" i="6"/>
  <c r="AU138" i="6" s="1"/>
  <c r="AV138" i="6" s="1"/>
  <c r="AW138" i="6" s="1"/>
  <c r="AU122" i="6"/>
  <c r="AV122" i="6" s="1"/>
  <c r="AW122" i="6" s="1"/>
  <c r="AP46" i="6"/>
  <c r="AQ46" i="6" s="1"/>
  <c r="T214" i="6"/>
  <c r="S214" i="6" s="1"/>
  <c r="R214" i="6" s="1"/>
  <c r="Q214" i="6" s="1"/>
  <c r="P214" i="6" s="1"/>
  <c r="O214" i="6" s="1"/>
  <c r="N214" i="6" s="1"/>
  <c r="M214" i="6" s="1"/>
  <c r="L214" i="6" s="1"/>
  <c r="K214" i="6" s="1"/>
  <c r="J214" i="6" s="1"/>
  <c r="I214" i="6" s="1"/>
  <c r="H214" i="6" s="1"/>
  <c r="G214" i="6" s="1"/>
  <c r="F214" i="6" s="1"/>
  <c r="E214" i="6" s="1"/>
  <c r="D214" i="6" s="1"/>
  <c r="W216" i="6"/>
  <c r="V216" i="6" s="1"/>
  <c r="U216" i="6" s="1"/>
  <c r="T216" i="6" s="1"/>
  <c r="S216" i="6" s="1"/>
  <c r="R216" i="6" s="1"/>
  <c r="Q216" i="6" s="1"/>
  <c r="P216" i="6" s="1"/>
  <c r="O216" i="6" s="1"/>
  <c r="N216" i="6" s="1"/>
  <c r="M216" i="6" s="1"/>
  <c r="L216" i="6" s="1"/>
  <c r="K216" i="6" s="1"/>
  <c r="J216" i="6" s="1"/>
  <c r="I216" i="6" s="1"/>
  <c r="H216" i="6" s="1"/>
  <c r="G216" i="6" s="1"/>
  <c r="T218" i="6"/>
  <c r="S218" i="6" s="1"/>
  <c r="R218" i="6" s="1"/>
  <c r="Q218" i="6" s="1"/>
  <c r="P218" i="6" s="1"/>
  <c r="O218" i="6" s="1"/>
  <c r="N218" i="6" s="1"/>
  <c r="M218" i="6" s="1"/>
  <c r="L218" i="6" s="1"/>
  <c r="K218" i="6" s="1"/>
  <c r="J218" i="6" s="1"/>
  <c r="I218" i="6" s="1"/>
  <c r="H218" i="6" s="1"/>
  <c r="G218" i="6" s="1"/>
  <c r="F218" i="6" s="1"/>
  <c r="E218" i="6" s="1"/>
  <c r="D218" i="6" s="1"/>
  <c r="U221" i="6"/>
  <c r="T221" i="6" s="1"/>
  <c r="S221" i="6" s="1"/>
  <c r="R221" i="6" s="1"/>
  <c r="Q221" i="6" s="1"/>
  <c r="P221" i="6" s="1"/>
  <c r="O221" i="6" s="1"/>
  <c r="N221" i="6" s="1"/>
  <c r="M221" i="6" s="1"/>
  <c r="L221" i="6" s="1"/>
  <c r="K221" i="6" s="1"/>
  <c r="W225" i="6"/>
  <c r="V225" i="6" s="1"/>
  <c r="U225" i="6" s="1"/>
  <c r="T225" i="6" s="1"/>
  <c r="S225" i="6" s="1"/>
  <c r="R225" i="6" s="1"/>
  <c r="Q225" i="6" s="1"/>
  <c r="P225" i="6" s="1"/>
  <c r="O225" i="6" s="1"/>
  <c r="N225" i="6" s="1"/>
  <c r="M225" i="6" s="1"/>
  <c r="L225" i="6" s="1"/>
  <c r="K225" i="6" s="1"/>
  <c r="J225" i="6" s="1"/>
  <c r="I225" i="6" s="1"/>
  <c r="H225" i="6" s="1"/>
  <c r="G225" i="6" s="1"/>
  <c r="F225" i="6" s="1"/>
  <c r="E225" i="6" s="1"/>
  <c r="D225" i="6" s="1"/>
  <c r="H219" i="6"/>
  <c r="G219" i="6" s="1"/>
  <c r="F219" i="6" s="1"/>
  <c r="E219" i="6" s="1"/>
  <c r="D219" i="6" s="1"/>
  <c r="AB223" i="6"/>
  <c r="AC223" i="6" s="1"/>
  <c r="AV230" i="6"/>
  <c r="AW230" i="6" s="1"/>
  <c r="AV227" i="6"/>
  <c r="AW227" i="6" s="1"/>
  <c r="R228" i="6"/>
  <c r="Q228" i="6" s="1"/>
  <c r="P228" i="6" s="1"/>
  <c r="O228" i="6" s="1"/>
  <c r="N228" i="6" s="1"/>
  <c r="M228" i="6" s="1"/>
  <c r="L228" i="6" s="1"/>
  <c r="K228" i="6" s="1"/>
  <c r="J228" i="6" s="1"/>
  <c r="I228" i="6" s="1"/>
  <c r="H228" i="6" s="1"/>
  <c r="G228" i="6" s="1"/>
  <c r="F228" i="6" s="1"/>
  <c r="E228" i="6" s="1"/>
  <c r="D228" i="6" s="1"/>
  <c r="W230" i="6"/>
  <c r="V230" i="6" s="1"/>
  <c r="U230" i="6" s="1"/>
  <c r="T230" i="6" s="1"/>
  <c r="S230" i="6" s="1"/>
  <c r="R230" i="6" s="1"/>
  <c r="Q230" i="6" s="1"/>
  <c r="P230" i="6" s="1"/>
  <c r="O230" i="6" s="1"/>
  <c r="N230" i="6" s="1"/>
  <c r="M230" i="6" s="1"/>
  <c r="L230" i="6" s="1"/>
  <c r="K230" i="6" s="1"/>
  <c r="J230" i="6" s="1"/>
  <c r="AW226" i="6"/>
  <c r="AW216" i="6"/>
  <c r="AW210" i="6"/>
  <c r="AV130" i="6"/>
  <c r="AW130" i="6" s="1"/>
  <c r="AV168" i="6"/>
  <c r="AW168" i="6" s="1"/>
  <c r="AW162" i="6"/>
  <c r="AW137" i="6"/>
  <c r="AW133" i="6"/>
  <c r="AW131" i="6"/>
  <c r="AW119" i="6"/>
  <c r="AV10" i="6"/>
  <c r="AW10" i="6" s="1"/>
  <c r="AV28" i="6"/>
  <c r="AW28" i="6" s="1"/>
  <c r="AW52" i="6"/>
  <c r="AV58" i="6"/>
  <c r="AW58" i="6" s="1"/>
  <c r="AW65" i="6"/>
  <c r="AT72" i="6"/>
  <c r="AU72" i="6" s="1"/>
  <c r="AV75" i="6"/>
  <c r="AW75" i="6" s="1"/>
  <c r="AW82" i="6"/>
  <c r="AW88" i="6"/>
  <c r="AV105" i="6"/>
  <c r="AW105" i="6" s="1"/>
  <c r="AB105" i="6"/>
  <c r="AA105" i="6" s="1"/>
  <c r="Z105" i="6" s="1"/>
  <c r="Y105" i="6" s="1"/>
  <c r="X105" i="6" s="1"/>
  <c r="W105" i="6" s="1"/>
  <c r="V105" i="6" s="1"/>
  <c r="Y102" i="6"/>
  <c r="Y72" i="6"/>
  <c r="X72" i="6" s="1"/>
  <c r="W72" i="6" s="1"/>
  <c r="V72" i="6" s="1"/>
  <c r="U72" i="6" s="1"/>
  <c r="T72" i="6" s="1"/>
  <c r="S72" i="6" s="1"/>
  <c r="R65" i="6"/>
  <c r="M52" i="6"/>
  <c r="L52" i="6" s="1"/>
  <c r="K52" i="6" s="1"/>
  <c r="J52" i="6" s="1"/>
  <c r="I52" i="6" s="1"/>
  <c r="H52" i="6" s="1"/>
  <c r="G52" i="6" s="1"/>
  <c r="F52" i="6" s="1"/>
  <c r="E52" i="6" s="1"/>
  <c r="D52" i="6" s="1"/>
  <c r="W24" i="6"/>
  <c r="V24" i="6" s="1"/>
  <c r="U24" i="6" s="1"/>
  <c r="T24" i="6" s="1"/>
  <c r="S24" i="6" s="1"/>
  <c r="R24" i="6" s="1"/>
  <c r="Q24" i="6" s="1"/>
  <c r="P24" i="6" s="1"/>
  <c r="O24" i="6" s="1"/>
  <c r="N24" i="6" s="1"/>
  <c r="M24" i="6" s="1"/>
  <c r="L24" i="6" s="1"/>
  <c r="K24" i="6" s="1"/>
  <c r="J24" i="6" s="1"/>
  <c r="I24" i="6" s="1"/>
  <c r="H24" i="6" s="1"/>
  <c r="G24" i="6" s="1"/>
  <c r="F24" i="6" s="1"/>
  <c r="E24" i="6" s="1"/>
  <c r="D24" i="6" s="1"/>
  <c r="M23" i="6"/>
  <c r="L23" i="6" s="1"/>
  <c r="K23" i="6" s="1"/>
  <c r="J23" i="6" s="1"/>
  <c r="I23" i="6" s="1"/>
  <c r="H23" i="6" s="1"/>
  <c r="G23" i="6" s="1"/>
  <c r="F23" i="6" s="1"/>
  <c r="E23" i="6" s="1"/>
  <c r="D23" i="6" s="1"/>
  <c r="M42" i="6"/>
  <c r="L42" i="6" s="1"/>
  <c r="K42" i="6" s="1"/>
  <c r="J42" i="6" s="1"/>
  <c r="I42" i="6" s="1"/>
  <c r="H42" i="6" s="1"/>
  <c r="G42" i="6" s="1"/>
  <c r="M36" i="6"/>
  <c r="L36" i="6" s="1"/>
  <c r="K36" i="6" s="1"/>
  <c r="J36" i="6" s="1"/>
  <c r="I36" i="6" s="1"/>
  <c r="H36" i="6" s="1"/>
  <c r="G36" i="6" s="1"/>
  <c r="F36" i="6" s="1"/>
  <c r="E36" i="6" s="1"/>
  <c r="D36" i="6" s="1"/>
  <c r="AW14" i="6"/>
  <c r="M21" i="6"/>
  <c r="L21" i="6" s="1"/>
  <c r="K21" i="6" s="1"/>
  <c r="J21" i="6" s="1"/>
  <c r="I21" i="6" s="1"/>
  <c r="H21" i="6" s="1"/>
  <c r="G21" i="6" s="1"/>
  <c r="F21" i="6" s="1"/>
  <c r="E21" i="6" s="1"/>
  <c r="D21" i="6" s="1"/>
  <c r="W19" i="6"/>
  <c r="V19" i="6" s="1"/>
  <c r="U19" i="6" s="1"/>
  <c r="T19" i="6" s="1"/>
  <c r="S19" i="6" s="1"/>
  <c r="R19" i="6" s="1"/>
  <c r="Q19" i="6" s="1"/>
  <c r="P19" i="6" s="1"/>
  <c r="O19" i="6" s="1"/>
  <c r="N19" i="6" s="1"/>
  <c r="M19" i="6" s="1"/>
  <c r="L19" i="6" s="1"/>
  <c r="K19" i="6" s="1"/>
  <c r="J19" i="6" s="1"/>
  <c r="I19" i="6" s="1"/>
  <c r="H19" i="6" s="1"/>
  <c r="G19" i="6" s="1"/>
  <c r="F19" i="6" s="1"/>
  <c r="E19" i="6" s="1"/>
  <c r="D19" i="6" s="1"/>
  <c r="AA16" i="6"/>
  <c r="Z16" i="6" s="1"/>
  <c r="Y16" i="6" s="1"/>
  <c r="X16" i="6" s="1"/>
  <c r="W16" i="6" s="1"/>
  <c r="V16" i="6" s="1"/>
  <c r="U16" i="6" s="1"/>
  <c r="T16" i="6" s="1"/>
  <c r="S16" i="6" s="1"/>
  <c r="R16" i="6" s="1"/>
  <c r="Q16" i="6" s="1"/>
  <c r="P16" i="6" s="1"/>
  <c r="O16" i="6" s="1"/>
  <c r="N16" i="6" s="1"/>
  <c r="M16" i="6" s="1"/>
  <c r="L16" i="6" s="1"/>
  <c r="K16" i="6" s="1"/>
  <c r="J16" i="6" s="1"/>
  <c r="I16" i="6" s="1"/>
  <c r="H16" i="6" s="1"/>
  <c r="G16" i="6" s="1"/>
  <c r="F16" i="6" s="1"/>
  <c r="E16" i="6" s="1"/>
  <c r="D16" i="6" s="1"/>
  <c r="W15" i="6"/>
  <c r="V15" i="6" s="1"/>
  <c r="U15" i="6" s="1"/>
  <c r="T15" i="6" s="1"/>
  <c r="S15" i="6" s="1"/>
  <c r="R15" i="6" s="1"/>
  <c r="Q15" i="6" s="1"/>
  <c r="P15" i="6" s="1"/>
  <c r="O15" i="6" s="1"/>
  <c r="N15" i="6" s="1"/>
  <c r="M15" i="6" s="1"/>
  <c r="L15" i="6" s="1"/>
  <c r="K15" i="6" s="1"/>
  <c r="J15" i="6" s="1"/>
  <c r="I15" i="6" s="1"/>
  <c r="H15" i="6" s="1"/>
  <c r="G15" i="6" s="1"/>
  <c r="F15" i="6" s="1"/>
  <c r="E15" i="6" s="1"/>
  <c r="D15" i="6" s="1"/>
  <c r="J13" i="6"/>
  <c r="I13" i="6" s="1"/>
  <c r="H13" i="6" s="1"/>
  <c r="R11" i="6"/>
  <c r="Q11" i="6" s="1"/>
  <c r="P11" i="6" s="1"/>
  <c r="O11" i="6" s="1"/>
  <c r="N11" i="6" s="1"/>
  <c r="M11" i="6" s="1"/>
  <c r="L11" i="6" s="1"/>
  <c r="K11" i="6" s="1"/>
  <c r="J11" i="6" s="1"/>
  <c r="I11" i="6" s="1"/>
  <c r="H11" i="6" s="1"/>
  <c r="G11" i="6" s="1"/>
  <c r="F11" i="6" s="1"/>
  <c r="E11" i="6" s="1"/>
  <c r="D11" i="6" s="1"/>
  <c r="Q7" i="6"/>
  <c r="P7" i="6" s="1"/>
  <c r="O7" i="6" s="1"/>
  <c r="N7" i="6" s="1"/>
  <c r="M7" i="6" s="1"/>
  <c r="L7" i="6" s="1"/>
  <c r="K7" i="6" s="1"/>
  <c r="J7" i="6" s="1"/>
  <c r="I7" i="6" s="1"/>
  <c r="H7" i="6" s="1"/>
  <c r="G7" i="6" s="1"/>
  <c r="F7" i="6" s="1"/>
  <c r="E7" i="6" s="1"/>
  <c r="D7" i="6" s="1"/>
  <c r="P6" i="6"/>
  <c r="Q6" i="6" s="1"/>
  <c r="R6" i="6" s="1"/>
  <c r="S6" i="6" s="1"/>
  <c r="T6" i="6" s="1"/>
  <c r="U6" i="6" s="1"/>
  <c r="V6" i="6" s="1"/>
  <c r="W6" i="6" s="1"/>
  <c r="X6" i="6" s="1"/>
  <c r="Y6" i="6" s="1"/>
  <c r="Z6" i="6" s="1"/>
  <c r="AA6" i="6" s="1"/>
  <c r="AB6" i="6" s="1"/>
  <c r="AC6" i="6" s="1"/>
  <c r="AD6" i="6" s="1"/>
  <c r="AE6" i="6" s="1"/>
  <c r="AF6" i="6" s="1"/>
  <c r="AG6" i="6" s="1"/>
  <c r="AH6" i="6" s="1"/>
  <c r="A4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B1" i="6"/>
  <c r="A1" i="5"/>
  <c r="A1" i="1"/>
  <c r="A1" i="4"/>
  <c r="AK80" i="6" l="1"/>
  <c r="AS203" i="6"/>
  <c r="AS181" i="6"/>
  <c r="AK149" i="6"/>
  <c r="AR46" i="6"/>
  <c r="Z102" i="6"/>
  <c r="AW102" i="6" s="1"/>
  <c r="AD223" i="6"/>
  <c r="AV72" i="6"/>
  <c r="AW72" i="6" s="1"/>
  <c r="AT16" i="6"/>
  <c r="AU16" i="6" s="1"/>
  <c r="AL80" i="6" l="1"/>
  <c r="AT203" i="6"/>
  <c r="AU203" i="6" s="1"/>
  <c r="AT181" i="6"/>
  <c r="AL149" i="6"/>
  <c r="AS46" i="6"/>
  <c r="AT46" i="6" s="1"/>
  <c r="AE223" i="6"/>
  <c r="AV16" i="6"/>
  <c r="AW16" i="6" s="1"/>
  <c r="Q65" i="6"/>
  <c r="P65" i="6" s="1"/>
  <c r="O65" i="6" s="1"/>
  <c r="N65" i="6" s="1"/>
  <c r="M65" i="6" s="1"/>
  <c r="L65" i="6" s="1"/>
  <c r="K65" i="6" s="1"/>
  <c r="J65" i="6" s="1"/>
  <c r="I65" i="6" s="1"/>
  <c r="H65" i="6" s="1"/>
  <c r="G65" i="6" s="1"/>
  <c r="F65" i="6" s="1"/>
  <c r="E65" i="6" s="1"/>
  <c r="D65" i="6" s="1"/>
  <c r="AM80" i="6" l="1"/>
  <c r="AV203" i="6"/>
  <c r="AW203" i="6" s="1"/>
  <c r="AU181" i="6"/>
  <c r="AV181" i="6" s="1"/>
  <c r="AW181" i="6" s="1"/>
  <c r="AM149" i="6"/>
  <c r="AU46" i="6"/>
  <c r="AV46" i="6" s="1"/>
  <c r="AF223" i="6"/>
  <c r="AN80" i="6" l="1"/>
  <c r="AN149" i="6"/>
  <c r="AW46" i="6"/>
  <c r="AG223" i="6"/>
  <c r="AO80" i="6" l="1"/>
  <c r="AP80" i="6" s="1"/>
  <c r="AQ80" i="6" s="1"/>
  <c r="AR80" i="6" s="1"/>
  <c r="AS80" i="6" s="1"/>
  <c r="AT80" i="6" s="1"/>
  <c r="AU80" i="6" s="1"/>
  <c r="AV80" i="6" s="1"/>
  <c r="AW80" i="6" s="1"/>
  <c r="AO149" i="6"/>
  <c r="AP149" i="6" s="1"/>
  <c r="AQ149" i="6" s="1"/>
  <c r="AH223" i="6"/>
  <c r="AR149" i="6" l="1"/>
  <c r="AS149" i="6" s="1"/>
  <c r="AI223" i="6"/>
  <c r="AJ223" i="6" s="1"/>
  <c r="AK223" i="6" s="1"/>
  <c r="AL223" i="6" s="1"/>
  <c r="AM223" i="6" s="1"/>
  <c r="AN223" i="6" s="1"/>
  <c r="AO223" i="6" s="1"/>
  <c r="AP223" i="6" s="1"/>
  <c r="AQ223" i="6" s="1"/>
  <c r="AR223" i="6" s="1"/>
  <c r="AS223" i="6" s="1"/>
  <c r="AT223" i="6" s="1"/>
  <c r="AU223" i="6" s="1"/>
  <c r="AV223" i="6" s="1"/>
  <c r="AW223" i="6" s="1"/>
  <c r="AT149" i="6" l="1"/>
  <c r="AU149" i="6" s="1"/>
  <c r="AV149" i="6" l="1"/>
  <c r="AW149" i="6" s="1"/>
</calcChain>
</file>

<file path=xl/comments1.xml><?xml version="1.0" encoding="utf-8"?>
<comments xmlns="http://schemas.openxmlformats.org/spreadsheetml/2006/main">
  <authors>
    <author>UIS.Stat</author>
  </authors>
  <commentList>
    <comment ref="AV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R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U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1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4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N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C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D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E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F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G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U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26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</commentList>
</comments>
</file>

<file path=xl/comments2.xml><?xml version="1.0" encoding="utf-8"?>
<comments xmlns="http://schemas.openxmlformats.org/spreadsheetml/2006/main">
  <authors>
    <author>UIS.Stat</author>
  </authors>
  <commentList>
    <comment ref="AE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D4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R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S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U130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D131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G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47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sharedStrings.xml><?xml version="1.0" encoding="utf-8"?>
<sst xmlns="http://schemas.openxmlformats.org/spreadsheetml/2006/main" count="78699" uniqueCount="626">
  <si>
    <t>Sorry, the query is too large to fit into the Excel cell. You will not be able to update your table with the .Stat Populator.</t>
  </si>
  <si>
    <t>Dataset: Education</t>
  </si>
  <si>
    <t>Indicator</t>
  </si>
  <si>
    <t>Percentage of graduates from tertiary education who are female (%)</t>
  </si>
  <si>
    <t>Time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</si>
  <si>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</si>
  <si>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</si>
  <si>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</si>
  <si>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</si>
  <si>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</si>
  <si>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</si>
  <si>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</si>
  <si>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</si>
  <si>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</si>
  <si>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</si>
  <si>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</si>
  <si>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</si>
  <si>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</si>
  <si>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</si>
  <si>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</si>
  <si>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</si>
  <si>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</si>
  <si>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</si>
  <si>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</si>
  <si>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</si>
  <si>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</si>
  <si>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</si>
  <si>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</si>
  <si>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</si>
  <si>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</si>
  <si>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</si>
  <si>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</si>
  <si>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</si>
  <si>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</si>
  <si>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</si>
  <si>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</si>
  <si>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</si>
  <si>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</si>
  <si>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</si>
  <si>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</si>
  <si>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</si>
  <si>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</si>
  <si>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</si>
  <si>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</si>
  <si>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</si>
  <si>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</si>
  <si>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</si>
  <si>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</si>
  <si>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</si>
  <si>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</si>
  <si>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</si>
  <si>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</si>
  <si>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Country</t>
  </si>
  <si>
    <t/>
  </si>
  <si>
    <t>Afghanistan</t>
  </si>
  <si>
    <t>..</t>
  </si>
  <si>
    <t>Åland Islands</t>
  </si>
  <si>
    <t>Albania</t>
  </si>
  <si>
    <t>Algeria</t>
  </si>
  <si>
    <t>American Samoa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</si>
  <si>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</si>
  <si>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</si>
  <si>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</si>
  <si>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</si>
  <si>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</si>
  <si>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</si>
  <si>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</si>
  <si>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</si>
  <si>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</si>
  <si>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</si>
  <si>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</si>
  <si>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</si>
  <si>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</si>
  <si>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</si>
  <si>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</si>
  <si>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</si>
  <si>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</si>
  <si>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</si>
  <si>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</si>
  <si>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</si>
  <si>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 (Plurinational State of)</t>
  </si>
  <si>
    <t>Bosnia and Herzegovina</t>
  </si>
  <si>
    <t>Botswana</t>
  </si>
  <si>
    <t>Brazil</t>
  </si>
  <si>
    <t>British Virgin Islands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</si>
  <si>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</si>
  <si>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</si>
  <si>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</si>
  <si>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</si>
  <si>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</si>
  <si>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</si>
  <si>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</si>
  <si>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Cabo Verde</t>
  </si>
  <si>
    <t>Cayman Islands</t>
  </si>
  <si>
    <t>Central African Republic</t>
  </si>
  <si>
    <t>Chad</t>
  </si>
  <si>
    <t>Channel Islands</t>
  </si>
  <si>
    <t>Chile</t>
  </si>
  <si>
    <t>China</t>
  </si>
  <si>
    <t>China, Hong Kong Special Administrative Region</t>
  </si>
  <si>
    <t>China, Macao Special Administrative Region</t>
  </si>
  <si>
    <t>Colombia</t>
  </si>
  <si>
    <t>Comoros</t>
  </si>
  <si>
    <t>Congo</t>
  </si>
  <si>
    <t>Cook Islands</t>
  </si>
  <si>
    <t>Costa Rica</t>
  </si>
  <si>
    <t>Côte d'Ivoire</t>
  </si>
  <si>
    <t>Croatia</t>
  </si>
  <si>
    <t>Cuba</t>
  </si>
  <si>
    <t>Curaçao</t>
  </si>
  <si>
    <t>Cyprus</t>
  </si>
  <si>
    <t>Czech Republic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</si>
  <si>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</si>
  <si>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</si>
  <si>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</si>
  <si>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</si>
  <si>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</si>
  <si>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</si>
  <si>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</si>
  <si>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</si>
  <si>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</si>
  <si>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</si>
  <si>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</si>
  <si>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</si>
  <si>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</si>
  <si>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Faeroe Islands</t>
  </si>
  <si>
    <t>Falkland Islands (Malvinas)</t>
  </si>
  <si>
    <t>Fiji</t>
  </si>
  <si>
    <t>Finland</t>
  </si>
  <si>
    <t>France</t>
  </si>
  <si>
    <t>French Guiana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</si>
  <si>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</si>
  <si>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</si>
  <si>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</si>
  <si>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</si>
  <si>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</si>
  <si>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</si>
  <si>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</si>
  <si>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</si>
  <si>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Greenland</t>
  </si>
  <si>
    <t>Grenada</t>
  </si>
  <si>
    <t>Guadeloupe</t>
  </si>
  <si>
    <t>Guam</t>
  </si>
  <si>
    <t>Guatemala</t>
  </si>
  <si>
    <t>Guernsey</t>
  </si>
  <si>
    <t>Guinea</t>
  </si>
  <si>
    <t>Guinea-Bissau</t>
  </si>
  <si>
    <t>Guyana</t>
  </si>
  <si>
    <t>Haiti</t>
  </si>
  <si>
    <t>Holy See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</si>
  <si>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</si>
  <si>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</si>
  <si>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</si>
  <si>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</si>
  <si>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</si>
  <si>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</si>
  <si>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</si>
  <si>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</si>
  <si>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Isle of Man</t>
  </si>
  <si>
    <t>Israel</t>
  </si>
  <si>
    <t>Italy</t>
  </si>
  <si>
    <t>Jamaica</t>
  </si>
  <si>
    <t>Japan</t>
  </si>
  <si>
    <t>Jersey</t>
  </si>
  <si>
    <t>Jordan</t>
  </si>
  <si>
    <t>Kazakhstan</t>
  </si>
  <si>
    <t>Kenya</t>
  </si>
  <si>
    <t>Kiribati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</si>
  <si>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</si>
  <si>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</si>
  <si>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</si>
  <si>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</si>
  <si>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</si>
  <si>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</si>
  <si>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</si>
  <si>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</si>
  <si>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</si>
  <si>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</si>
  <si>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</si>
  <si>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</si>
  <si>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</si>
  <si>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</si>
  <si>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</si>
  <si>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</si>
  <si>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</si>
  <si>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</si>
  <si>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</si>
  <si>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</si>
  <si>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</si>
  <si>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Mayotte</t>
  </si>
  <si>
    <t>Mexico</t>
  </si>
  <si>
    <t>Micronesia (Federated States of)</t>
  </si>
  <si>
    <t>Monaco</t>
  </si>
  <si>
    <t>Mongolia</t>
  </si>
  <si>
    <t>Montenegro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</si>
  <si>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</si>
  <si>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</si>
  <si>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</si>
  <si>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</si>
  <si>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</si>
  <si>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</si>
  <si>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</si>
  <si>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</si>
  <si>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</si>
  <si>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</si>
  <si>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</si>
  <si>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</si>
  <si>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</si>
  <si>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</si>
  <si>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</si>
  <si>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Norfolk Island</t>
  </si>
  <si>
    <t>Northern Mariana Islands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</si>
  <si>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</si>
  <si>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</si>
  <si>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</si>
  <si>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</si>
  <si>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</si>
  <si>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</si>
  <si>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</si>
  <si>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</si>
  <si>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Peru</t>
  </si>
  <si>
    <t>Philippines</t>
  </si>
  <si>
    <t>Pitcairn</t>
  </si>
  <si>
    <t>Poland</t>
  </si>
  <si>
    <t>Portugal</t>
  </si>
  <si>
    <t>Puerto Rico</t>
  </si>
  <si>
    <t>Qatar</t>
  </si>
  <si>
    <t>Republic of Korea</t>
  </si>
  <si>
    <t>Republic of Moldova</t>
  </si>
  <si>
    <t>Réunion</t>
  </si>
  <si>
    <t>Romania</t>
  </si>
  <si>
    <t>Russian Federation</t>
  </si>
  <si>
    <t>Rwanda</t>
  </si>
  <si>
    <t>Saint Helena</t>
  </si>
  <si>
    <t>Saint Kitts and Nevis</t>
  </si>
  <si>
    <t>Saint Lucia</t>
  </si>
  <si>
    <t>Saint Pierre and Miquelon</t>
  </si>
  <si>
    <t>Saint Vincent and the Grenadines</t>
  </si>
  <si>
    <t>Saint-Barthélemy</t>
  </si>
  <si>
    <t>Saint-Martin (French part)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</si>
  <si>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</si>
  <si>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</si>
  <si>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</si>
  <si>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</si>
  <si>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</si>
  <si>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</si>
  <si>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</si>
  <si>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</si>
  <si>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</si>
  <si>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Sint Maarten (Dutch part)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</si>
  <si>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</si>
  <si>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</si>
  <si>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</si>
  <si>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</si>
  <si>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</si>
  <si>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</si>
  <si>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</si>
  <si>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</si>
  <si>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Sudan</t>
  </si>
  <si>
    <t>Sudan (pre-secession)</t>
  </si>
  <si>
    <t>Suriname</t>
  </si>
  <si>
    <t>Svalbard and Jan Mayen Islands</t>
  </si>
  <si>
    <t>Swaziland</t>
  </si>
  <si>
    <t>Sweden</t>
  </si>
  <si>
    <t>Switzerland</t>
  </si>
  <si>
    <t>Syrian Arab Republic</t>
  </si>
  <si>
    <t>Tajikistan</t>
  </si>
  <si>
    <t>Thailand</t>
  </si>
  <si>
    <t>The former Yugoslav Republic of Macedonia</t>
  </si>
  <si>
    <t>Timor-Leste</t>
  </si>
  <si>
    <t>Togo</t>
  </si>
  <si>
    <t>Tokelau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</si>
  <si>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</si>
  <si>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</si>
  <si>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</si>
  <si>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</si>
  <si>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</si>
  <si>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</si>
  <si>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</si>
  <si>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Uganda</t>
  </si>
  <si>
    <t>Ukraine</t>
  </si>
  <si>
    <t>United Arab Emirates</t>
  </si>
  <si>
    <t>United Kingdom of Great Britain and Northern Ireland</t>
  </si>
  <si>
    <t>United Republic of Tanzania</t>
  </si>
  <si>
    <t>United States of America</t>
  </si>
  <si>
    <t>United States Virgin Islands</t>
  </si>
  <si>
    <t>Uruguay</t>
  </si>
  <si>
    <t>Uzbekistan</t>
  </si>
  <si>
    <t>Vanuatu</t>
  </si>
  <si>
    <t>Venezuela (Bolivarian Republic of)</t>
  </si>
  <si>
    <t>Viet Nam</t>
  </si>
  <si>
    <t>Wallis and Futuna Islands</t>
  </si>
  <si>
    <t>Western Sahara</t>
  </si>
  <si>
    <t>Yemen</t>
  </si>
  <si>
    <t>Zambia</t>
  </si>
  <si>
    <t>Zimbabwe</t>
  </si>
  <si>
    <t>Education For All Regions</t>
  </si>
  <si>
    <t xml:space="preserve">  World</t>
  </si>
  <si>
    <t xml:space="preserve">  Developed countries</t>
  </si>
  <si>
    <t xml:space="preserve">  Developing countries</t>
  </si>
  <si>
    <t xml:space="preserve">  Countries in transition</t>
  </si>
  <si>
    <t xml:space="preserve">  Arab States</t>
  </si>
  <si>
    <t xml:space="preserve">  Central and Eastern Europe</t>
  </si>
  <si>
    <t xml:space="preserve">  Central Asia</t>
  </si>
  <si>
    <t xml:space="preserve">  East Asia and the Pacific</t>
  </si>
  <si>
    <t xml:space="preserve">  Latin America and the Caribbean</t>
  </si>
  <si>
    <t xml:space="preserve">  North America and Western Europe</t>
  </si>
  <si>
    <t xml:space="preserve">  South and West Asia</t>
  </si>
  <si>
    <t xml:space="preserve">  Sub-Saharan Africa</t>
  </si>
  <si>
    <t>UIS Regions</t>
  </si>
  <si>
    <t>Millenium Development Goals Regions</t>
  </si>
  <si>
    <t xml:space="preserve">  Caucasus and Central Asia</t>
  </si>
  <si>
    <t xml:space="preserve">  Latin America &amp; the Caribbean</t>
  </si>
  <si>
    <t xml:space="preserve">  Northern Africa</t>
  </si>
  <si>
    <t xml:space="preserve">  Western Asia</t>
  </si>
  <si>
    <t xml:space="preserve">  Eastern Asia</t>
  </si>
  <si>
    <t xml:space="preserve">  South-Eastern Asia</t>
  </si>
  <si>
    <t xml:space="preserve">  Southern Asia</t>
  </si>
  <si>
    <t xml:space="preserve">  Oceania</t>
  </si>
  <si>
    <t>UNESCO Regions</t>
  </si>
  <si>
    <t xml:space="preserve">  Africa</t>
  </si>
  <si>
    <t xml:space="preserve">  Asia</t>
  </si>
  <si>
    <t xml:space="preserve">  Europe</t>
  </si>
  <si>
    <t xml:space="preserve">  North America</t>
  </si>
  <si>
    <t xml:space="preserve">  South America</t>
  </si>
  <si>
    <t>World Bank Regions</t>
  </si>
  <si>
    <t xml:space="preserve">  Low income countries</t>
  </si>
  <si>
    <t xml:space="preserve">  Lower middle income countries</t>
  </si>
  <si>
    <t xml:space="preserve">  Middle income countries</t>
  </si>
  <si>
    <t xml:space="preserve">  Upper middle income countries</t>
  </si>
  <si>
    <t xml:space="preserve">  High income countries</t>
  </si>
  <si>
    <t>Data extracted on 25 Feb 2017 13:23 UTC (GMT) from UIS.Stat</t>
  </si>
  <si>
    <t>Legend:</t>
  </si>
  <si>
    <t>+:</t>
  </si>
  <si>
    <t>National Estimation</t>
  </si>
  <si>
    <t>a:</t>
  </si>
  <si>
    <t>Category not applicable</t>
  </si>
  <si>
    <t>n:</t>
  </si>
  <si>
    <t>Magnitude nil or negligible</t>
  </si>
  <si>
    <t>‡:</t>
  </si>
  <si>
    <t>UIS Estimation</t>
  </si>
  <si>
    <t>http://data.uis.unesco.org/#</t>
  </si>
  <si>
    <t>Data extracted on 25 Feb 2017 13:57 UTC (GMT) from UIS.Stat</t>
  </si>
  <si>
    <t>Mean years of schooling (ISCED 1 or higher), population 25+ years, female</t>
  </si>
  <si>
    <t>Data extracted on 25 Feb 2017 13:52 UTC (GMT) from UIS.Stat</t>
  </si>
  <si>
    <t>Youth literacy rate, population 15-24 years, female (%)</t>
  </si>
  <si>
    <t>Dataset: Demographic and socio-economic</t>
  </si>
  <si>
    <t>GDP per capita (current US$)</t>
  </si>
  <si>
    <t>Data extracted on 28 Feb 2017 10:30 UTC (GMT) from UIS.Stat</t>
  </si>
  <si>
    <t>Sorry. the query is too large to fit into the Excel cell. You will not be able to update your table with the .Stat Populator.</t>
  </si>
  <si>
    <t>China. Hong Kong Special Administrative Region</t>
  </si>
  <si>
    <t>China. Macao Special Administrative Region</t>
  </si>
  <si>
    <t>nincs adat</t>
  </si>
  <si>
    <t>Data is public domain from US government.</t>
  </si>
  <si>
    <t>Compiled by combining information from files at: http://gsociology.icaap.org/dataupload.html</t>
  </si>
  <si>
    <t>Region</t>
  </si>
  <si>
    <t>Population</t>
  </si>
  <si>
    <t>Area</t>
  </si>
  <si>
    <t>Pop. Density</t>
  </si>
  <si>
    <t>Coastline</t>
  </si>
  <si>
    <t>Net migration</t>
  </si>
  <si>
    <t>Infant mortality</t>
  </si>
  <si>
    <t>GDP</t>
  </si>
  <si>
    <t>Literacy</t>
  </si>
  <si>
    <t>Phones</t>
  </si>
  <si>
    <t>Arable</t>
  </si>
  <si>
    <t>Crops</t>
  </si>
  <si>
    <t>Other</t>
  </si>
  <si>
    <t>Climate</t>
  </si>
  <si>
    <t>Birthrate</t>
  </si>
  <si>
    <t>Deathrate</t>
  </si>
  <si>
    <t>Agriculture</t>
  </si>
  <si>
    <t>Industry</t>
  </si>
  <si>
    <t>Service</t>
  </si>
  <si>
    <t>sq. mi.</t>
  </si>
  <si>
    <t>per sq. mi.</t>
  </si>
  <si>
    <t>coast/area ratio</t>
  </si>
  <si>
    <t>per 1000 births</t>
  </si>
  <si>
    <t>$ per capita</t>
  </si>
  <si>
    <t>%</t>
  </si>
  <si>
    <t>per 1000</t>
  </si>
  <si>
    <t xml:space="preserve">Afghanistan </t>
  </si>
  <si>
    <t xml:space="preserve">ASIA (EX. NEAR EAST)         </t>
  </si>
  <si>
    <t xml:space="preserve">Albania </t>
  </si>
  <si>
    <t xml:space="preserve">EASTERN EUROPE                     </t>
  </si>
  <si>
    <t xml:space="preserve">Algeria </t>
  </si>
  <si>
    <t xml:space="preserve">NORTHERN AFRICA                    </t>
  </si>
  <si>
    <t xml:space="preserve">American Samoa </t>
  </si>
  <si>
    <t xml:space="preserve">OCEANIA                            </t>
  </si>
  <si>
    <t xml:space="preserve">Andorra </t>
  </si>
  <si>
    <t xml:space="preserve">WESTERN EUROPE                     </t>
  </si>
  <si>
    <t xml:space="preserve">Angola </t>
  </si>
  <si>
    <t xml:space="preserve">SUB-SAHARAN AFRICA                 </t>
  </si>
  <si>
    <t xml:space="preserve">Anguilla </t>
  </si>
  <si>
    <t xml:space="preserve">LATIN AMER. &amp; CARIB    </t>
  </si>
  <si>
    <t xml:space="preserve">Antigua &amp; Barbuda </t>
  </si>
  <si>
    <t xml:space="preserve">Argentina </t>
  </si>
  <si>
    <t xml:space="preserve">Armenia </t>
  </si>
  <si>
    <t xml:space="preserve">C.W. OF IND. STATES </t>
  </si>
  <si>
    <t xml:space="preserve">Aruba </t>
  </si>
  <si>
    <t xml:space="preserve">Australia </t>
  </si>
  <si>
    <t xml:space="preserve">Austria </t>
  </si>
  <si>
    <t xml:space="preserve">Azerbaijan </t>
  </si>
  <si>
    <t xml:space="preserve">Bahamas, The </t>
  </si>
  <si>
    <t xml:space="preserve">Bahrain </t>
  </si>
  <si>
    <t xml:space="preserve">NEAR EAST                          </t>
  </si>
  <si>
    <t xml:space="preserve">Bangladesh </t>
  </si>
  <si>
    <t xml:space="preserve">Barbados </t>
  </si>
  <si>
    <t xml:space="preserve">Belarus </t>
  </si>
  <si>
    <t xml:space="preserve">Belgium </t>
  </si>
  <si>
    <t xml:space="preserve">Belize </t>
  </si>
  <si>
    <t xml:space="preserve">Benin </t>
  </si>
  <si>
    <t xml:space="preserve">Bermuda </t>
  </si>
  <si>
    <t xml:space="preserve">NORTHERN AMERICA                   </t>
  </si>
  <si>
    <t xml:space="preserve">Bhutan </t>
  </si>
  <si>
    <t xml:space="preserve">Bolivia </t>
  </si>
  <si>
    <t xml:space="preserve">Bosnia &amp; Herzegovina </t>
  </si>
  <si>
    <t xml:space="preserve">Botswana </t>
  </si>
  <si>
    <t xml:space="preserve">Brazil </t>
  </si>
  <si>
    <t xml:space="preserve">British Virgin Is. </t>
  </si>
  <si>
    <t xml:space="preserve">Brunei </t>
  </si>
  <si>
    <t xml:space="preserve">Bulgaria </t>
  </si>
  <si>
    <t xml:space="preserve">Burkina Faso </t>
  </si>
  <si>
    <t xml:space="preserve">Burma </t>
  </si>
  <si>
    <t xml:space="preserve">Burundi </t>
  </si>
  <si>
    <t xml:space="preserve">Cambodia </t>
  </si>
  <si>
    <t xml:space="preserve">Cameroon </t>
  </si>
  <si>
    <t xml:space="preserve">Canada </t>
  </si>
  <si>
    <t xml:space="preserve">Cape Verde </t>
  </si>
  <si>
    <t xml:space="preserve">Cayman Islands </t>
  </si>
  <si>
    <t xml:space="preserve">Central African Rep. </t>
  </si>
  <si>
    <t xml:space="preserve">Chad </t>
  </si>
  <si>
    <t xml:space="preserve">Chile </t>
  </si>
  <si>
    <t xml:space="preserve">China </t>
  </si>
  <si>
    <t xml:space="preserve">Colombia </t>
  </si>
  <si>
    <t xml:space="preserve">Comoros </t>
  </si>
  <si>
    <t xml:space="preserve">Congo, Dem. Rep. </t>
  </si>
  <si>
    <t xml:space="preserve">Congo, Repub. of the </t>
  </si>
  <si>
    <t xml:space="preserve">Cook Islands </t>
  </si>
  <si>
    <t xml:space="preserve">Costa Rica </t>
  </si>
  <si>
    <t xml:space="preserve">Cote d'Ivoire </t>
  </si>
  <si>
    <t xml:space="preserve">Croatia </t>
  </si>
  <si>
    <t xml:space="preserve">Cuba </t>
  </si>
  <si>
    <t xml:space="preserve">Cyprus </t>
  </si>
  <si>
    <t xml:space="preserve">Czech Republic </t>
  </si>
  <si>
    <t xml:space="preserve">Denmark </t>
  </si>
  <si>
    <t xml:space="preserve">Djibouti </t>
  </si>
  <si>
    <t xml:space="preserve">Dominica </t>
  </si>
  <si>
    <t xml:space="preserve">Dominican Republic </t>
  </si>
  <si>
    <t xml:space="preserve">East Timor </t>
  </si>
  <si>
    <t xml:space="preserve">Ecuador </t>
  </si>
  <si>
    <t xml:space="preserve">Egypt </t>
  </si>
  <si>
    <t xml:space="preserve">El Salvador </t>
  </si>
  <si>
    <t xml:space="preserve">Equatorial Guinea </t>
  </si>
  <si>
    <t xml:space="preserve">Eritrea </t>
  </si>
  <si>
    <t xml:space="preserve">Estonia </t>
  </si>
  <si>
    <t xml:space="preserve">BALTICS                            </t>
  </si>
  <si>
    <t xml:space="preserve">Ethiopia </t>
  </si>
  <si>
    <t xml:space="preserve">Faroe Islands </t>
  </si>
  <si>
    <t xml:space="preserve">Fiji </t>
  </si>
  <si>
    <t xml:space="preserve">Finland </t>
  </si>
  <si>
    <t xml:space="preserve">France </t>
  </si>
  <si>
    <t xml:space="preserve">French Guiana </t>
  </si>
  <si>
    <t xml:space="preserve">French Polynesia </t>
  </si>
  <si>
    <t xml:space="preserve">Gabon </t>
  </si>
  <si>
    <t xml:space="preserve">Gambia, The </t>
  </si>
  <si>
    <t xml:space="preserve">Gaza Strip </t>
  </si>
  <si>
    <t xml:space="preserve">Georgia </t>
  </si>
  <si>
    <t xml:space="preserve">Germany </t>
  </si>
  <si>
    <t xml:space="preserve">Ghana </t>
  </si>
  <si>
    <t xml:space="preserve">Gibraltar </t>
  </si>
  <si>
    <t xml:space="preserve">Greece </t>
  </si>
  <si>
    <t xml:space="preserve">Greenland </t>
  </si>
  <si>
    <t xml:space="preserve">Grenada </t>
  </si>
  <si>
    <t xml:space="preserve">Guadeloupe </t>
  </si>
  <si>
    <t xml:space="preserve">Guam </t>
  </si>
  <si>
    <t xml:space="preserve">Guatemala </t>
  </si>
  <si>
    <t xml:space="preserve">Guernsey </t>
  </si>
  <si>
    <t xml:space="preserve">Guinea </t>
  </si>
  <si>
    <t xml:space="preserve">Guinea-Bissau </t>
  </si>
  <si>
    <t xml:space="preserve">Guyana </t>
  </si>
  <si>
    <t xml:space="preserve">Haiti </t>
  </si>
  <si>
    <t xml:space="preserve">Honduras </t>
  </si>
  <si>
    <t xml:space="preserve">Hong Kong </t>
  </si>
  <si>
    <t xml:space="preserve">Hungary </t>
  </si>
  <si>
    <t xml:space="preserve">Iceland </t>
  </si>
  <si>
    <t xml:space="preserve">India </t>
  </si>
  <si>
    <t xml:space="preserve">Indonesia </t>
  </si>
  <si>
    <t xml:space="preserve">Iran </t>
  </si>
  <si>
    <t xml:space="preserve">Iraq </t>
  </si>
  <si>
    <t xml:space="preserve">Ireland </t>
  </si>
  <si>
    <t xml:space="preserve">Isle of Man </t>
  </si>
  <si>
    <t xml:space="preserve">Israel </t>
  </si>
  <si>
    <t xml:space="preserve">Italy </t>
  </si>
  <si>
    <t xml:space="preserve">Jamaica </t>
  </si>
  <si>
    <t xml:space="preserve">Japan </t>
  </si>
  <si>
    <t xml:space="preserve">Jersey </t>
  </si>
  <si>
    <t xml:space="preserve">Jordan </t>
  </si>
  <si>
    <t xml:space="preserve">Kazakhstan </t>
  </si>
  <si>
    <t xml:space="preserve">Kenya </t>
  </si>
  <si>
    <t xml:space="preserve">Kiribati </t>
  </si>
  <si>
    <t xml:space="preserve">Korea, North </t>
  </si>
  <si>
    <t xml:space="preserve">Korea, South </t>
  </si>
  <si>
    <t xml:space="preserve">Kuwait </t>
  </si>
  <si>
    <t xml:space="preserve">Kyrgyzstan </t>
  </si>
  <si>
    <t xml:space="preserve">Laos </t>
  </si>
  <si>
    <t xml:space="preserve">Latvia </t>
  </si>
  <si>
    <t xml:space="preserve">Lebanon </t>
  </si>
  <si>
    <t xml:space="preserve">Lesotho </t>
  </si>
  <si>
    <t xml:space="preserve">Liberia </t>
  </si>
  <si>
    <t xml:space="preserve">Libya </t>
  </si>
  <si>
    <t xml:space="preserve">Liechtenstein </t>
  </si>
  <si>
    <t xml:space="preserve">Lithuania </t>
  </si>
  <si>
    <t xml:space="preserve">Luxembourg </t>
  </si>
  <si>
    <t xml:space="preserve">Macau </t>
  </si>
  <si>
    <t xml:space="preserve">Macedonia </t>
  </si>
  <si>
    <t xml:space="preserve">Madagascar </t>
  </si>
  <si>
    <t xml:space="preserve">Malawi </t>
  </si>
  <si>
    <t xml:space="preserve">Malaysia </t>
  </si>
  <si>
    <t xml:space="preserve">Maldives </t>
  </si>
  <si>
    <t xml:space="preserve">Mali </t>
  </si>
  <si>
    <t xml:space="preserve">Malta </t>
  </si>
  <si>
    <t xml:space="preserve">Marshall Islands </t>
  </si>
  <si>
    <t xml:space="preserve">Martinique </t>
  </si>
  <si>
    <t xml:space="preserve">Mauritania </t>
  </si>
  <si>
    <t xml:space="preserve">Mauritius </t>
  </si>
  <si>
    <t xml:space="preserve">Mayotte </t>
  </si>
  <si>
    <t xml:space="preserve">Mexico </t>
  </si>
  <si>
    <t xml:space="preserve">Micronesia, Fed. St. </t>
  </si>
  <si>
    <t xml:space="preserve">Moldova </t>
  </si>
  <si>
    <t xml:space="preserve">Monaco </t>
  </si>
  <si>
    <t xml:space="preserve">Mongolia </t>
  </si>
  <si>
    <t xml:space="preserve">Montserrat </t>
  </si>
  <si>
    <t xml:space="preserve">Morocco </t>
  </si>
  <si>
    <t xml:space="preserve">Mozambique </t>
  </si>
  <si>
    <t xml:space="preserve">Namibia </t>
  </si>
  <si>
    <t xml:space="preserve">Nauru </t>
  </si>
  <si>
    <t xml:space="preserve">Nepal </t>
  </si>
  <si>
    <t xml:space="preserve">Netherlands </t>
  </si>
  <si>
    <t xml:space="preserve">Netherlands Antilles </t>
  </si>
  <si>
    <t xml:space="preserve">New Caledonia </t>
  </si>
  <si>
    <t xml:space="preserve">New Zealand </t>
  </si>
  <si>
    <t xml:space="preserve">Nicaragua </t>
  </si>
  <si>
    <t xml:space="preserve">Niger </t>
  </si>
  <si>
    <t xml:space="preserve">Nigeria </t>
  </si>
  <si>
    <t xml:space="preserve">N. Mariana Islands </t>
  </si>
  <si>
    <t xml:space="preserve">Norway </t>
  </si>
  <si>
    <t xml:space="preserve">Oman </t>
  </si>
  <si>
    <t xml:space="preserve">Pakistan </t>
  </si>
  <si>
    <t xml:space="preserve">Palau </t>
  </si>
  <si>
    <t xml:space="preserve">Panama </t>
  </si>
  <si>
    <t xml:space="preserve">Papua New Guinea </t>
  </si>
  <si>
    <t xml:space="preserve">Paraguay </t>
  </si>
  <si>
    <t xml:space="preserve">Peru </t>
  </si>
  <si>
    <t xml:space="preserve">Philippines </t>
  </si>
  <si>
    <t xml:space="preserve">Poland </t>
  </si>
  <si>
    <t xml:space="preserve">Portugal </t>
  </si>
  <si>
    <t xml:space="preserve">Puerto Rico </t>
  </si>
  <si>
    <t xml:space="preserve">Qatar </t>
  </si>
  <si>
    <t xml:space="preserve">Reunion </t>
  </si>
  <si>
    <t xml:space="preserve">Romania </t>
  </si>
  <si>
    <t xml:space="preserve">Russia </t>
  </si>
  <si>
    <t xml:space="preserve">Rwanda </t>
  </si>
  <si>
    <t xml:space="preserve">Saint Helena </t>
  </si>
  <si>
    <t xml:space="preserve">Saint Kitts &amp; Nevis </t>
  </si>
  <si>
    <t xml:space="preserve">Saint Lucia </t>
  </si>
  <si>
    <t xml:space="preserve">St Pierre &amp; Miquelon </t>
  </si>
  <si>
    <t xml:space="preserve">Saint Vincent and the Grenadines </t>
  </si>
  <si>
    <t xml:space="preserve">Samoa </t>
  </si>
  <si>
    <t xml:space="preserve">San Marino </t>
  </si>
  <si>
    <t xml:space="preserve">Sao Tome &amp; Principe </t>
  </si>
  <si>
    <t xml:space="preserve">Saudi Arabia </t>
  </si>
  <si>
    <t xml:space="preserve">Senegal </t>
  </si>
  <si>
    <t xml:space="preserve">Serbia </t>
  </si>
  <si>
    <t xml:space="preserve">Seychelles </t>
  </si>
  <si>
    <t xml:space="preserve">Sierra Leone </t>
  </si>
  <si>
    <t xml:space="preserve">Singapore </t>
  </si>
  <si>
    <t xml:space="preserve">Slovakia </t>
  </si>
  <si>
    <t xml:space="preserve">Slovenia </t>
  </si>
  <si>
    <t xml:space="preserve">Solomon Islands </t>
  </si>
  <si>
    <t xml:space="preserve">Somalia </t>
  </si>
  <si>
    <t xml:space="preserve">South Africa </t>
  </si>
  <si>
    <t xml:space="preserve">Spain </t>
  </si>
  <si>
    <t xml:space="preserve">Sri Lanka </t>
  </si>
  <si>
    <t xml:space="preserve">Sudan </t>
  </si>
  <si>
    <t xml:space="preserve">Suriname </t>
  </si>
  <si>
    <t xml:space="preserve">Swaziland </t>
  </si>
  <si>
    <t xml:space="preserve">Sweden </t>
  </si>
  <si>
    <t xml:space="preserve">Switzerland </t>
  </si>
  <si>
    <t xml:space="preserve">Syria </t>
  </si>
  <si>
    <t xml:space="preserve">Taiwan </t>
  </si>
  <si>
    <t xml:space="preserve">Tajikistan </t>
  </si>
  <si>
    <t xml:space="preserve">Tanzania </t>
  </si>
  <si>
    <t xml:space="preserve">Thailand </t>
  </si>
  <si>
    <t xml:space="preserve">Togo </t>
  </si>
  <si>
    <t xml:space="preserve">Tonga </t>
  </si>
  <si>
    <t xml:space="preserve">Trinidad &amp; Tobago </t>
  </si>
  <si>
    <t xml:space="preserve">Tunisia </t>
  </si>
  <si>
    <t xml:space="preserve">Turkey </t>
  </si>
  <si>
    <t xml:space="preserve">Turkmenistan </t>
  </si>
  <si>
    <t xml:space="preserve">Turks &amp; Caicos Is </t>
  </si>
  <si>
    <t xml:space="preserve">Tuvalu </t>
  </si>
  <si>
    <t xml:space="preserve">Uganda </t>
  </si>
  <si>
    <t xml:space="preserve">Ukraine </t>
  </si>
  <si>
    <t xml:space="preserve">United Arab Emirates </t>
  </si>
  <si>
    <t xml:space="preserve">United Kingdom </t>
  </si>
  <si>
    <t xml:space="preserve">United States </t>
  </si>
  <si>
    <t xml:space="preserve">Uruguay </t>
  </si>
  <si>
    <t xml:space="preserve">Uzbekistan </t>
  </si>
  <si>
    <t xml:space="preserve">Vanuatu </t>
  </si>
  <si>
    <t xml:space="preserve">Venezuela </t>
  </si>
  <si>
    <t xml:space="preserve">Vietnam </t>
  </si>
  <si>
    <t xml:space="preserve">Virgin Islands </t>
  </si>
  <si>
    <t xml:space="preserve">Wallis and Futuna </t>
  </si>
  <si>
    <t xml:space="preserve">West Bank </t>
  </si>
  <si>
    <t xml:space="preserve">Western Sahara </t>
  </si>
  <si>
    <t xml:space="preserve">Yemen </t>
  </si>
  <si>
    <t xml:space="preserve">Zambia </t>
  </si>
  <si>
    <t xml:space="preserve">Zimbabwe </t>
  </si>
  <si>
    <t>Continent</t>
  </si>
  <si>
    <t xml:space="preserve">Bahamas </t>
  </si>
  <si>
    <t xml:space="preserve">Channel Islands </t>
  </si>
  <si>
    <t xml:space="preserve">Montenegro </t>
  </si>
  <si>
    <t xml:space="preserve">Palestine </t>
  </si>
  <si>
    <t xml:space="preserve">South Sudan </t>
  </si>
  <si>
    <t xml:space="preserve">Timor-Leste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</si>
</sst>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35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8"/>
      <name val="Verdana"/>
      <family val="2"/>
    </font>
    <font>
      <u/>
      <sz val="8"/>
      <name val="Verdana"/>
      <family val="2"/>
    </font>
    <font>
      <b/>
      <sz val="8"/>
      <name val="Verdana"/>
      <family val="2"/>
    </font>
    <font>
      <sz val="8"/>
      <color indexed="9"/>
      <name val="Verdana"/>
      <family val="2"/>
    </font>
    <font>
      <u/>
      <sz val="8"/>
      <color indexed="9"/>
      <name val="Verdana"/>
      <family val="2"/>
    </font>
    <font>
      <b/>
      <sz val="8"/>
      <color indexed="9"/>
      <name val="Verdana"/>
      <family val="2"/>
    </font>
    <font>
      <sz val="8"/>
      <name val="Arial"/>
      <family val="2"/>
    </font>
    <font>
      <u/>
      <sz val="8"/>
      <name val="Arial"/>
      <family val="2"/>
    </font>
    <font>
      <b/>
      <u/>
      <sz val="9"/>
      <color indexed="18"/>
      <name val="Verdana"/>
      <family val="2"/>
    </font>
    <font>
      <b/>
      <sz val="9"/>
      <color indexed="10"/>
      <name val="Courier New"/>
      <family val="3"/>
    </font>
    <font>
      <u/>
      <sz val="10"/>
      <color theme="10"/>
      <name val="Arial"/>
      <family val="2"/>
      <charset val="238"/>
    </font>
    <font>
      <sz val="9"/>
      <color indexed="81"/>
      <name val="Segoe UI"/>
      <family val="2"/>
      <charset val="238"/>
    </font>
    <font>
      <sz val="10"/>
      <name val="Arial"/>
      <family val="2"/>
      <charset val="238"/>
    </font>
    <font>
      <sz val="8"/>
      <color rgb="FFFF0000"/>
      <name val="Verdana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2973BD"/>
        <bgColor indexed="64"/>
      </patternFill>
    </fill>
    <fill>
      <patternFill patternType="solid">
        <fgColor rgb="FF00A1E3"/>
        <bgColor indexed="64"/>
      </patternFill>
    </fill>
    <fill>
      <patternFill patternType="solid">
        <fgColor rgb="FFC4D8ED"/>
        <bgColor indexed="64"/>
      </patternFill>
    </fill>
    <fill>
      <patternFill patternType="mediumGray">
        <fgColor rgb="FFC0C0C0"/>
        <bgColor rgb="FFFFFFFF"/>
      </patternFill>
    </fill>
    <fill>
      <patternFill patternType="solid">
        <fgColor rgb="FFF0F8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/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0" borderId="0"/>
    <xf numFmtId="0" fontId="33" fillId="0" borderId="0"/>
  </cellStyleXfs>
  <cellXfs count="68">
    <xf numFmtId="0" fontId="0" fillId="0" borderId="0" xfId="0"/>
    <xf numFmtId="0" fontId="24" fillId="0" borderId="10" xfId="0" applyFont="1" applyBorder="1"/>
    <xf numFmtId="0" fontId="26" fillId="0" borderId="10" xfId="0" applyFont="1" applyBorder="1" applyAlignment="1">
      <alignment horizontal="left" wrapText="1"/>
    </xf>
    <xf numFmtId="0" fontId="21" fillId="34" borderId="10" xfId="0" applyFont="1" applyFill="1" applyBorder="1" applyAlignment="1">
      <alignment horizontal="center" vertical="top" wrapText="1"/>
    </xf>
    <xf numFmtId="0" fontId="20" fillId="35" borderId="10" xfId="0" applyFont="1" applyFill="1" applyBorder="1" applyAlignment="1">
      <alignment wrapText="1"/>
    </xf>
    <xf numFmtId="0" fontId="27" fillId="36" borderId="10" xfId="0" applyFont="1" applyFill="1" applyBorder="1" applyAlignment="1">
      <alignment horizontal="center"/>
    </xf>
    <xf numFmtId="0" fontId="18" fillId="35" borderId="10" xfId="0" applyFont="1" applyFill="1" applyBorder="1" applyAlignment="1">
      <alignment vertical="top" wrapText="1"/>
    </xf>
    <xf numFmtId="0" fontId="24" fillId="0" borderId="10" xfId="0" applyNumberFormat="1" applyFont="1" applyBorder="1" applyAlignment="1">
      <alignment horizontal="right"/>
    </xf>
    <xf numFmtId="0" fontId="24" fillId="37" borderId="10" xfId="0" applyNumberFormat="1" applyFont="1" applyFill="1" applyBorder="1" applyAlignment="1">
      <alignment horizontal="righ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5" fillId="0" borderId="10" xfId="0" applyNumberFormat="1" applyFont="1" applyBorder="1" applyAlignment="1">
      <alignment horizontal="right"/>
    </xf>
    <xf numFmtId="0" fontId="25" fillId="37" borderId="10" xfId="0" applyNumberFormat="1" applyFont="1" applyFill="1" applyBorder="1" applyAlignment="1">
      <alignment horizontal="right"/>
    </xf>
    <xf numFmtId="0" fontId="28" fillId="0" borderId="0" xfId="42"/>
    <xf numFmtId="0" fontId="24" fillId="0" borderId="10" xfId="43" applyFont="1" applyBorder="1"/>
    <xf numFmtId="0" fontId="30" fillId="0" borderId="0" xfId="43"/>
    <xf numFmtId="0" fontId="26" fillId="0" borderId="10" xfId="43" applyFont="1" applyBorder="1" applyAlignment="1">
      <alignment horizontal="left" wrapText="1"/>
    </xf>
    <xf numFmtId="0" fontId="20" fillId="35" borderId="10" xfId="43" applyFont="1" applyFill="1" applyBorder="1" applyAlignment="1">
      <alignment wrapText="1"/>
    </xf>
    <xf numFmtId="0" fontId="27" fillId="36" borderId="10" xfId="43" applyFont="1" applyFill="1" applyBorder="1" applyAlignment="1">
      <alignment horizontal="center"/>
    </xf>
    <xf numFmtId="0" fontId="18" fillId="35" borderId="10" xfId="43" applyFont="1" applyFill="1" applyBorder="1" applyAlignment="1">
      <alignment vertical="top" wrapText="1"/>
    </xf>
    <xf numFmtId="0" fontId="19" fillId="0" borderId="0" xfId="43" applyFont="1" applyAlignment="1">
      <alignment horizontal="left"/>
    </xf>
    <xf numFmtId="0" fontId="18" fillId="0" borderId="0" xfId="43" applyFont="1" applyAlignment="1">
      <alignment horizontal="left"/>
    </xf>
    <xf numFmtId="0" fontId="20" fillId="0" borderId="0" xfId="43" applyFont="1" applyAlignment="1">
      <alignment horizontal="left"/>
    </xf>
    <xf numFmtId="1" fontId="24" fillId="0" borderId="10" xfId="43" applyNumberFormat="1" applyFont="1" applyBorder="1" applyAlignment="1">
      <alignment horizontal="right"/>
    </xf>
    <xf numFmtId="1" fontId="24" fillId="37" borderId="10" xfId="43" applyNumberFormat="1" applyFont="1" applyFill="1" applyBorder="1" applyAlignment="1">
      <alignment horizontal="right"/>
    </xf>
    <xf numFmtId="1" fontId="21" fillId="34" borderId="10" xfId="43" applyNumberFormat="1" applyFont="1" applyFill="1" applyBorder="1" applyAlignment="1">
      <alignment horizontal="center" vertical="top" wrapText="1"/>
    </xf>
    <xf numFmtId="1" fontId="24" fillId="39" borderId="10" xfId="43" applyNumberFormat="1" applyFont="1" applyFill="1" applyBorder="1" applyAlignment="1">
      <alignment horizontal="right"/>
    </xf>
    <xf numFmtId="1" fontId="24" fillId="38" borderId="10" xfId="43" applyNumberFormat="1" applyFont="1" applyFill="1" applyBorder="1" applyAlignment="1">
      <alignment horizontal="right"/>
    </xf>
    <xf numFmtId="0" fontId="31" fillId="35" borderId="10" xfId="43" applyFont="1" applyFill="1" applyBorder="1" applyAlignment="1">
      <alignment vertical="top" wrapText="1"/>
    </xf>
    <xf numFmtId="1" fontId="24" fillId="40" borderId="10" xfId="43" applyNumberFormat="1" applyFont="1" applyFill="1" applyBorder="1" applyAlignment="1">
      <alignment horizontal="right"/>
    </xf>
    <xf numFmtId="1" fontId="32" fillId="39" borderId="10" xfId="43" applyNumberFormat="1" applyFont="1" applyFill="1" applyBorder="1" applyAlignment="1">
      <alignment horizontal="right"/>
    </xf>
    <xf numFmtId="0" fontId="0" fillId="0" borderId="0" xfId="43" applyFont="1"/>
    <xf numFmtId="1" fontId="32" fillId="40" borderId="10" xfId="43" applyNumberFormat="1" applyFont="1" applyFill="1" applyBorder="1" applyAlignment="1">
      <alignment horizontal="right"/>
    </xf>
    <xf numFmtId="1" fontId="24" fillId="41" borderId="10" xfId="43" applyNumberFormat="1" applyFont="1" applyFill="1" applyBorder="1" applyAlignment="1">
      <alignment horizontal="right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33" fillId="0" borderId="0" xfId="44"/>
    <xf numFmtId="0" fontId="33" fillId="0" borderId="0" xfId="44" applyFont="1"/>
    <xf numFmtId="164" fontId="33" fillId="0" borderId="0" xfId="44" applyNumberFormat="1" applyFont="1"/>
    <xf numFmtId="2" fontId="33" fillId="0" borderId="0" xfId="44" applyNumberFormat="1" applyFont="1"/>
    <xf numFmtId="1" fontId="33" fillId="0" borderId="0" xfId="44" applyNumberFormat="1" applyFont="1"/>
    <xf numFmtId="0" fontId="34" fillId="0" borderId="0" xfId="44" applyFont="1"/>
    <xf numFmtId="0" fontId="33" fillId="0" borderId="0" xfId="44" applyFont="1" applyAlignment="1">
      <alignment horizontal="right"/>
    </xf>
    <xf numFmtId="0" fontId="0" fillId="0" borderId="0" xfId="0" applyAlignment="1">
      <alignment horizontal="center" vertical="center"/>
    </xf>
    <xf numFmtId="0" fontId="23" fillId="34" borderId="11" xfId="43" applyFont="1" applyFill="1" applyBorder="1" applyAlignment="1">
      <alignment horizontal="center" vertical="center" wrapText="1"/>
    </xf>
    <xf numFmtId="0" fontId="18" fillId="35" borderId="10" xfId="43" applyFont="1" applyFill="1" applyBorder="1" applyAlignment="1">
      <alignment horizontal="center" vertical="center" wrapText="1"/>
    </xf>
    <xf numFmtId="0" fontId="33" fillId="0" borderId="0" xfId="44" applyAlignment="1">
      <alignment horizontal="center" vertical="center"/>
    </xf>
    <xf numFmtId="0" fontId="33" fillId="0" borderId="0" xfId="44" applyFont="1" applyAlignment="1">
      <alignment horizontal="center" vertical="center"/>
    </xf>
    <xf numFmtId="0" fontId="31" fillId="35" borderId="10" xfId="43" applyFont="1" applyFill="1" applyBorder="1" applyAlignment="1">
      <alignment horizontal="center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18" fillId="35" borderId="14" xfId="43" applyFont="1" applyFill="1" applyBorder="1" applyAlignment="1">
      <alignment vertical="top" wrapText="1"/>
    </xf>
    <xf numFmtId="0" fontId="0" fillId="0" borderId="0" xfId="0" applyAlignment="1">
      <alignment wrapText="1"/>
    </xf>
    <xf numFmtId="0" fontId="23" fillId="33" borderId="11" xfId="0" applyFont="1" applyFill="1" applyBorder="1" applyAlignment="1">
      <alignment horizontal="right" vertical="top" wrapText="1"/>
    </xf>
    <xf numFmtId="0" fontId="23" fillId="33" borderId="12" xfId="0" applyFont="1" applyFill="1" applyBorder="1" applyAlignment="1">
      <alignment horizontal="right" vertical="top" wrapText="1"/>
    </xf>
    <xf numFmtId="0" fontId="22" fillId="33" borderId="11" xfId="0" applyFont="1" applyFill="1" applyBorder="1" applyAlignment="1">
      <alignment vertical="top" wrapText="1"/>
    </xf>
    <xf numFmtId="0" fontId="22" fillId="33" borderId="13" xfId="0" applyFont="1" applyFill="1" applyBorder="1" applyAlignment="1">
      <alignment vertical="top" wrapText="1"/>
    </xf>
    <xf numFmtId="0" fontId="22" fillId="33" borderId="12" xfId="0" applyFont="1" applyFill="1" applyBorder="1" applyAlignment="1">
      <alignment vertical="top" wrapText="1"/>
    </xf>
    <xf numFmtId="0" fontId="23" fillId="34" borderId="11" xfId="0" applyFont="1" applyFill="1" applyBorder="1" applyAlignment="1">
      <alignment horizontal="right" vertical="center" wrapText="1"/>
    </xf>
    <xf numFmtId="0" fontId="23" fillId="34" borderId="12" xfId="0" applyFont="1" applyFill="1" applyBorder="1" applyAlignment="1">
      <alignment horizontal="right" vertical="center" wrapText="1"/>
    </xf>
    <xf numFmtId="0" fontId="23" fillId="33" borderId="11" xfId="43" applyFont="1" applyFill="1" applyBorder="1" applyAlignment="1">
      <alignment horizontal="right" vertical="top" wrapText="1"/>
    </xf>
    <xf numFmtId="0" fontId="23" fillId="33" borderId="12" xfId="43" applyFont="1" applyFill="1" applyBorder="1" applyAlignment="1">
      <alignment horizontal="right" vertical="top" wrapText="1"/>
    </xf>
    <xf numFmtId="0" fontId="21" fillId="33" borderId="11" xfId="43" applyFont="1" applyFill="1" applyBorder="1" applyAlignment="1">
      <alignment vertical="top" wrapText="1"/>
    </xf>
    <xf numFmtId="0" fontId="21" fillId="33" borderId="13" xfId="43" applyFont="1" applyFill="1" applyBorder="1" applyAlignment="1">
      <alignment vertical="top" wrapText="1"/>
    </xf>
    <xf numFmtId="0" fontId="21" fillId="33" borderId="12" xfId="43" applyFont="1" applyFill="1" applyBorder="1" applyAlignment="1">
      <alignment vertical="top" wrapText="1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2" xfId="43" applyFont="1" applyFill="1" applyBorder="1" applyAlignment="1">
      <alignment horizontal="right" vertical="center" wrapText="1"/>
    </xf>
    <xf numFmtId="165" fontId="24" fillId="0" borderId="10" xfId="43" applyNumberFormat="1" applyFont="1" applyBorder="1" applyAlignment="1">
      <alignment horizontal="right"/>
    </xf>
  </cellXfs>
  <cellStyles count="45">
    <cellStyle name="1. jelölőszín" xfId="18" builtinId="29" customBuiltin="1"/>
    <cellStyle name="2. jelölőszín" xfId="22" builtinId="33" customBuiltin="1"/>
    <cellStyle name="20% - 1. jelölőszín" xfId="19" builtinId="30" customBuiltin="1"/>
    <cellStyle name="20% - 2. jelölőszín" xfId="23" builtinId="34" customBuiltin="1"/>
    <cellStyle name="20% - 3. jelölőszín" xfId="27" builtinId="38" customBuiltin="1"/>
    <cellStyle name="20% - 4. jelölőszín" xfId="31" builtinId="42" customBuiltin="1"/>
    <cellStyle name="20% - 5. jelölőszín" xfId="35" builtinId="46" customBuiltin="1"/>
    <cellStyle name="20% - 6. jelölőszín" xfId="39" builtinId="50" customBuiltin="1"/>
    <cellStyle name="3. jelölőszín" xfId="26" builtinId="37" customBuiltin="1"/>
    <cellStyle name="4. jelölőszín" xfId="30" builtinId="41" customBuiltin="1"/>
    <cellStyle name="40% - 1. jelölőszín" xfId="20" builtinId="31" customBuiltin="1"/>
    <cellStyle name="40% - 2. jelölőszín" xfId="24" builtinId="35" customBuiltin="1"/>
    <cellStyle name="40% - 3. jelölőszín" xfId="28" builtinId="39" customBuiltin="1"/>
    <cellStyle name="40% - 4. jelölőszín" xfId="32" builtinId="43" customBuiltin="1"/>
    <cellStyle name="40% - 5. jelölőszín" xfId="36" builtinId="47" customBuiltin="1"/>
    <cellStyle name="40% - 6. jelölőszín" xfId="40" builtinId="51" customBuiltin="1"/>
    <cellStyle name="5. jelölőszín" xfId="34" builtinId="45" customBuiltin="1"/>
    <cellStyle name="6. jelölőszín" xfId="38" builtinId="49" customBuiltin="1"/>
    <cellStyle name="60% - 1. jelölőszín" xfId="21" builtinId="32" customBuiltin="1"/>
    <cellStyle name="60% - 2. jelölőszín" xfId="25" builtinId="36" customBuiltin="1"/>
    <cellStyle name="60% - 3. jelölőszín" xfId="29" builtinId="40" customBuiltin="1"/>
    <cellStyle name="60% - 4. jelölőszín" xfId="33" builtinId="44" customBuiltin="1"/>
    <cellStyle name="60% - 5. jelölőszín" xfId="37" builtinId="48" customBuiltin="1"/>
    <cellStyle name="60% - 6. jelölőszín" xfId="41" builtinId="52" customBuiltin="1"/>
    <cellStyle name="Bevitel" xfId="9" builtinId="20" customBuiltin="1"/>
    <cellStyle name="Cím" xfId="1" builtinId="15" customBuiltin="1"/>
    <cellStyle name="Címsor 1" xfId="2" builtinId="16" customBuiltin="1"/>
    <cellStyle name="Címsor 2" xfId="3" builtinId="17" customBuiltin="1"/>
    <cellStyle name="Címsor 3" xfId="4" builtinId="18" customBuiltin="1"/>
    <cellStyle name="Címsor 4" xfId="5" builtinId="19" customBuiltin="1"/>
    <cellStyle name="Ellenőrzőcella" xfId="13" builtinId="23" customBuiltin="1"/>
    <cellStyle name="Figyelmeztetés" xfId="14" builtinId="11" customBuiltin="1"/>
    <cellStyle name="Hivatkozás" xfId="42" builtinId="8"/>
    <cellStyle name="Hivatkozott cella" xfId="12" builtinId="24" customBuiltin="1"/>
    <cellStyle name="Jegyzet" xfId="15" builtinId="10" customBuiltin="1"/>
    <cellStyle name="Jó" xfId="6" builtinId="26" customBuiltin="1"/>
    <cellStyle name="Kimenet" xfId="10" builtinId="21" customBuiltin="1"/>
    <cellStyle name="Magyarázó szöveg" xfId="16" builtinId="53" customBuiltin="1"/>
    <cellStyle name="Normál" xfId="0" builtinId="0" customBuiltin="1"/>
    <cellStyle name="Normál 2" xfId="43"/>
    <cellStyle name="Normál 3" xfId="44"/>
    <cellStyle name="Összesen" xfId="17" builtinId="25" customBuiltin="1"/>
    <cellStyle name="Rossz" xfId="7" builtinId="27" customBuiltin="1"/>
    <cellStyle name="Semleges" xfId="8" builtinId="28" customBuiltin="1"/>
    <cellStyle name="Számítás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LR_AG15T24_F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://data.uis.unesco.org/OECDStat_Metadata/ShowMetadata.ashx?Dataset=EDULIT_DS&amp;Coords=%5bEDULIT_IND%5d.%5bMYS_1T8_AG25T99_F%5d,%5bLOCATION%5d.%5bDNK%5d,%5bTIME%5d.%5b2008%5d&amp;ShowOnWeb=true" TargetMode="External"/><Relationship Id="rId18" Type="http://schemas.openxmlformats.org/officeDocument/2006/relationships/hyperlink" Target="http://data.uis.unesco.org/OECDStat_Metadata/ShowMetadata.ashx?Dataset=EDULIT_DS&amp;Coords=%5bEDULIT_IND%5d.%5bMYS_1T8_AG25T99_F%5d,%5bLOCATION%5d.%5bLVA%5d,%5bTIME%5d.%5b2005%5d&amp;ShowOnWeb=true" TargetMode="External"/><Relationship Id="rId26" Type="http://schemas.openxmlformats.org/officeDocument/2006/relationships/hyperlink" Target="http://data.uis.unesco.org/OECDStat_Metadata/ShowMetadata.ashx?Dataset=EDULIT_DS&amp;Coords=%5bEDULIT_IND%5d.%5bMYS_1T8_AG25T99_F%5d,%5bLOCATION%5d.%5bROU%5d,%5bTIME%5d.%5b2011%5d&amp;ShowOnWeb=true" TargetMode="External"/><Relationship Id="rId21" Type="http://schemas.openxmlformats.org/officeDocument/2006/relationships/hyperlink" Target="http://data.uis.unesco.org/OECDStat_Metadata/ShowMetadata.ashx?Dataset=EDULIT_DS&amp;Coords=%5bEDULIT_IND%5d.%5bMYS_1T8_AG25T99_F%5d,%5bLOCATION%5d.%5bROU%5d,%5bTIME%5d.%5b2002%5d&amp;ShowOnWeb=true" TargetMode="External"/><Relationship Id="rId34" Type="http://schemas.openxmlformats.org/officeDocument/2006/relationships/hyperlink" Target="http://data.uis.unesco.org/OECDStat_Metadata/ShowMetadata.ashx?Dataset=EDULIT_DS&amp;Coords=%5bEDULIT_IND%5d.%5bMYS_1T8_AG25T99_F%5d,%5bLOCATION%5d.%5bTUR%5d,%5bTIME%5d.%5b2010%5d&amp;ShowOnWeb=true" TargetMode="External"/><Relationship Id="rId7" Type="http://schemas.openxmlformats.org/officeDocument/2006/relationships/hyperlink" Target="http://data.uis.unesco.org/OECDStat_Metadata/ShowMetadata.ashx?Dataset=EDULIT_DS&amp;Coords=%5bEDULIT_IND%5d.%5bMYS_1T8_AG25T99_F%5d,%5bLOCATION%5d.%5bAUS%5d,%5bTIME%5d.%5b2008%5d&amp;ShowOnWeb=true" TargetMode="External"/><Relationship Id="rId12" Type="http://schemas.openxmlformats.org/officeDocument/2006/relationships/hyperlink" Target="http://data.uis.unesco.org/OECDStat_Metadata/ShowMetadata.ashx?Dataset=EDULIT_DS&amp;Coords=%5bEDULIT_IND%5d.%5bMYS_1T8_AG25T99_F%5d,%5bLOCATION%5d.%5bDNK%5d,%5bTIME%5d.%5b2003%5d&amp;ShowOnWeb=true" TargetMode="External"/><Relationship Id="rId17" Type="http://schemas.openxmlformats.org/officeDocument/2006/relationships/hyperlink" Target="http://data.uis.unesco.org/OECDStat_Metadata/ShowMetadata.ashx?Dataset=EDULIT_DS&amp;Coords=%5bEDULIT_IND%5d.%5bMYS_1T8_AG25T99_F%5d,%5bLOCATION%5d.%5bHUN%5d,%5bTIME%5d.%5b2013%5d&amp;ShowOnWeb=true" TargetMode="External"/><Relationship Id="rId25" Type="http://schemas.openxmlformats.org/officeDocument/2006/relationships/hyperlink" Target="http://data.uis.unesco.org/OECDStat_Metadata/ShowMetadata.ashx?Dataset=EDULIT_DS&amp;Coords=%5bEDULIT_IND%5d.%5bMYS_1T8_AG25T99_F%5d,%5bLOCATION%5d.%5bROU%5d,%5bTIME%5d.%5b2010%5d&amp;ShowOnWeb=true" TargetMode="External"/><Relationship Id="rId33" Type="http://schemas.openxmlformats.org/officeDocument/2006/relationships/hyperlink" Target="http://data.uis.unesco.org/OECDStat_Metadata/ShowMetadata.ashx?Dataset=EDULIT_DS&amp;Coords=%5bEDULIT_IND%5d.%5bMYS_1T8_AG25T99_F%5d,%5bLOCATION%5d.%5bTUR%5d,%5bTIME%5d.%5b2009%5d&amp;ShowOnWeb=true" TargetMode="External"/><Relationship Id="rId38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MYS_1T8_AG25T99_F%5d&amp;ShowOnWeb=true&amp;Lang=en" TargetMode="External"/><Relationship Id="rId16" Type="http://schemas.openxmlformats.org/officeDocument/2006/relationships/hyperlink" Target="http://data.uis.unesco.org/OECDStat_Metadata/ShowMetadata.ashx?Dataset=EDULIT_DS&amp;Coords=%5bEDULIT_IND%5d.%5bMYS_1T8_AG25T99_F%5d,%5bLOCATION%5d.%5bEST%5d,%5bTIME%5d.%5b2000%5d&amp;ShowOnWeb=true" TargetMode="External"/><Relationship Id="rId20" Type="http://schemas.openxmlformats.org/officeDocument/2006/relationships/hyperlink" Target="http://data.uis.unesco.org/OECDStat_Metadata/ShowMetadata.ashx?Dataset=EDULIT_DS&amp;Coords=%5bEDULIT_IND%5d.%5bMYS_1T8_AG25T99_F%5d,%5bLOCATION%5d.%5bMDV%5d,%5bTIME%5d.%5b2006%5d&amp;ShowOnWeb=true" TargetMode="External"/><Relationship Id="rId29" Type="http://schemas.openxmlformats.org/officeDocument/2006/relationships/hyperlink" Target="http://data.uis.unesco.org/OECDStat_Metadata/ShowMetadata.ashx?Dataset=EDULIT_DS&amp;Coords=%5bEDULIT_IND%5d.%5bMYS_1T8_AG25T99_F%5d,%5bLOCATION%5d.%5bROU%5d,%5bTIME%5d.%5b2014%5d&amp;ShowOnWeb=true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6" Type="http://schemas.openxmlformats.org/officeDocument/2006/relationships/hyperlink" Target="http://data.uis.unesco.org/OECDStat_Metadata/ShowMetadata.ashx?Dataset=EDULIT_DS&amp;Coords=%5bEDULIT_IND%5d.%5bMYS_1T8_AG25T99_F%5d,%5bLOCATION%5d.%5bAUS%5d,%5bTIME%5d.%5b2007%5d&amp;ShowOnWeb=true" TargetMode="External"/><Relationship Id="rId11" Type="http://schemas.openxmlformats.org/officeDocument/2006/relationships/hyperlink" Target="http://data.uis.unesco.org/OECDStat_Metadata/ShowMetadata.ashx?Dataset=EDULIT_DS&amp;Coords=%5bEDULIT_IND%5d.%5bMYS_1T8_AG25T99_F%5d,%5bLOCATION%5d.%5bCYM%5d,%5bTIME%5d.%5b2007%5d&amp;ShowOnWeb=true" TargetMode="External"/><Relationship Id="rId24" Type="http://schemas.openxmlformats.org/officeDocument/2006/relationships/hyperlink" Target="http://data.uis.unesco.org/OECDStat_Metadata/ShowMetadata.ashx?Dataset=EDULIT_DS&amp;Coords=%5bEDULIT_IND%5d.%5bMYS_1T8_AG25T99_F%5d,%5bLOCATION%5d.%5bROU%5d,%5bTIME%5d.%5b2009%5d&amp;ShowOnWeb=true" TargetMode="External"/><Relationship Id="rId32" Type="http://schemas.openxmlformats.org/officeDocument/2006/relationships/hyperlink" Target="http://data.uis.unesco.org/OECDStat_Metadata/ShowMetadata.ashx?Dataset=EDULIT_DS&amp;Coords=%5bEDULIT_IND%5d.%5bMYS_1T8_AG25T99_F%5d,%5bLOCATION%5d.%5bTUR%5d,%5bTIME%5d.%5b2008%5d&amp;ShowOnWeb=true" TargetMode="External"/><Relationship Id="rId37" Type="http://schemas.openxmlformats.org/officeDocument/2006/relationships/hyperlink" Target="http://data.uis.unesco.org/OECDStat_Metadata/ShowMetadata.ashx?Dataset=EDULIT_DS&amp;Coords=%5bEDULIT_IND%5d.%5bMYS_1T8_AG25T99_F%5d,%5bLOCATION%5d.%5bZWE%5d,%5bTIME%5d.%5b2012%5d&amp;ShowOnWeb=true" TargetMode="External"/><Relationship Id="rId5" Type="http://schemas.openxmlformats.org/officeDocument/2006/relationships/hyperlink" Target="http://data.uis.unesco.org/OECDStat_Metadata/ShowMetadata.ashx?Dataset=EDULIT_DS&amp;Coords=%5bEDULIT_IND%5d.%5bMYS_1T8_AG25T99_F%5d,%5bLOCATION%5d.%5bAUS%5d,%5bTIME%5d.%5b2006%5d&amp;ShowOnWeb=true" TargetMode="External"/><Relationship Id="rId15" Type="http://schemas.openxmlformats.org/officeDocument/2006/relationships/hyperlink" Target="http://data.uis.unesco.org/OECDStat_Metadata/ShowMetadata.ashx?Dataset=EDULIT_DS&amp;Coords=%5bEDULIT_IND%5d.%5bMYS_1T8_AG25T99_F%5d,%5bLOCATION%5d.%5bDNK%5d,%5bTIME%5d.%5b2014%5d&amp;ShowOnWeb=true" TargetMode="External"/><Relationship Id="rId23" Type="http://schemas.openxmlformats.org/officeDocument/2006/relationships/hyperlink" Target="http://data.uis.unesco.org/OECDStat_Metadata/ShowMetadata.ashx?Dataset=EDULIT_DS&amp;Coords=%5bEDULIT_IND%5d.%5bMYS_1T8_AG25T99_F%5d,%5bLOCATION%5d.%5bROU%5d,%5bTIME%5d.%5b2008%5d&amp;ShowOnWeb=true" TargetMode="External"/><Relationship Id="rId28" Type="http://schemas.openxmlformats.org/officeDocument/2006/relationships/hyperlink" Target="http://data.uis.unesco.org/OECDStat_Metadata/ShowMetadata.ashx?Dataset=EDULIT_DS&amp;Coords=%5bEDULIT_IND%5d.%5bMYS_1T8_AG25T99_F%5d,%5bLOCATION%5d.%5bROU%5d,%5bTIME%5d.%5b2013%5d&amp;ShowOnWeb=true" TargetMode="External"/><Relationship Id="rId36" Type="http://schemas.openxmlformats.org/officeDocument/2006/relationships/hyperlink" Target="http://data.uis.unesco.org/OECDStat_Metadata/ShowMetadata.ashx?Dataset=EDULIT_DS&amp;Coords=%5bEDULIT_IND%5d.%5bMYS_1T8_AG25T99_F%5d,%5bLOCATION%5d.%5bGBR%5d,%5bTIME%5d.%5b2014%5d&amp;ShowOnWeb=true" TargetMode="External"/><Relationship Id="rId10" Type="http://schemas.openxmlformats.org/officeDocument/2006/relationships/hyperlink" Target="http://data.uis.unesco.org/OECDStat_Metadata/ShowMetadata.ashx?Dataset=EDULIT_DS&amp;Coords=%5bEDULIT_IND%5d.%5bMYS_1T8_AG25T99_F%5d,%5bLOCATION%5d.%5bBLZ%5d,%5bTIME%5d.%5b2010%5d&amp;ShowOnWeb=true" TargetMode="External"/><Relationship Id="rId19" Type="http://schemas.openxmlformats.org/officeDocument/2006/relationships/hyperlink" Target="http://data.uis.unesco.org/OECDStat_Metadata/ShowMetadata.ashx?Dataset=EDULIT_DS&amp;Coords=%5bEDULIT_IND%5d.%5bMYS_1T8_AG25T99_F%5d,%5bLOCATION%5d.%5bLVA%5d,%5bTIME%5d.%5b2006%5d&amp;ShowOnWeb=true" TargetMode="External"/><Relationship Id="rId31" Type="http://schemas.openxmlformats.org/officeDocument/2006/relationships/hyperlink" Target="http://data.uis.unesco.org/OECDStat_Metadata/ShowMetadata.ashx?Dataset=EDULIT_DS&amp;Coords=%5bEDULIT_IND%5d.%5bMYS_1T8_AG25T99_F%5d,%5bLOCATION%5d.%5bSUR%5d,%5bTIME%5d.%5b2012%5d&amp;ShowOnWeb=true" TargetMode="External"/><Relationship Id="rId4" Type="http://schemas.openxmlformats.org/officeDocument/2006/relationships/hyperlink" Target="http://data.uis.unesco.org/OECDStat_Metadata/ShowMetadata.ashx?Dataset=EDULIT_DS&amp;Coords=%5bEDULIT_IND%5d.%5bMYS_1T8_AG25T99_F%5d,%5bLOCATION%5d.%5bAUS%5d,%5bTIME%5d.%5b2005%5d&amp;ShowOnWeb=true" TargetMode="External"/><Relationship Id="rId9" Type="http://schemas.openxmlformats.org/officeDocument/2006/relationships/hyperlink" Target="http://data.uis.unesco.org/OECDStat_Metadata/ShowMetadata.ashx?Dataset=EDULIT_DS&amp;Coords=%5bEDULIT_IND%5d.%5bMYS_1T8_AG25T99_F%5d,%5bLOCATION%5d.%5bAUS%5d,%5bTIME%5d.%5b2012%5d&amp;ShowOnWeb=true" TargetMode="External"/><Relationship Id="rId14" Type="http://schemas.openxmlformats.org/officeDocument/2006/relationships/hyperlink" Target="http://data.uis.unesco.org/OECDStat_Metadata/ShowMetadata.ashx?Dataset=EDULIT_DS&amp;Coords=%5bEDULIT_IND%5d.%5bMYS_1T8_AG25T99_F%5d,%5bLOCATION%5d.%5bDNK%5d,%5bTIME%5d.%5b2013%5d&amp;ShowOnWeb=true" TargetMode="External"/><Relationship Id="rId22" Type="http://schemas.openxmlformats.org/officeDocument/2006/relationships/hyperlink" Target="http://data.uis.unesco.org/OECDStat_Metadata/ShowMetadata.ashx?Dataset=EDULIT_DS&amp;Coords=%5bEDULIT_IND%5d.%5bMYS_1T8_AG25T99_F%5d,%5bLOCATION%5d.%5bROU%5d,%5bTIME%5d.%5b2007%5d&amp;ShowOnWeb=true" TargetMode="External"/><Relationship Id="rId27" Type="http://schemas.openxmlformats.org/officeDocument/2006/relationships/hyperlink" Target="http://data.uis.unesco.org/OECDStat_Metadata/ShowMetadata.ashx?Dataset=EDULIT_DS&amp;Coords=%5bEDULIT_IND%5d.%5bMYS_1T8_AG25T99_F%5d,%5bLOCATION%5d.%5bROU%5d,%5bTIME%5d.%5b2012%5d&amp;ShowOnWeb=true" TargetMode="External"/><Relationship Id="rId30" Type="http://schemas.openxmlformats.org/officeDocument/2006/relationships/hyperlink" Target="http://data.uis.unesco.org/OECDStat_Metadata/ShowMetadata.ashx?Dataset=EDULIT_DS&amp;Coords=%5bEDULIT_IND%5d.%5bMYS_1T8_AG25T99_F%5d,%5bLOCATION%5d.%5bSUR%5d,%5bTIME%5d.%5b2004%5d&amp;ShowOnWeb=true" TargetMode="External"/><Relationship Id="rId35" Type="http://schemas.openxmlformats.org/officeDocument/2006/relationships/hyperlink" Target="http://data.uis.unesco.org/OECDStat_Metadata/ShowMetadata.ashx?Dataset=EDULIT_DS&amp;Coords=%5bEDULIT_IND%5d.%5bMYS_1T8_AG25T99_F%5d,%5bLOCATION%5d.%5bGBR%5d,%5bTIME%5d.%5b2013%5d&amp;ShowOnWeb=true" TargetMode="External"/><Relationship Id="rId8" Type="http://schemas.openxmlformats.org/officeDocument/2006/relationships/hyperlink" Target="http://data.uis.unesco.org/OECDStat_Metadata/ShowMetadata.ashx?Dataset=EDULIT_DS&amp;Coords=%5bEDULIT_IND%5d.%5bMYS_1T8_AG25T99_F%5d,%5bLOCATION%5d.%5bAUS%5d,%5bTIME%5d.%5b2011%5d&amp;ShowOnWeb=true" TargetMode="External"/><Relationship Id="rId3" Type="http://schemas.openxmlformats.org/officeDocument/2006/relationships/hyperlink" Target="http://data.uis.unesco.org/OECDStat_Metadata/ShowMetadata.ashx?Dataset=EDULIT_DS&amp;Coords=%5bEDULIT_IND%5d.%5bMYS_1T8_AG25T99_F%5d,%5bLOCATION%5d.%5bAUS%5d,%5bTIME%5d.%5b2004%5d&amp;ShowOnWeb=tru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data.uis.unesco.org/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data.uis.unesco.org/" TargetMode="External"/><Relationship Id="rId1" Type="http://schemas.openxmlformats.org/officeDocument/2006/relationships/hyperlink" Target="http://data.uis.unesco.org/OECDStat_Metadata/ShowMetadata.ashx?Dataset=DEMO_DS&amp;ShowOnWeb=true&amp;Lang=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301"/>
  <sheetViews>
    <sheetView showGridLines="0" topLeftCell="A243" zoomScale="40" zoomScaleNormal="40" workbookViewId="0">
      <selection activeCell="A296" sqref="A296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53" t="s">
        <v>2</v>
      </c>
      <c r="B3" s="54"/>
      <c r="C3" s="55" t="s">
        <v>345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49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 t="s">
        <v>55</v>
      </c>
      <c r="I6" s="7" t="s">
        <v>55</v>
      </c>
      <c r="J6" s="7" t="s">
        <v>55</v>
      </c>
      <c r="K6" s="7" t="s">
        <v>55</v>
      </c>
      <c r="L6" s="7">
        <v>11.142799999999999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>
        <v>32.113219999999998</v>
      </c>
      <c r="AS6" s="7" t="s">
        <v>55</v>
      </c>
      <c r="AT6" s="7" t="s">
        <v>55</v>
      </c>
      <c r="AU6" s="7" t="s">
        <v>55</v>
      </c>
      <c r="AV6" s="7">
        <v>46.105989999999998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99.498080000000002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99.121319999999997</v>
      </c>
      <c r="AP8" s="7" t="s">
        <v>55</v>
      </c>
      <c r="AQ8" s="7" t="s">
        <v>55</v>
      </c>
      <c r="AR8" s="7">
        <v>98.85624</v>
      </c>
      <c r="AS8" s="7">
        <v>99.020189999999999</v>
      </c>
      <c r="AT8" s="7" t="s">
        <v>55</v>
      </c>
      <c r="AU8" s="7" t="s">
        <v>55</v>
      </c>
      <c r="AV8" s="7">
        <v>99.083259999999996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>
        <v>62.211480000000002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>
        <v>86.133989999999997</v>
      </c>
      <c r="AJ9" s="8" t="s">
        <v>55</v>
      </c>
      <c r="AK9" s="8" t="s">
        <v>55</v>
      </c>
      <c r="AL9" s="8" t="s">
        <v>55</v>
      </c>
      <c r="AM9" s="8">
        <v>89.138239999999996</v>
      </c>
      <c r="AN9" s="8" t="s">
        <v>55</v>
      </c>
      <c r="AO9" s="8">
        <v>91.739930000000001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>
        <v>96.290260000000004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>
        <v>97.443650000000005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 t="s">
        <v>55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>
        <v>63.182119999999998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>
        <v>66.982370000000003</v>
      </c>
      <c r="AV12" s="7">
        <v>67.289060000000006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>
        <v>99.103139999999996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 t="s">
        <v>55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>
        <v>97.302480000000003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>
        <v>98.540210000000002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99.127669999999995</v>
      </c>
      <c r="AI15" s="8" t="s">
        <v>55</v>
      </c>
      <c r="AJ15" s="8" t="s">
        <v>55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>
        <v>99.463830000000002</v>
      </c>
      <c r="AV15" s="8">
        <v>99.482839999999996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>
        <v>99.910570000000007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99.861670000000004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99.876189999999994</v>
      </c>
      <c r="AS16" s="7" t="s">
        <v>55</v>
      </c>
      <c r="AT16" s="7" t="s">
        <v>55</v>
      </c>
      <c r="AU16" s="7" t="s">
        <v>55</v>
      </c>
      <c r="AV16" s="7">
        <v>99.872559999999993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>
        <v>99.166370000000001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>
        <v>99.323099999999997</v>
      </c>
      <c r="AR17" s="8" t="s">
        <v>55</v>
      </c>
      <c r="AS17" s="8" t="s">
        <v>55</v>
      </c>
      <c r="AT17" s="8" t="s">
        <v>55</v>
      </c>
      <c r="AU17" s="8" t="s">
        <v>55</v>
      </c>
      <c r="AV17" s="8">
        <v>99.368309999999994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7" t="s">
        <v>55</v>
      </c>
      <c r="AL18" s="7" t="s">
        <v>55</v>
      </c>
      <c r="AM18" s="7" t="s">
        <v>55</v>
      </c>
      <c r="AN18" s="7" t="s">
        <v>55</v>
      </c>
      <c r="AO18" s="7" t="s">
        <v>55</v>
      </c>
      <c r="AP18" s="7" t="s">
        <v>55</v>
      </c>
      <c r="AQ18" s="7" t="s">
        <v>55</v>
      </c>
      <c r="AR18" s="7" t="s">
        <v>55</v>
      </c>
      <c r="AS18" s="7" t="s">
        <v>55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99.901489999999995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100</v>
      </c>
      <c r="AO20" s="7" t="s">
        <v>55</v>
      </c>
      <c r="AP20" s="7">
        <v>99.945790000000002</v>
      </c>
      <c r="AQ20" s="7">
        <v>99.933329999999998</v>
      </c>
      <c r="AR20" s="7">
        <v>99.931759999999997</v>
      </c>
      <c r="AS20" s="7">
        <v>99.917670000000001</v>
      </c>
      <c r="AT20" s="7">
        <v>99.926699999999997</v>
      </c>
      <c r="AU20" s="7">
        <v>99.93638</v>
      </c>
      <c r="AV20" s="7">
        <v>99.934619999999995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 t="s">
        <v>55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>
        <v>82.077420000000004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>
        <v>96.578770000000006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>
        <v>97.250609999999995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97.582340000000002</v>
      </c>
      <c r="AR22" s="7" t="s">
        <v>55</v>
      </c>
      <c r="AS22" s="7" t="s">
        <v>55</v>
      </c>
      <c r="AT22" s="7" t="s">
        <v>55</v>
      </c>
      <c r="AU22" s="7" t="s">
        <v>55</v>
      </c>
      <c r="AV22" s="7">
        <v>99.743799999999993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>
        <v>27.151009999999999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>
        <v>37.989750000000001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60.256230000000002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>
        <v>84.635009999999994</v>
      </c>
      <c r="AV23" s="8">
        <v>85.86645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>
        <v>99.8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 t="s">
        <v>55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>
        <v>99.800539999999998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99.828209999999999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99.847390000000004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>
        <v>99.861239999999995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 t="s">
        <v>55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 t="s">
        <v>55</v>
      </c>
      <c r="AN26" s="7" t="s">
        <v>55</v>
      </c>
      <c r="AO26" s="7" t="s">
        <v>55</v>
      </c>
      <c r="AP26" s="7" t="s">
        <v>55</v>
      </c>
      <c r="AQ26" s="7" t="s">
        <v>55</v>
      </c>
      <c r="AR26" s="7" t="s">
        <v>55</v>
      </c>
      <c r="AS26" s="7" t="s">
        <v>55</v>
      </c>
      <c r="AT26" s="7" t="s">
        <v>55</v>
      </c>
      <c r="AU26" s="7" t="s">
        <v>55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>
        <v>79.808930000000004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 t="s">
        <v>55</v>
      </c>
      <c r="AS27" s="8" t="s">
        <v>55</v>
      </c>
      <c r="AT27" s="8" t="s">
        <v>55</v>
      </c>
      <c r="AU27" s="8" t="s">
        <v>55</v>
      </c>
      <c r="AV27" s="8">
        <v>89.924779999999998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18.255179999999999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>
        <v>26.690290000000001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33.238</v>
      </c>
      <c r="AJ28" s="7" t="s">
        <v>55</v>
      </c>
      <c r="AK28" s="7" t="s">
        <v>55</v>
      </c>
      <c r="AL28" s="7" t="s">
        <v>55</v>
      </c>
      <c r="AM28" s="7">
        <v>30.786549999999998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>
        <v>42.501710000000003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>
        <v>67.964259999999996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84.487740000000002</v>
      </c>
      <c r="AT30" s="7" t="s">
        <v>55</v>
      </c>
      <c r="AU30" s="7" t="s">
        <v>55</v>
      </c>
      <c r="AV30" s="7">
        <v>90.447590000000005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>
        <v>75.840140000000005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>
        <v>91.565979999999996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96.114620000000002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>
        <v>99.144580000000005</v>
      </c>
      <c r="AO31" s="8">
        <v>98.879409999999993</v>
      </c>
      <c r="AP31" s="8">
        <v>99.084299999999999</v>
      </c>
      <c r="AQ31" s="8" t="s">
        <v>55</v>
      </c>
      <c r="AR31" s="8">
        <v>98.772019999999998</v>
      </c>
      <c r="AS31" s="8">
        <v>98.828609999999998</v>
      </c>
      <c r="AT31" s="8" t="s">
        <v>55</v>
      </c>
      <c r="AU31" s="8" t="s">
        <v>55</v>
      </c>
      <c r="AV31" s="8">
        <v>98.892020000000002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>
        <v>99.843630000000005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 t="s">
        <v>55</v>
      </c>
      <c r="AR32" s="7" t="s">
        <v>55</v>
      </c>
      <c r="AS32" s="7" t="s">
        <v>55</v>
      </c>
      <c r="AT32" s="7" t="s">
        <v>55</v>
      </c>
      <c r="AU32" s="7">
        <v>99.659989999999993</v>
      </c>
      <c r="AV32" s="7">
        <v>99.645610000000005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>
        <v>92.25188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>
        <v>95.596019999999996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>
        <v>99.447109999999995</v>
      </c>
      <c r="AV33" s="8">
        <v>99.50667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 t="s">
        <v>55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85.236549999999994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>
        <v>95.71902</v>
      </c>
      <c r="AH34" s="7" t="s">
        <v>55</v>
      </c>
      <c r="AI34" s="7" t="s">
        <v>55</v>
      </c>
      <c r="AJ34" s="7" t="s">
        <v>55</v>
      </c>
      <c r="AK34" s="7">
        <v>97.903859999999995</v>
      </c>
      <c r="AL34" s="7" t="s">
        <v>55</v>
      </c>
      <c r="AM34" s="7">
        <v>98.361660000000001</v>
      </c>
      <c r="AN34" s="7">
        <v>98.559430000000006</v>
      </c>
      <c r="AO34" s="7">
        <v>98.531109999999998</v>
      </c>
      <c r="AP34" s="7">
        <v>98.692040000000006</v>
      </c>
      <c r="AQ34" s="7">
        <v>98.318740000000005</v>
      </c>
      <c r="AR34" s="7">
        <v>99.073149999999998</v>
      </c>
      <c r="AS34" s="7">
        <v>99.020820000000001</v>
      </c>
      <c r="AT34" s="7">
        <v>99.22972</v>
      </c>
      <c r="AU34" s="7" t="s">
        <v>55</v>
      </c>
      <c r="AV34" s="7">
        <v>99.357489999999999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>
        <v>93.238919999999993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>
        <v>98.083789999999993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>
        <v>98.912170000000003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>
        <v>99.546059999999997</v>
      </c>
      <c r="AS36" s="7" t="s">
        <v>55</v>
      </c>
      <c r="AT36" s="7" t="s">
        <v>55</v>
      </c>
      <c r="AU36" s="7" t="s">
        <v>55</v>
      </c>
      <c r="AV36" s="7">
        <v>99.715379999999996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98.109769999999997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>
        <v>97.651060000000001</v>
      </c>
      <c r="AS37" s="8" t="s">
        <v>55</v>
      </c>
      <c r="AT37" s="8" t="s">
        <v>55</v>
      </c>
      <c r="AU37" s="8" t="s">
        <v>55</v>
      </c>
      <c r="AV37" s="8">
        <v>97.783690000000007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>
        <v>6.6640600000000001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>
        <v>14.17375</v>
      </c>
      <c r="Y38" s="7" t="s">
        <v>55</v>
      </c>
      <c r="Z38" s="7" t="s">
        <v>55</v>
      </c>
      <c r="AA38" s="7" t="s">
        <v>55</v>
      </c>
      <c r="AB38" s="7" t="s">
        <v>55</v>
      </c>
      <c r="AC38" s="7">
        <v>13.985340000000001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>
        <v>24.81137</v>
      </c>
      <c r="AK38" s="7" t="s">
        <v>55</v>
      </c>
      <c r="AL38" s="7">
        <v>26.482900000000001</v>
      </c>
      <c r="AM38" s="7">
        <v>26.534120000000001</v>
      </c>
      <c r="AN38" s="7">
        <v>33.125320000000002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>
        <v>43.985810000000001</v>
      </c>
      <c r="AV38" s="7">
        <v>46.711930000000002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>
        <v>21.48686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48.01126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>
        <v>70.365300000000005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>
        <v>88.11345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>
        <v>87.830699999999993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>
        <v>71.07159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>
        <v>78.896000000000001</v>
      </c>
      <c r="AL40" s="7" t="s">
        <v>55</v>
      </c>
      <c r="AM40" s="7" t="s">
        <v>55</v>
      </c>
      <c r="AN40" s="7" t="s">
        <v>55</v>
      </c>
      <c r="AO40" s="7">
        <v>85.534570000000002</v>
      </c>
      <c r="AP40" s="7">
        <v>85.868679999999998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>
        <v>91.965209999999999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>
        <v>59.063180000000003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>
        <v>77.962490000000003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>
        <v>77.482050000000001</v>
      </c>
      <c r="AO41" s="8" t="s">
        <v>55</v>
      </c>
      <c r="AP41" s="8" t="s">
        <v>55</v>
      </c>
      <c r="AQ41" s="8">
        <v>76.420929999999998</v>
      </c>
      <c r="AR41" s="8" t="s">
        <v>55</v>
      </c>
      <c r="AS41" s="8" t="s">
        <v>55</v>
      </c>
      <c r="AT41" s="8" t="s">
        <v>55</v>
      </c>
      <c r="AU41" s="8" t="s">
        <v>55</v>
      </c>
      <c r="AV41" s="8">
        <v>80.446610000000007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 t="s">
        <v>55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>
        <v>86.415090000000006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>
        <v>98.029030000000006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>
        <v>98.398179999999996</v>
      </c>
      <c r="AT43" s="8" t="s">
        <v>55</v>
      </c>
      <c r="AU43" s="8" t="s">
        <v>55</v>
      </c>
      <c r="AV43" s="8">
        <v>98.560569999999998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 t="s">
        <v>55</v>
      </c>
      <c r="AN44" s="7">
        <v>98.623329999999996</v>
      </c>
      <c r="AO44" s="7" t="s">
        <v>55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>
        <v>34.851750000000003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>
        <v>49.019350000000003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>
        <v>26.971329999999998</v>
      </c>
      <c r="AR45" s="8" t="s">
        <v>55</v>
      </c>
      <c r="AS45" s="8" t="s">
        <v>55</v>
      </c>
      <c r="AT45" s="8" t="s">
        <v>55</v>
      </c>
      <c r="AU45" s="8" t="s">
        <v>55</v>
      </c>
      <c r="AV45" s="8">
        <v>26.971329999999998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>
        <v>8.9458400000000005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23.235399999999998</v>
      </c>
      <c r="AH46" s="7" t="s">
        <v>55</v>
      </c>
      <c r="AI46" s="7" t="s">
        <v>55</v>
      </c>
      <c r="AJ46" s="7" t="s">
        <v>55</v>
      </c>
      <c r="AK46" s="7">
        <v>30.774909999999998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>
        <v>48.306420000000003</v>
      </c>
      <c r="AV46" s="7">
        <v>50.170340000000003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>
        <v>97.116529999999997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>
        <v>98.700860000000006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>
        <v>99.183340000000001</v>
      </c>
      <c r="AJ48" s="7" t="s">
        <v>55</v>
      </c>
      <c r="AK48" s="7" t="s">
        <v>55</v>
      </c>
      <c r="AL48" s="7" t="s">
        <v>55</v>
      </c>
      <c r="AM48" s="7" t="s">
        <v>55</v>
      </c>
      <c r="AN48" s="7" t="s">
        <v>55</v>
      </c>
      <c r="AO48" s="7">
        <v>99.195809999999994</v>
      </c>
      <c r="AP48" s="7">
        <v>98.890020000000007</v>
      </c>
      <c r="AQ48" s="7" t="s">
        <v>55</v>
      </c>
      <c r="AR48" s="7">
        <v>99.605369999999994</v>
      </c>
      <c r="AS48" s="7" t="s">
        <v>55</v>
      </c>
      <c r="AT48" s="7">
        <v>99.059910000000002</v>
      </c>
      <c r="AU48" s="7" t="s">
        <v>55</v>
      </c>
      <c r="AV48" s="7">
        <v>99.163470000000004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>
        <v>82.099220000000003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>
        <v>91.454700000000003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>
        <v>98.504859999999994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99.593040000000002</v>
      </c>
      <c r="AR49" s="8" t="s">
        <v>55</v>
      </c>
      <c r="AS49" s="8" t="s">
        <v>55</v>
      </c>
      <c r="AT49" s="8" t="s">
        <v>55</v>
      </c>
      <c r="AU49" s="8" t="s">
        <v>55</v>
      </c>
      <c r="AV49" s="8">
        <v>99.712100000000007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 t="s">
        <v>55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 t="s">
        <v>55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 t="s">
        <v>55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>
        <v>94.205119999999994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>
        <v>99.810159999999996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99.699659999999994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99.690079999999995</v>
      </c>
      <c r="AS51" s="8" t="s">
        <v>55</v>
      </c>
      <c r="AT51" s="8" t="s">
        <v>55</v>
      </c>
      <c r="AU51" s="8" t="s">
        <v>55</v>
      </c>
      <c r="AV51" s="8">
        <v>99.645390000000006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>
        <v>96.281440000000003</v>
      </c>
      <c r="AA52" s="7" t="s">
        <v>55</v>
      </c>
      <c r="AB52" s="7" t="s">
        <v>55</v>
      </c>
      <c r="AC52" s="7">
        <v>97.566739999999996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98.410679999999999</v>
      </c>
      <c r="AL52" s="7">
        <v>98.374870000000001</v>
      </c>
      <c r="AM52" s="7">
        <v>98.194909999999993</v>
      </c>
      <c r="AN52" s="7">
        <v>98.418999999999997</v>
      </c>
      <c r="AO52" s="7">
        <v>98.426869999999994</v>
      </c>
      <c r="AP52" s="7">
        <v>98.434719999999999</v>
      </c>
      <c r="AQ52" s="7">
        <v>98.517200000000003</v>
      </c>
      <c r="AR52" s="7">
        <v>98.724339999999998</v>
      </c>
      <c r="AS52" s="7" t="s">
        <v>55</v>
      </c>
      <c r="AT52" s="7" t="s">
        <v>55</v>
      </c>
      <c r="AU52" s="7">
        <v>98.948909999999998</v>
      </c>
      <c r="AV52" s="7">
        <v>99.099109999999996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>
        <v>54.899039999999999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>
        <v>77.55762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>
        <v>87.605170000000001</v>
      </c>
      <c r="AV53" s="8">
        <v>88.144980000000004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>
        <v>76.946079999999995</v>
      </c>
      <c r="AS54" s="7" t="s">
        <v>55</v>
      </c>
      <c r="AT54" s="7" t="s">
        <v>55</v>
      </c>
      <c r="AU54" s="7" t="s">
        <v>55</v>
      </c>
      <c r="AV54" s="7">
        <v>76.946079999999995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>
        <v>97.538129999999995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>
        <v>98.038409999999999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 t="s">
        <v>55</v>
      </c>
      <c r="AO56" s="7" t="s">
        <v>55</v>
      </c>
      <c r="AP56" s="7" t="s">
        <v>55</v>
      </c>
      <c r="AQ56" s="7" t="s">
        <v>55</v>
      </c>
      <c r="AR56" s="7">
        <v>99.258120000000005</v>
      </c>
      <c r="AS56" s="7" t="s">
        <v>55</v>
      </c>
      <c r="AT56" s="7" t="s">
        <v>55</v>
      </c>
      <c r="AU56" s="7" t="s">
        <v>55</v>
      </c>
      <c r="AV56" s="7">
        <v>99.42989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>
        <v>37.845939999999999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>
        <v>39.849089999999997</v>
      </c>
      <c r="AF57" s="8" t="s">
        <v>55</v>
      </c>
      <c r="AG57" s="8">
        <v>52.125169999999997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>
        <v>38.750079999999997</v>
      </c>
      <c r="AT57" s="8" t="s">
        <v>55</v>
      </c>
      <c r="AU57" s="8" t="s">
        <v>55</v>
      </c>
      <c r="AV57" s="8">
        <v>40.69547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>
        <v>99.604399999999998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99.653210000000001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99.735720000000001</v>
      </c>
      <c r="AS58" s="7" t="s">
        <v>55</v>
      </c>
      <c r="AT58" s="7" t="s">
        <v>55</v>
      </c>
      <c r="AU58" s="7" t="s">
        <v>55</v>
      </c>
      <c r="AV58" s="7">
        <v>99.754360000000005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99.953689999999995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99.895200000000003</v>
      </c>
      <c r="AT59" s="8" t="s">
        <v>55</v>
      </c>
      <c r="AU59" s="8" t="s">
        <v>55</v>
      </c>
      <c r="AV59" s="8">
        <v>99.908630000000002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>
        <v>99.664199999999994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>
        <v>99.815240000000003</v>
      </c>
      <c r="AI61" s="8" t="s">
        <v>55</v>
      </c>
      <c r="AJ61" s="8" t="s">
        <v>55</v>
      </c>
      <c r="AK61" s="8" t="s">
        <v>55</v>
      </c>
      <c r="AL61" s="8" t="s">
        <v>55</v>
      </c>
      <c r="AM61" s="8" t="s">
        <v>55</v>
      </c>
      <c r="AN61" s="8" t="s">
        <v>55</v>
      </c>
      <c r="AO61" s="8" t="s">
        <v>55</v>
      </c>
      <c r="AP61" s="8" t="s">
        <v>55</v>
      </c>
      <c r="AQ61" s="8" t="s">
        <v>55</v>
      </c>
      <c r="AR61" s="8">
        <v>99.838310000000007</v>
      </c>
      <c r="AS61" s="8" t="s">
        <v>55</v>
      </c>
      <c r="AT61" s="8" t="s">
        <v>55</v>
      </c>
      <c r="AU61" s="8" t="s">
        <v>55</v>
      </c>
      <c r="AV61" s="8">
        <v>99.879339999999999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 t="s">
        <v>55</v>
      </c>
      <c r="AT62" s="7" t="s">
        <v>55</v>
      </c>
      <c r="AU62" s="7" t="s">
        <v>55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>
        <v>99.999790000000004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99.999920000000003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>
        <v>63.090699999999998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>
        <v>53.250219999999999</v>
      </c>
      <c r="AO64" s="7" t="s">
        <v>55</v>
      </c>
      <c r="AP64" s="7" t="s">
        <v>55</v>
      </c>
      <c r="AQ64" s="7" t="s">
        <v>55</v>
      </c>
      <c r="AR64" s="7" t="s">
        <v>55</v>
      </c>
      <c r="AS64" s="7">
        <v>76.658500000000004</v>
      </c>
      <c r="AT64" s="7" t="s">
        <v>55</v>
      </c>
      <c r="AU64" s="7" t="s">
        <v>55</v>
      </c>
      <c r="AV64" s="7">
        <v>80.494479999999996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8" t="s">
        <v>55</v>
      </c>
      <c r="AK65" s="8" t="s">
        <v>55</v>
      </c>
      <c r="AL65" s="8" t="s">
        <v>55</v>
      </c>
      <c r="AM65" s="8" t="s">
        <v>55</v>
      </c>
      <c r="AN65" s="8" t="s">
        <v>55</v>
      </c>
      <c r="AO65" s="8" t="s">
        <v>55</v>
      </c>
      <c r="AP65" s="8" t="s">
        <v>55</v>
      </c>
      <c r="AQ65" s="8" t="s">
        <v>55</v>
      </c>
      <c r="AR65" s="8" t="s">
        <v>55</v>
      </c>
      <c r="AS65" s="8" t="s">
        <v>55</v>
      </c>
      <c r="AT65" s="8" t="s">
        <v>55</v>
      </c>
      <c r="AU65" s="8" t="s">
        <v>55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>
        <v>83.93853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>
        <v>95.417050000000003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96.930729999999997</v>
      </c>
      <c r="AO68" s="7" t="s">
        <v>55</v>
      </c>
      <c r="AP68" s="7" t="s">
        <v>55</v>
      </c>
      <c r="AQ68" s="7">
        <v>97.883489999999995</v>
      </c>
      <c r="AR68" s="7">
        <v>98.053640000000001</v>
      </c>
      <c r="AS68" s="7">
        <v>97.769229999999993</v>
      </c>
      <c r="AT68" s="7">
        <v>98.252520000000004</v>
      </c>
      <c r="AU68" s="7">
        <v>98.044910000000002</v>
      </c>
      <c r="AV68" s="7">
        <v>98.213939999999994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92.278930000000003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>
        <v>95.833250000000007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>
        <v>96.493449999999996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95.628929999999997</v>
      </c>
      <c r="AO69" s="8" t="s">
        <v>55</v>
      </c>
      <c r="AP69" s="8">
        <v>96.845460000000003</v>
      </c>
      <c r="AQ69" s="8">
        <v>98.854100000000003</v>
      </c>
      <c r="AR69" s="8">
        <v>98.805319999999995</v>
      </c>
      <c r="AS69" s="8">
        <v>98.894540000000006</v>
      </c>
      <c r="AT69" s="8">
        <v>98.632480000000001</v>
      </c>
      <c r="AU69" s="8" t="s">
        <v>55</v>
      </c>
      <c r="AV69" s="8">
        <v>98.819419999999994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>
        <v>38.122639999999997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>
        <v>54.004660000000001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>
        <v>66.931539999999998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>
        <v>78.94999</v>
      </c>
      <c r="AM70" s="7">
        <v>81.751450000000006</v>
      </c>
      <c r="AN70" s="7" t="s">
        <v>55</v>
      </c>
      <c r="AO70" s="7" t="s">
        <v>55</v>
      </c>
      <c r="AP70" s="7" t="s">
        <v>55</v>
      </c>
      <c r="AQ70" s="7">
        <v>84.306929999999994</v>
      </c>
      <c r="AR70" s="7" t="s">
        <v>55</v>
      </c>
      <c r="AS70" s="7">
        <v>86.051590000000004</v>
      </c>
      <c r="AT70" s="7">
        <v>90.325400000000002</v>
      </c>
      <c r="AU70" s="7" t="s">
        <v>55</v>
      </c>
      <c r="AV70" s="7">
        <v>92.079470000000001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>
        <v>84.947890000000001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>
        <v>92.302319999999995</v>
      </c>
      <c r="AL71" s="8" t="s">
        <v>55</v>
      </c>
      <c r="AM71" s="8">
        <v>95.453339999999997</v>
      </c>
      <c r="AN71" s="8">
        <v>93.889489999999995</v>
      </c>
      <c r="AO71" s="8">
        <v>96.483310000000003</v>
      </c>
      <c r="AP71" s="8">
        <v>95.323560000000001</v>
      </c>
      <c r="AQ71" s="8">
        <v>96.385739999999998</v>
      </c>
      <c r="AR71" s="8">
        <v>96.945890000000006</v>
      </c>
      <c r="AS71" s="8" t="s">
        <v>55</v>
      </c>
      <c r="AT71" s="8">
        <v>97.500190000000003</v>
      </c>
      <c r="AU71" s="8" t="s">
        <v>55</v>
      </c>
      <c r="AV71" s="8">
        <v>97.893420000000006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>
        <v>96.62424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>
        <v>98.714560000000006</v>
      </c>
      <c r="AV72" s="7">
        <v>98.802949999999996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>
        <v>69.483400000000003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90.941040000000001</v>
      </c>
      <c r="AV73" s="8">
        <v>91.947310000000002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>
        <v>99.904499999999999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7">
        <v>99.813360000000003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>
        <v>99.959040000000002</v>
      </c>
      <c r="AS74" s="7" t="s">
        <v>55</v>
      </c>
      <c r="AT74" s="7" t="s">
        <v>55</v>
      </c>
      <c r="AU74" s="7" t="s">
        <v>55</v>
      </c>
      <c r="AV74" s="7">
        <v>99.970050000000001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>
        <v>28.080169999999999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>
        <v>38.5</v>
      </c>
      <c r="AL75" s="8">
        <v>33.299750000000003</v>
      </c>
      <c r="AM75" s="8" t="s">
        <v>55</v>
      </c>
      <c r="AN75" s="8">
        <v>47.041130000000003</v>
      </c>
      <c r="AO75" s="8" t="s">
        <v>55</v>
      </c>
      <c r="AP75" s="8" t="s">
        <v>55</v>
      </c>
      <c r="AQ75" s="8" t="s">
        <v>55</v>
      </c>
      <c r="AR75" s="8" t="s">
        <v>55</v>
      </c>
      <c r="AS75" s="8" t="s">
        <v>55</v>
      </c>
      <c r="AT75" s="8" t="s">
        <v>55</v>
      </c>
      <c r="AU75" s="8" t="s">
        <v>55</v>
      </c>
      <c r="AV75" s="8">
        <v>67.823250000000002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 t="s">
        <v>55</v>
      </c>
      <c r="AL80" s="7" t="s">
        <v>55</v>
      </c>
      <c r="AM80" s="7" t="s">
        <v>55</v>
      </c>
      <c r="AN80" s="7" t="s">
        <v>55</v>
      </c>
      <c r="AO80" s="7" t="s">
        <v>55</v>
      </c>
      <c r="AP80" s="7" t="s">
        <v>55</v>
      </c>
      <c r="AQ80" s="7" t="s">
        <v>55</v>
      </c>
      <c r="AR80" s="7" t="s">
        <v>55</v>
      </c>
      <c r="AS80" s="7" t="s">
        <v>55</v>
      </c>
      <c r="AT80" s="7" t="s">
        <v>55</v>
      </c>
      <c r="AU80" s="7" t="s">
        <v>55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>
        <v>92.114019999999996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>
        <v>95.592420000000004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>
        <v>89.429249999999996</v>
      </c>
      <c r="AT83" s="8" t="s">
        <v>55</v>
      </c>
      <c r="AU83" s="8" t="s">
        <v>55</v>
      </c>
      <c r="AV83" s="8">
        <v>90.509119999999996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>
        <v>41.39434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>
        <v>69.143450000000001</v>
      </c>
      <c r="AV84" s="7">
        <v>70.851950000000002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99.862359999999995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 t="s">
        <v>55</v>
      </c>
      <c r="AT85" s="8" t="s">
        <v>55</v>
      </c>
      <c r="AU85" s="8">
        <v>99.850650000000002</v>
      </c>
      <c r="AV85" s="8">
        <v>99.849559999999997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 t="s">
        <v>55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>
        <v>65.488709999999998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83.234530000000007</v>
      </c>
      <c r="AR87" s="8" t="s">
        <v>55</v>
      </c>
      <c r="AS87" s="8" t="s">
        <v>55</v>
      </c>
      <c r="AT87" s="8" t="s">
        <v>55</v>
      </c>
      <c r="AU87" s="8" t="s">
        <v>55</v>
      </c>
      <c r="AV87" s="8">
        <v>89.854010000000002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98.884450000000001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>
        <v>98.979380000000006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>
        <v>98.991159999999994</v>
      </c>
      <c r="AI89" s="8" t="s">
        <v>55</v>
      </c>
      <c r="AJ89" s="8" t="s">
        <v>55</v>
      </c>
      <c r="AK89" s="8" t="s">
        <v>55</v>
      </c>
      <c r="AL89" s="8">
        <v>99.524799999999999</v>
      </c>
      <c r="AM89" s="8" t="s">
        <v>55</v>
      </c>
      <c r="AN89" s="8" t="s">
        <v>55</v>
      </c>
      <c r="AO89" s="8" t="s">
        <v>55</v>
      </c>
      <c r="AP89" s="8" t="s">
        <v>55</v>
      </c>
      <c r="AQ89" s="8" t="s">
        <v>55</v>
      </c>
      <c r="AR89" s="8" t="s">
        <v>55</v>
      </c>
      <c r="AS89" s="8" t="s">
        <v>55</v>
      </c>
      <c r="AT89" s="8" t="s">
        <v>55</v>
      </c>
      <c r="AU89" s="8">
        <v>99.339690000000004</v>
      </c>
      <c r="AV89" s="8">
        <v>99.654129999999995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>
        <v>99.077420000000004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>
        <v>98.904529999999994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>
        <v>99.65061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>
        <v>99.873990000000006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>
        <v>99.954220000000007</v>
      </c>
      <c r="AV92" s="7">
        <v>99.959100000000007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>
        <v>95.9054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>
        <v>99.847620000000006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>
        <v>99.974969999999999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>
        <v>70.721509999999995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78.390680000000003</v>
      </c>
      <c r="AJ94" s="7" t="s">
        <v>55</v>
      </c>
      <c r="AK94" s="7" t="s">
        <v>55</v>
      </c>
      <c r="AL94" s="7" t="s">
        <v>55</v>
      </c>
      <c r="AM94" s="7" t="s">
        <v>55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91.942369999999997</v>
      </c>
      <c r="AT94" s="7">
        <v>89.77037</v>
      </c>
      <c r="AU94" s="7">
        <v>93.26925</v>
      </c>
      <c r="AV94" s="7">
        <v>90.999309999999994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>
        <v>13.472799999999999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>
        <v>34.069040000000001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21.79673</v>
      </c>
      <c r="AR96" s="7" t="s">
        <v>55</v>
      </c>
      <c r="AS96" s="7" t="s">
        <v>55</v>
      </c>
      <c r="AT96" s="7" t="s">
        <v>55</v>
      </c>
      <c r="AU96" s="7" t="s">
        <v>55</v>
      </c>
      <c r="AV96" s="7">
        <v>47.506880000000002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>
        <v>17.803470000000001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>
        <v>45.903649999999999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>
        <v>71.937330000000003</v>
      </c>
      <c r="AV97" s="8">
        <v>73.51182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>
        <v>93.67022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>
        <v>94.734039999999993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>
        <v>51.053019999999997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>
        <v>80.689449999999994</v>
      </c>
      <c r="AK99" s="8" t="s">
        <v>55</v>
      </c>
      <c r="AL99" s="8" t="s">
        <v>55</v>
      </c>
      <c r="AM99" s="8">
        <v>70.480779999999996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>
        <v>81.570359999999994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 t="s">
        <v>55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>
        <v>90.910319999999999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95.05453</v>
      </c>
      <c r="AO101" s="8" t="s">
        <v>55</v>
      </c>
      <c r="AP101" s="8" t="s">
        <v>55</v>
      </c>
      <c r="AQ101" s="8">
        <v>95.877499999999998</v>
      </c>
      <c r="AR101" s="8">
        <v>96.926109999999994</v>
      </c>
      <c r="AS101" s="8">
        <v>95.987210000000005</v>
      </c>
      <c r="AT101" s="8">
        <v>96.298559999999995</v>
      </c>
      <c r="AU101" s="8">
        <v>96.292259999999999</v>
      </c>
      <c r="AV101" s="8">
        <v>98.149609999999996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 t="s">
        <v>55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99.318119999999993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>
        <v>99.182109999999994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 t="s">
        <v>55</v>
      </c>
      <c r="AI102" s="7" t="s">
        <v>55</v>
      </c>
      <c r="AJ102" s="7" t="s">
        <v>55</v>
      </c>
      <c r="AK102" s="7">
        <v>99.095640000000003</v>
      </c>
      <c r="AL102" s="7" t="s">
        <v>55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7" t="s">
        <v>55</v>
      </c>
      <c r="AU102" s="7">
        <v>99.006349999999998</v>
      </c>
      <c r="AV102" s="7">
        <v>99.445589999999996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>
        <v>40.32152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>
        <v>49.34919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>
        <v>67.746579999999994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>
        <v>74.355729999999994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>
        <v>81.849810000000005</v>
      </c>
      <c r="AS104" s="7" t="s">
        <v>55</v>
      </c>
      <c r="AT104" s="7" t="s">
        <v>55</v>
      </c>
      <c r="AU104" s="7" t="s">
        <v>55</v>
      </c>
      <c r="AV104" s="7">
        <v>87.256690000000006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81.648399999999995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>
        <v>95.069249999999997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>
        <v>98.542159999999996</v>
      </c>
      <c r="AL105" s="8" t="s">
        <v>55</v>
      </c>
      <c r="AM105" s="8">
        <v>96.272360000000006</v>
      </c>
      <c r="AN105" s="8" t="s">
        <v>55</v>
      </c>
      <c r="AO105" s="8">
        <v>99.382409999999993</v>
      </c>
      <c r="AP105" s="8">
        <v>99.396590000000003</v>
      </c>
      <c r="AQ105" s="8" t="s">
        <v>55</v>
      </c>
      <c r="AR105" s="8">
        <v>98.751800000000003</v>
      </c>
      <c r="AS105" s="8" t="s">
        <v>55</v>
      </c>
      <c r="AT105" s="8" t="s">
        <v>55</v>
      </c>
      <c r="AU105" s="8">
        <v>99.678830000000005</v>
      </c>
      <c r="AV105" s="8">
        <v>99.730199999999996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>
        <v>42.327800000000003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>
        <v>65.592669999999998</v>
      </c>
      <c r="T106" s="7" t="s">
        <v>55</v>
      </c>
      <c r="U106" s="7" t="s">
        <v>55</v>
      </c>
      <c r="V106" s="7" t="s">
        <v>55</v>
      </c>
      <c r="W106" s="7" t="s">
        <v>55</v>
      </c>
      <c r="X106" s="7">
        <v>81.200999999999993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>
        <v>90.556610000000006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>
        <v>95.660880000000006</v>
      </c>
      <c r="AJ106" s="7" t="s">
        <v>55</v>
      </c>
      <c r="AK106" s="7" t="s">
        <v>55</v>
      </c>
      <c r="AL106" s="7">
        <v>96.737549999999999</v>
      </c>
      <c r="AM106" s="7">
        <v>96.132149999999996</v>
      </c>
      <c r="AN106" s="7" t="s">
        <v>55</v>
      </c>
      <c r="AO106" s="7">
        <v>97.465969999999999</v>
      </c>
      <c r="AP106" s="7" t="s">
        <v>55</v>
      </c>
      <c r="AQ106" s="7" t="s">
        <v>55</v>
      </c>
      <c r="AR106" s="7" t="s">
        <v>55</v>
      </c>
      <c r="AS106" s="7">
        <v>97.661789999999996</v>
      </c>
      <c r="AT106" s="7">
        <v>97.437979999999996</v>
      </c>
      <c r="AU106" s="7" t="s">
        <v>55</v>
      </c>
      <c r="AV106" s="7">
        <v>97.771280000000004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80.486829999999998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>
        <v>80.593530000000001</v>
      </c>
      <c r="AV107" s="8">
        <v>80.611890000000002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 t="s">
        <v>55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>
        <v>98.046030000000002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>
        <v>99.587490000000003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99.82011</v>
      </c>
      <c r="AI111" s="8" t="s">
        <v>55</v>
      </c>
      <c r="AJ111" s="8" t="s">
        <v>55</v>
      </c>
      <c r="AK111" s="8" t="s">
        <v>55</v>
      </c>
      <c r="AL111" s="8" t="s">
        <v>55</v>
      </c>
      <c r="AM111" s="8" t="s">
        <v>55</v>
      </c>
      <c r="AN111" s="8" t="s">
        <v>55</v>
      </c>
      <c r="AO111" s="8" t="s">
        <v>55</v>
      </c>
      <c r="AP111" s="8" t="s">
        <v>55</v>
      </c>
      <c r="AQ111" s="8" t="s">
        <v>55</v>
      </c>
      <c r="AR111" s="8">
        <v>99.868700000000004</v>
      </c>
      <c r="AS111" s="8" t="s">
        <v>55</v>
      </c>
      <c r="AT111" s="8" t="s">
        <v>55</v>
      </c>
      <c r="AU111" s="8" t="s">
        <v>55</v>
      </c>
      <c r="AV111" s="8">
        <v>99.922849999999997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>
        <v>96.295519999999996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>
        <v>98.754769999999994</v>
      </c>
      <c r="AV112" s="7">
        <v>98.837760000000003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>
        <v>84.832790000000003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>
        <v>98.913309999999996</v>
      </c>
      <c r="AK115" s="8" t="s">
        <v>55</v>
      </c>
      <c r="AL115" s="8">
        <v>99.023480000000006</v>
      </c>
      <c r="AM115" s="8" t="s">
        <v>55</v>
      </c>
      <c r="AN115" s="8">
        <v>98.946569999999994</v>
      </c>
      <c r="AO115" s="8" t="s">
        <v>55</v>
      </c>
      <c r="AP115" s="8" t="s">
        <v>55</v>
      </c>
      <c r="AQ115" s="8">
        <v>98.766350000000003</v>
      </c>
      <c r="AR115" s="8">
        <v>99.253219999999999</v>
      </c>
      <c r="AS115" s="8">
        <v>99.202730000000003</v>
      </c>
      <c r="AT115" s="8" t="s">
        <v>55</v>
      </c>
      <c r="AU115" s="8" t="s">
        <v>55</v>
      </c>
      <c r="AV115" s="8">
        <v>99.368399999999994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>
        <v>99.754990000000006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99.874700000000004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>
        <v>99.865110000000001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>
        <v>99.870869999999996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91.942549999999997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>
        <v>81.632570000000001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>
        <v>86.590249999999997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>
        <v>66.010720000000006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76.030360000000002</v>
      </c>
      <c r="N119" s="8" t="s">
        <v>55</v>
      </c>
      <c r="O119" s="8" t="s">
        <v>55</v>
      </c>
      <c r="P119" s="8" t="s">
        <v>55</v>
      </c>
      <c r="Q119" s="8" t="s">
        <v>55</v>
      </c>
      <c r="R119" s="8">
        <v>84.093699999999998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>
        <v>90.184809999999999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>
        <v>99.787589999999994</v>
      </c>
      <c r="AM119" s="8">
        <v>98.499269999999996</v>
      </c>
      <c r="AN119" s="8">
        <v>98.50779</v>
      </c>
      <c r="AO119" s="8">
        <v>98.739369999999994</v>
      </c>
      <c r="AP119" s="8" t="s">
        <v>55</v>
      </c>
      <c r="AQ119" s="8" t="s">
        <v>55</v>
      </c>
      <c r="AR119" s="8" t="s">
        <v>55</v>
      </c>
      <c r="AS119" s="8">
        <v>98.835310000000007</v>
      </c>
      <c r="AT119" s="8">
        <v>99.040670000000006</v>
      </c>
      <c r="AU119" s="8" t="s">
        <v>55</v>
      </c>
      <c r="AV119" s="8">
        <v>99.390119999999996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99.741290000000006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99.799589999999995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>
        <v>99.8048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>
        <v>64.054349999999999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>
        <v>73.560580000000002</v>
      </c>
      <c r="AH121" s="8">
        <v>74.682429999999997</v>
      </c>
      <c r="AI121" s="8" t="s">
        <v>55</v>
      </c>
      <c r="AJ121" s="8" t="s">
        <v>55</v>
      </c>
      <c r="AK121" s="8" t="s">
        <v>55</v>
      </c>
      <c r="AL121" s="8">
        <v>78.739840000000001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>
        <v>87.288319999999999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>
        <v>99.820920000000001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>
        <v>99.78331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7" t="s">
        <v>55</v>
      </c>
      <c r="AM122" s="7" t="s">
        <v>55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>
        <v>99.870109999999997</v>
      </c>
      <c r="AS122" s="7" t="s">
        <v>55</v>
      </c>
      <c r="AT122" s="7" t="s">
        <v>55</v>
      </c>
      <c r="AU122" s="7" t="s">
        <v>55</v>
      </c>
      <c r="AV122" s="7">
        <v>99.865759999999995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99.082300000000004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>
        <v>99.32208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>
        <v>97.496089999999995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>
        <v>92.093890000000002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>
        <v>93.404039999999995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>
        <v>33.724559999999997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>
        <v>54.189300000000003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>
        <v>35.033270000000002</v>
      </c>
      <c r="AL125" s="8" t="s">
        <v>55</v>
      </c>
      <c r="AM125" s="8" t="s">
        <v>55</v>
      </c>
      <c r="AN125" s="8">
        <v>37.170310000000001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>
        <v>43.967129999999997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80.310599999999994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>
        <v>96.295140000000004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>
        <v>99.441699999999997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>
        <v>99.918729999999996</v>
      </c>
      <c r="AV126" s="7">
        <v>99.934060000000002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>
        <v>99.708470000000005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>
        <v>99.742379999999997</v>
      </c>
      <c r="AI128" s="7" t="s">
        <v>55</v>
      </c>
      <c r="AJ128" s="7" t="s">
        <v>55</v>
      </c>
      <c r="AK128" s="7" t="s">
        <v>55</v>
      </c>
      <c r="AL128" s="7" t="s">
        <v>55</v>
      </c>
      <c r="AM128" s="7" t="s">
        <v>55</v>
      </c>
      <c r="AN128" s="7" t="s">
        <v>55</v>
      </c>
      <c r="AO128" s="7" t="s">
        <v>55</v>
      </c>
      <c r="AP128" s="7" t="s">
        <v>55</v>
      </c>
      <c r="AQ128" s="7" t="s">
        <v>55</v>
      </c>
      <c r="AR128" s="7">
        <v>99.866619999999998</v>
      </c>
      <c r="AS128" s="7" t="s">
        <v>55</v>
      </c>
      <c r="AT128" s="7" t="s">
        <v>55</v>
      </c>
      <c r="AU128" s="7" t="s">
        <v>55</v>
      </c>
      <c r="AV128" s="7">
        <v>99.920019999999994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>
        <v>68.186229999999995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>
        <v>63.967080000000003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>
        <v>64.781700000000001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49.128070000000001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70.700720000000004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>
        <v>69.981740000000002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>
        <v>75.227069999999998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86.531480000000002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>
        <v>95.222139999999996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97.267719999999997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 t="s">
        <v>55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98.458259999999996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>
        <v>98.497820000000004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>
        <v>87.119280000000003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>
        <v>96.17604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98.315479999999994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>
        <v>98.298640000000006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>
        <v>98.298640000000006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>
        <v>99.360650000000007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>
        <v>99.511600000000001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13.47465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>
        <v>16.860669999999999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>
        <v>23.913139999999999</v>
      </c>
      <c r="AK134" s="7" t="s">
        <v>55</v>
      </c>
      <c r="AL134" s="7" t="s">
        <v>55</v>
      </c>
      <c r="AM134" s="7">
        <v>30.798459999999999</v>
      </c>
      <c r="AN134" s="7" t="s">
        <v>55</v>
      </c>
      <c r="AO134" s="7" t="s">
        <v>55</v>
      </c>
      <c r="AP134" s="7" t="s">
        <v>55</v>
      </c>
      <c r="AQ134" s="7">
        <v>33.945709999999998</v>
      </c>
      <c r="AR134" s="7">
        <v>39.008560000000003</v>
      </c>
      <c r="AS134" s="7" t="s">
        <v>55</v>
      </c>
      <c r="AT134" s="7" t="s">
        <v>55</v>
      </c>
      <c r="AU134" s="7" t="s">
        <v>55</v>
      </c>
      <c r="AV134" s="7">
        <v>39.207680000000003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>
        <v>97.806529999999995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 t="s">
        <v>55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99.110730000000004</v>
      </c>
      <c r="AM135" s="8" t="s">
        <v>55</v>
      </c>
      <c r="AN135" s="8" t="s">
        <v>55</v>
      </c>
      <c r="AO135" s="8" t="s">
        <v>55</v>
      </c>
      <c r="AP135" s="8" t="s">
        <v>55</v>
      </c>
      <c r="AQ135" s="8" t="s">
        <v>55</v>
      </c>
      <c r="AR135" s="8">
        <v>99.386570000000006</v>
      </c>
      <c r="AS135" s="8" t="s">
        <v>55</v>
      </c>
      <c r="AT135" s="8" t="s">
        <v>55</v>
      </c>
      <c r="AU135" s="8" t="s">
        <v>55</v>
      </c>
      <c r="AV135" s="8">
        <v>99.502369999999999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98.756699999999995</v>
      </c>
      <c r="AS136" s="7" t="s">
        <v>55</v>
      </c>
      <c r="AT136" s="7" t="s">
        <v>55</v>
      </c>
      <c r="AU136" s="7" t="s">
        <v>55</v>
      </c>
      <c r="AV136" s="7">
        <v>98.756699999999995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>
        <v>98.536249999999995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>
        <v>99.345950000000002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>
        <v>99.337419999999995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>
        <v>99.840670000000003</v>
      </c>
      <c r="AV137" s="8">
        <v>99.851619999999997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>
        <v>55.483710000000002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>
        <v>47.712389999999999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54.99924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>
        <v>91.7059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95.361900000000006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98.575919999999996</v>
      </c>
      <c r="AS139" s="8" t="s">
        <v>55</v>
      </c>
      <c r="AT139" s="8" t="s">
        <v>55</v>
      </c>
      <c r="AU139" s="8" t="s">
        <v>55</v>
      </c>
      <c r="AV139" s="8">
        <v>99.085160000000002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90.860939999999999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>
        <v>94.903210000000001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96.48236</v>
      </c>
      <c r="AH141" s="8" t="s">
        <v>55</v>
      </c>
      <c r="AI141" s="8">
        <v>97.272109999999998</v>
      </c>
      <c r="AJ141" s="8" t="s">
        <v>55</v>
      </c>
      <c r="AK141" s="8">
        <v>97.607929999999996</v>
      </c>
      <c r="AL141" s="8">
        <v>97.627930000000006</v>
      </c>
      <c r="AM141" s="8">
        <v>97.691720000000004</v>
      </c>
      <c r="AN141" s="8">
        <v>98.116110000000006</v>
      </c>
      <c r="AO141" s="8">
        <v>98.35642</v>
      </c>
      <c r="AP141" s="8">
        <v>98.381600000000006</v>
      </c>
      <c r="AQ141" s="8">
        <v>98.492130000000003</v>
      </c>
      <c r="AR141" s="8">
        <v>98.506659999999997</v>
      </c>
      <c r="AS141" s="8">
        <v>99.029570000000007</v>
      </c>
      <c r="AT141" s="8">
        <v>98.601910000000004</v>
      </c>
      <c r="AU141" s="8">
        <v>99.079459999999997</v>
      </c>
      <c r="AV141" s="8">
        <v>98.812150000000003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98.431939999999997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98.908739999999995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>
        <v>98.979860000000002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>
        <v>98.287199999999999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>
        <v>98.98921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99.360600000000005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99.052610000000001</v>
      </c>
      <c r="AS145" s="8" t="s">
        <v>55</v>
      </c>
      <c r="AT145" s="8" t="s">
        <v>55</v>
      </c>
      <c r="AU145" s="8" t="s">
        <v>55</v>
      </c>
      <c r="AV145" s="8">
        <v>99.008430000000004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>
        <v>30.95091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>
        <v>45.996360000000003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>
        <v>60.492890000000003</v>
      </c>
      <c r="AL147" s="8" t="s">
        <v>55</v>
      </c>
      <c r="AM147" s="8" t="s">
        <v>55</v>
      </c>
      <c r="AN147" s="8" t="s">
        <v>55</v>
      </c>
      <c r="AO147" s="8">
        <v>69.898150000000001</v>
      </c>
      <c r="AP147" s="8">
        <v>72.145240000000001</v>
      </c>
      <c r="AQ147" s="8" t="s">
        <v>55</v>
      </c>
      <c r="AR147" s="8">
        <v>74.034289999999999</v>
      </c>
      <c r="AS147" s="8" t="s">
        <v>55</v>
      </c>
      <c r="AT147" s="8" t="s">
        <v>55</v>
      </c>
      <c r="AU147" s="8" t="s">
        <v>55</v>
      </c>
      <c r="AV147" s="8">
        <v>93.475149999999999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>
        <v>25.115390000000001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>
        <v>36.553109999999997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>
        <v>50.038910000000001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56.540050000000001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>
        <v>69.80744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>
        <v>81.344200000000001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>
        <v>93.471180000000004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>
        <v>96.176810000000003</v>
      </c>
      <c r="AV149" s="8">
        <v>96.324960000000004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>
        <v>90.417159999999996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93.479920000000007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>
        <v>90.615430000000003</v>
      </c>
      <c r="AO150" s="7" t="s">
        <v>55</v>
      </c>
      <c r="AP150" s="7" t="s">
        <v>55</v>
      </c>
      <c r="AQ150" s="7" t="s">
        <v>55</v>
      </c>
      <c r="AR150" s="7">
        <v>95.346320000000006</v>
      </c>
      <c r="AS150" s="7" t="s">
        <v>55</v>
      </c>
      <c r="AT150" s="7" t="s">
        <v>55</v>
      </c>
      <c r="AU150" s="7" t="s">
        <v>55</v>
      </c>
      <c r="AV150" s="7">
        <v>95.888099999999994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14.966609999999999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>
        <v>32.666440000000001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>
        <v>60.143790000000003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>
        <v>80.206829999999997</v>
      </c>
      <c r="AS152" s="7" t="s">
        <v>55</v>
      </c>
      <c r="AT152" s="7" t="s">
        <v>55</v>
      </c>
      <c r="AU152" s="7" t="s">
        <v>55</v>
      </c>
      <c r="AV152" s="7">
        <v>87.410970000000006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 t="s">
        <v>55</v>
      </c>
      <c r="AM153" s="8" t="s">
        <v>55</v>
      </c>
      <c r="AN153" s="8" t="s">
        <v>55</v>
      </c>
      <c r="AO153" s="8" t="s">
        <v>55</v>
      </c>
      <c r="AP153" s="8" t="s">
        <v>55</v>
      </c>
      <c r="AQ153" s="8" t="s">
        <v>55</v>
      </c>
      <c r="AR153" s="8" t="s">
        <v>55</v>
      </c>
      <c r="AS153" s="8" t="s">
        <v>55</v>
      </c>
      <c r="AT153" s="8" t="s">
        <v>55</v>
      </c>
      <c r="AU153" s="8" t="s">
        <v>55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>
        <v>97.331720000000004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>
        <v>97.961579999999998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>
        <v>98.860990000000001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>
        <v>99.800200000000004</v>
      </c>
      <c r="AV155" s="8">
        <v>99.81353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>
        <v>88.817880000000002</v>
      </c>
      <c r="AI157" s="8" t="s">
        <v>55</v>
      </c>
      <c r="AJ157" s="8" t="s">
        <v>55</v>
      </c>
      <c r="AK157" s="8" t="s">
        <v>55</v>
      </c>
      <c r="AL157" s="8">
        <v>88.842479999999995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>
        <v>93.605419999999995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14.233549999999999</v>
      </c>
      <c r="AI158" s="7" t="s">
        <v>55</v>
      </c>
      <c r="AJ158" s="7" t="s">
        <v>55</v>
      </c>
      <c r="AK158" s="7" t="s">
        <v>55</v>
      </c>
      <c r="AL158" s="7">
        <v>23.197430000000001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>
        <v>15.05777</v>
      </c>
      <c r="AT158" s="7" t="s">
        <v>55</v>
      </c>
      <c r="AU158" s="7" t="s">
        <v>55</v>
      </c>
      <c r="AV158" s="7">
        <v>17.147179999999999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>
        <v>62.487780000000001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>
        <v>60.509369999999997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>
        <v>57.953890000000001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>
        <v>65.32517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 t="s">
        <v>55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 t="s">
        <v>55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 t="s">
        <v>55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96.661450000000002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97.624979999999994</v>
      </c>
      <c r="AP164" s="7" t="s">
        <v>55</v>
      </c>
      <c r="AQ164" s="7">
        <v>98.16507</v>
      </c>
      <c r="AR164" s="7" t="s">
        <v>55</v>
      </c>
      <c r="AS164" s="7" t="s">
        <v>55</v>
      </c>
      <c r="AT164" s="7" t="s">
        <v>55</v>
      </c>
      <c r="AU164" s="7">
        <v>99.056619999999995</v>
      </c>
      <c r="AV164" s="7">
        <v>99.099429999999998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 t="s">
        <v>55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>
        <v>23.83296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>
        <v>43.114049999999999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53.088560000000001</v>
      </c>
      <c r="AM165" s="8">
        <v>58.370559999999998</v>
      </c>
      <c r="AN165" s="8" t="s">
        <v>55</v>
      </c>
      <c r="AO165" s="8">
        <v>61.249920000000003</v>
      </c>
      <c r="AP165" s="8">
        <v>61.46266</v>
      </c>
      <c r="AQ165" s="8">
        <v>62.298369999999998</v>
      </c>
      <c r="AR165" s="8">
        <v>63.136809999999997</v>
      </c>
      <c r="AS165" s="8">
        <v>64.474100000000007</v>
      </c>
      <c r="AT165" s="8">
        <v>63.438000000000002</v>
      </c>
      <c r="AU165" s="8" t="s">
        <v>55</v>
      </c>
      <c r="AV165" s="8">
        <v>66.795469999999995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>
        <v>94.357730000000004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>
        <v>95.519829999999999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>
        <v>98.536199999999994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99.829549999999998</v>
      </c>
      <c r="AU166" s="7" t="s">
        <v>55</v>
      </c>
      <c r="AV166" s="7">
        <v>99.829549999999998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>
        <v>97.188500000000005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98.816749999999999</v>
      </c>
      <c r="AL167" s="8" t="s">
        <v>55</v>
      </c>
      <c r="AM167" s="8">
        <v>99.145679999999999</v>
      </c>
      <c r="AN167" s="8">
        <v>98.986900000000006</v>
      </c>
      <c r="AO167" s="8">
        <v>99.028080000000003</v>
      </c>
      <c r="AP167" s="8">
        <v>99.233540000000005</v>
      </c>
      <c r="AQ167" s="8">
        <v>99.274039999999999</v>
      </c>
      <c r="AR167" s="8">
        <v>99.367000000000004</v>
      </c>
      <c r="AS167" s="8">
        <v>99.227080000000001</v>
      </c>
      <c r="AT167" s="8">
        <v>99.274690000000007</v>
      </c>
      <c r="AU167" s="8">
        <v>99.31944</v>
      </c>
      <c r="AV167" s="8">
        <v>99.327209999999994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96.283959999999993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>
        <v>94.777760000000001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95.622730000000004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97.336870000000005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>
        <v>97.995750000000001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>
        <v>64.058130000000006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>
        <v>64.058130000000006</v>
      </c>
      <c r="AV169" s="8">
        <v>64.058130000000006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89.001199999999997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95.361429999999999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>
        <v>98.779160000000005</v>
      </c>
      <c r="AO170" s="7">
        <v>98.232309999999998</v>
      </c>
      <c r="AP170" s="7">
        <v>98.98827</v>
      </c>
      <c r="AQ170" s="7">
        <v>98.728819999999999</v>
      </c>
      <c r="AR170" s="7" t="s">
        <v>55</v>
      </c>
      <c r="AS170" s="7" t="s">
        <v>55</v>
      </c>
      <c r="AT170" s="7" t="s">
        <v>55</v>
      </c>
      <c r="AU170" s="7">
        <v>98.472309999999993</v>
      </c>
      <c r="AV170" s="7">
        <v>99.47739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 t="s">
        <v>55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89.763720000000006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>
        <v>93.786249999999995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95.656019999999998</v>
      </c>
      <c r="AL171" s="8">
        <v>96.287779999999998</v>
      </c>
      <c r="AM171" s="8">
        <v>96.957639999999998</v>
      </c>
      <c r="AN171" s="8">
        <v>96.70523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>
        <v>98.675749999999994</v>
      </c>
      <c r="AT171" s="8" t="s">
        <v>55</v>
      </c>
      <c r="AU171" s="8">
        <v>98.789659999999998</v>
      </c>
      <c r="AV171" s="8">
        <v>98.984399999999994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 t="s">
        <v>55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>
        <v>92.469030000000004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>
        <v>96.877740000000003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95.720280000000002</v>
      </c>
      <c r="AH172" s="7" t="s">
        <v>55</v>
      </c>
      <c r="AI172" s="7" t="s">
        <v>55</v>
      </c>
      <c r="AJ172" s="7">
        <v>96.580590000000001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>
        <v>98.491519999999994</v>
      </c>
      <c r="AP172" s="7" t="s">
        <v>55</v>
      </c>
      <c r="AQ172" s="7" t="s">
        <v>55</v>
      </c>
      <c r="AR172" s="7" t="s">
        <v>55</v>
      </c>
      <c r="AS172" s="7" t="s">
        <v>55</v>
      </c>
      <c r="AT172" s="7">
        <v>98.815430000000006</v>
      </c>
      <c r="AU172" s="7" t="s">
        <v>55</v>
      </c>
      <c r="AV172" s="7">
        <v>98.932220000000001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>
        <v>99.815809999999999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>
        <v>99.999250000000004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 t="s">
        <v>55</v>
      </c>
      <c r="AJ174" s="7" t="s">
        <v>55</v>
      </c>
      <c r="AK174" s="7">
        <v>99.999870000000001</v>
      </c>
      <c r="AL174" s="7" t="s">
        <v>55</v>
      </c>
      <c r="AM174" s="7" t="s">
        <v>55</v>
      </c>
      <c r="AN174" s="7" t="s">
        <v>55</v>
      </c>
      <c r="AO174" s="7" t="s">
        <v>55</v>
      </c>
      <c r="AP174" s="7" t="s">
        <v>55</v>
      </c>
      <c r="AQ174" s="7" t="s">
        <v>55</v>
      </c>
      <c r="AR174" s="7" t="s">
        <v>55</v>
      </c>
      <c r="AS174" s="7" t="s">
        <v>55</v>
      </c>
      <c r="AT174" s="7" t="s">
        <v>55</v>
      </c>
      <c r="AU174" s="7">
        <v>99.999979999999994</v>
      </c>
      <c r="AV174" s="7">
        <v>99.999979999999994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>
        <v>98.222110000000001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>
        <v>99.257869999999997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 t="s">
        <v>55</v>
      </c>
      <c r="AL175" s="8" t="s">
        <v>55</v>
      </c>
      <c r="AM175" s="8" t="s">
        <v>55</v>
      </c>
      <c r="AN175" s="8" t="s">
        <v>55</v>
      </c>
      <c r="AO175" s="8" t="s">
        <v>55</v>
      </c>
      <c r="AP175" s="8" t="s">
        <v>55</v>
      </c>
      <c r="AQ175" s="8" t="s">
        <v>55</v>
      </c>
      <c r="AR175" s="8">
        <v>99.479640000000003</v>
      </c>
      <c r="AS175" s="8" t="s">
        <v>55</v>
      </c>
      <c r="AT175" s="8" t="s">
        <v>55</v>
      </c>
      <c r="AU175" s="8" t="s">
        <v>55</v>
      </c>
      <c r="AV175" s="8">
        <v>99.631110000000007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>
        <v>94.397360000000006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>
        <v>94.112129999999993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>
        <v>89.307519999999997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>
        <v>98.854190000000003</v>
      </c>
      <c r="AR176" s="7" t="s">
        <v>55</v>
      </c>
      <c r="AS176" s="7" t="s">
        <v>55</v>
      </c>
      <c r="AT176" s="7" t="s">
        <v>55</v>
      </c>
      <c r="AU176" s="7" t="s">
        <v>55</v>
      </c>
      <c r="AV176" s="7">
        <v>99.062920000000005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>
        <v>91.230519999999999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>
        <v>95.809309999999996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97.540009999999995</v>
      </c>
      <c r="AL177" s="8" t="s">
        <v>55</v>
      </c>
      <c r="AM177" s="8" t="s">
        <v>55</v>
      </c>
      <c r="AN177" s="8">
        <v>98.965249999999997</v>
      </c>
      <c r="AO177" s="8">
        <v>96.884979999999999</v>
      </c>
      <c r="AP177" s="8">
        <v>97.946219999999997</v>
      </c>
      <c r="AQ177" s="8">
        <v>98.261150000000001</v>
      </c>
      <c r="AR177" s="8">
        <v>98.74933</v>
      </c>
      <c r="AS177" s="8">
        <v>99.834639999999993</v>
      </c>
      <c r="AT177" s="8">
        <v>99.334379999999996</v>
      </c>
      <c r="AU177" s="8">
        <v>99.646829999999994</v>
      </c>
      <c r="AV177" s="8">
        <v>99.728269999999995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 t="s">
        <v>55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 t="s">
        <v>55</v>
      </c>
      <c r="AM178" s="7" t="s">
        <v>55</v>
      </c>
      <c r="AN178" s="7" t="s">
        <v>55</v>
      </c>
      <c r="AO178" s="7" t="s">
        <v>55</v>
      </c>
      <c r="AP178" s="7" t="s">
        <v>55</v>
      </c>
      <c r="AQ178" s="7" t="s">
        <v>55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>
        <v>99.738529999999997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>
        <v>99.651570000000007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 t="s">
        <v>55</v>
      </c>
      <c r="AO179" s="8" t="s">
        <v>55</v>
      </c>
      <c r="AP179" s="8" t="s">
        <v>55</v>
      </c>
      <c r="AQ179" s="8" t="s">
        <v>55</v>
      </c>
      <c r="AR179" s="8" t="s">
        <v>55</v>
      </c>
      <c r="AS179" s="8" t="s">
        <v>55</v>
      </c>
      <c r="AT179" s="8" t="s">
        <v>55</v>
      </c>
      <c r="AU179" s="8">
        <v>100</v>
      </c>
      <c r="AV179" s="8">
        <v>99.424629999999993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>
        <v>97.519959999999998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>
        <v>99.338920000000002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>
        <v>99.344359999999995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>
        <v>99.936239999999998</v>
      </c>
      <c r="AV180" s="7">
        <v>99.94341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>
        <v>99.032089999999997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8">
        <v>97.779520000000005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8" t="s">
        <v>55</v>
      </c>
      <c r="AO181" s="8" t="s">
        <v>55</v>
      </c>
      <c r="AP181" s="8" t="s">
        <v>55</v>
      </c>
      <c r="AQ181" s="8" t="s">
        <v>55</v>
      </c>
      <c r="AR181" s="8">
        <v>98.976219999999998</v>
      </c>
      <c r="AS181" s="8" t="s">
        <v>55</v>
      </c>
      <c r="AT181" s="8" t="s">
        <v>55</v>
      </c>
      <c r="AU181" s="8" t="s">
        <v>55</v>
      </c>
      <c r="AV181" s="8">
        <v>99.303839999999994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>
        <v>99.749459999999999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>
        <v>99.771280000000004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99.758020000000002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>
        <v>99.752440000000007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44.691589999999998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>
        <v>74.24579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>
        <v>76.862579999999994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77.972459999999998</v>
      </c>
      <c r="AR183" s="8" t="s">
        <v>55</v>
      </c>
      <c r="AS183" s="8">
        <v>83.487390000000005</v>
      </c>
      <c r="AT183" s="8" t="s">
        <v>55</v>
      </c>
      <c r="AU183" s="8" t="s">
        <v>55</v>
      </c>
      <c r="AV183" s="8">
        <v>86.994879999999995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>
        <v>99.437150000000003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>
        <v>97.997600000000006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>
        <v>98.95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>
        <v>99.440860000000001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>
        <v>99.458039999999997</v>
      </c>
      <c r="AS191" s="8" t="s">
        <v>55</v>
      </c>
      <c r="AT191" s="8" t="s">
        <v>55</v>
      </c>
      <c r="AU191" s="8" t="s">
        <v>55</v>
      </c>
      <c r="AV191" s="8">
        <v>99.448459999999997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74.057670000000002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>
        <v>91.852580000000003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>
        <v>94.85257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>
        <v>77.337280000000007</v>
      </c>
      <c r="AP193" s="8" t="s">
        <v>55</v>
      </c>
      <c r="AQ193" s="8" t="s">
        <v>55</v>
      </c>
      <c r="AR193" s="8" t="s">
        <v>55</v>
      </c>
      <c r="AS193" s="8">
        <v>96.350880000000004</v>
      </c>
      <c r="AT193" s="8" t="s">
        <v>55</v>
      </c>
      <c r="AU193" s="8" t="s">
        <v>55</v>
      </c>
      <c r="AV193" s="8">
        <v>97.20093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>
        <v>81.073830000000001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93.713059999999999</v>
      </c>
      <c r="AH194" s="7" t="s">
        <v>55</v>
      </c>
      <c r="AI194" s="7" t="s">
        <v>55</v>
      </c>
      <c r="AJ194" s="7" t="s">
        <v>55</v>
      </c>
      <c r="AK194" s="7">
        <v>94.675709999999995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99.136989999999997</v>
      </c>
      <c r="AU194" s="7" t="s">
        <v>55</v>
      </c>
      <c r="AV194" s="7">
        <v>99.314049999999995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>
        <v>28.034749999999999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>
        <v>40.96837</v>
      </c>
      <c r="AJ195" s="8" t="s">
        <v>55</v>
      </c>
      <c r="AK195" s="8" t="s">
        <v>55</v>
      </c>
      <c r="AL195" s="8" t="s">
        <v>55</v>
      </c>
      <c r="AM195" s="8">
        <v>44.54016</v>
      </c>
      <c r="AN195" s="8" t="s">
        <v>55</v>
      </c>
      <c r="AO195" s="8" t="s">
        <v>55</v>
      </c>
      <c r="AP195" s="8">
        <v>56.19144</v>
      </c>
      <c r="AQ195" s="8" t="s">
        <v>55</v>
      </c>
      <c r="AR195" s="8">
        <v>58.999020000000002</v>
      </c>
      <c r="AS195" s="8" t="s">
        <v>55</v>
      </c>
      <c r="AT195" s="8">
        <v>50.96893</v>
      </c>
      <c r="AU195" s="8" t="s">
        <v>55</v>
      </c>
      <c r="AV195" s="8">
        <v>63.567279999999997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>
        <v>99.317719999999994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 t="s">
        <v>55</v>
      </c>
      <c r="AP196" s="7" t="s">
        <v>55</v>
      </c>
      <c r="AQ196" s="7" t="s">
        <v>55</v>
      </c>
      <c r="AR196" s="7">
        <v>99.269909999999996</v>
      </c>
      <c r="AS196" s="7" t="s">
        <v>55</v>
      </c>
      <c r="AT196" s="7" t="s">
        <v>55</v>
      </c>
      <c r="AU196" s="7" t="s">
        <v>55</v>
      </c>
      <c r="AV196" s="7">
        <v>98.397630000000007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>
        <v>98.464470000000006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>
        <v>99.13843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>
        <v>99.374380000000002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>
        <v>99.383080000000007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>
        <v>99.553219999999996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>
        <v>37.357520000000001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>
        <v>57.199930000000002</v>
      </c>
      <c r="AV198" s="7">
        <v>59.168050000000001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>
        <v>96.159540000000007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>
        <v>99.084360000000004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>
        <v>99.604510000000005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>
        <v>99.766670000000005</v>
      </c>
      <c r="AR199" s="8">
        <v>99.801739999999995</v>
      </c>
      <c r="AS199" s="8">
        <v>99.843810000000005</v>
      </c>
      <c r="AT199" s="8">
        <v>99.882630000000006</v>
      </c>
      <c r="AU199" s="8">
        <v>99.903890000000004</v>
      </c>
      <c r="AV199" s="8">
        <v>99.919929999999994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 t="s">
        <v>55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 t="s">
        <v>55</v>
      </c>
      <c r="AS201" s="8" t="s">
        <v>55</v>
      </c>
      <c r="AT201" s="8" t="s">
        <v>55</v>
      </c>
      <c r="AU201" s="8" t="s">
        <v>55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>
        <v>99.77901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99.866759999999999</v>
      </c>
      <c r="AL202" s="7" t="s">
        <v>55</v>
      </c>
      <c r="AM202" s="7" t="s">
        <v>55</v>
      </c>
      <c r="AN202" s="7" t="s">
        <v>55</v>
      </c>
      <c r="AO202" s="7" t="s">
        <v>55</v>
      </c>
      <c r="AP202" s="7" t="s">
        <v>55</v>
      </c>
      <c r="AQ202" s="7" t="s">
        <v>55</v>
      </c>
      <c r="AR202" s="7" t="s">
        <v>55</v>
      </c>
      <c r="AS202" s="7" t="s">
        <v>55</v>
      </c>
      <c r="AT202" s="7" t="s">
        <v>55</v>
      </c>
      <c r="AU202" s="7">
        <v>99.909639999999996</v>
      </c>
      <c r="AV202" s="7">
        <v>99.913200000000003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>
        <v>80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>
        <v>84.973259999999996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>
        <v>94.288539999999998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>
        <v>98.092110000000005</v>
      </c>
      <c r="AO205" s="8" t="s">
        <v>55</v>
      </c>
      <c r="AP205" s="8">
        <v>98.817400000000006</v>
      </c>
      <c r="AQ205" s="8">
        <v>98.90137</v>
      </c>
      <c r="AR205" s="8">
        <v>99.152140000000003</v>
      </c>
      <c r="AS205" s="8">
        <v>99.270709999999994</v>
      </c>
      <c r="AT205" s="8" t="s">
        <v>55</v>
      </c>
      <c r="AU205" s="8">
        <v>99.084370000000007</v>
      </c>
      <c r="AV205" s="8">
        <v>99.398409999999998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29.57762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>
        <v>41.77599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98.642579999999995</v>
      </c>
      <c r="O207" s="8" t="s">
        <v>55</v>
      </c>
      <c r="P207" s="8" t="s">
        <v>55</v>
      </c>
      <c r="Q207" s="8" t="s">
        <v>55</v>
      </c>
      <c r="R207" s="8" t="s">
        <v>55</v>
      </c>
      <c r="S207" s="8" t="s">
        <v>55</v>
      </c>
      <c r="T207" s="8" t="s">
        <v>55</v>
      </c>
      <c r="U207" s="8" t="s">
        <v>55</v>
      </c>
      <c r="V207" s="8" t="s">
        <v>55</v>
      </c>
      <c r="W207" s="8" t="s">
        <v>55</v>
      </c>
      <c r="X207" s="8">
        <v>99.569680000000005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99.534959999999998</v>
      </c>
      <c r="AL207" s="8">
        <v>99.502089999999995</v>
      </c>
      <c r="AM207" s="8" t="s">
        <v>55</v>
      </c>
      <c r="AN207" s="8">
        <v>99.558109999999999</v>
      </c>
      <c r="AO207" s="8">
        <v>99.602609999999999</v>
      </c>
      <c r="AP207" s="8">
        <v>99.557320000000004</v>
      </c>
      <c r="AQ207" s="8">
        <v>99.686359999999993</v>
      </c>
      <c r="AR207" s="8">
        <v>99.74597</v>
      </c>
      <c r="AS207" s="8">
        <v>99.705719999999999</v>
      </c>
      <c r="AT207" s="8">
        <v>99.642889999999994</v>
      </c>
      <c r="AU207" s="8">
        <v>99.686809999999994</v>
      </c>
      <c r="AV207" s="8">
        <v>99.728629999999995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>
        <v>90.192269999999994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96.121110000000002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>
        <v>97.939210000000003</v>
      </c>
      <c r="AN208" s="7" t="s">
        <v>55</v>
      </c>
      <c r="AO208" s="7">
        <v>98.586100000000002</v>
      </c>
      <c r="AP208" s="7" t="s">
        <v>55</v>
      </c>
      <c r="AQ208" s="7">
        <v>98.588970000000003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>
        <v>99.16534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>
        <v>72.331379999999996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>
        <v>62.71716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>
        <v>70.413409999999999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 t="s">
        <v>55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>
        <v>72.331379999999996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>
        <v>94.139039999999994</v>
      </c>
      <c r="AL211" s="8" t="s">
        <v>55</v>
      </c>
      <c r="AM211" s="8" t="s">
        <v>55</v>
      </c>
      <c r="AN211" s="8" t="s">
        <v>55</v>
      </c>
      <c r="AO211" s="8">
        <v>99.459779999999995</v>
      </c>
      <c r="AP211" s="8" t="s">
        <v>55</v>
      </c>
      <c r="AQ211" s="8">
        <v>98.802149999999997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>
        <v>99.660809999999998</v>
      </c>
      <c r="AW211" s="8" t="s">
        <v>55</v>
      </c>
    </row>
    <row r="212" spans="1:49" ht="13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74.979659999999996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84.297600000000003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>
        <v>92.943640000000002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>
        <v>94.748490000000004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>
        <v>96.022170000000003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 t="s">
        <v>55</v>
      </c>
      <c r="AQ214" s="7" t="s">
        <v>55</v>
      </c>
      <c r="AR214" s="7" t="s">
        <v>55</v>
      </c>
      <c r="AS214" s="7" t="s">
        <v>55</v>
      </c>
      <c r="AT214" s="7" t="s">
        <v>55</v>
      </c>
      <c r="AU214" s="7" t="s">
        <v>55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 t="s">
        <v>55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 t="s">
        <v>55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>
        <v>59.016889999999997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92.963549999999998</v>
      </c>
      <c r="AJ216" s="7" t="s">
        <v>55</v>
      </c>
      <c r="AK216" s="7">
        <v>90.218580000000003</v>
      </c>
      <c r="AL216" s="7" t="s">
        <v>55</v>
      </c>
      <c r="AM216" s="7" t="s">
        <v>55</v>
      </c>
      <c r="AN216" s="7" t="s">
        <v>55</v>
      </c>
      <c r="AO216" s="7" t="s">
        <v>55</v>
      </c>
      <c r="AP216" s="7" t="s">
        <v>55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>
        <v>95.267229999999998</v>
      </c>
      <c r="AV216" s="7">
        <v>95.631010000000003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>
        <v>99.671250000000001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99.849720000000005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>
        <v>99.887010000000004</v>
      </c>
      <c r="AV217" s="8">
        <v>99.889259999999993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96.172200000000004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>
        <v>97.847930000000005</v>
      </c>
      <c r="AH218" s="7" t="s">
        <v>55</v>
      </c>
      <c r="AI218" s="7" t="s">
        <v>55</v>
      </c>
      <c r="AJ218" s="7" t="s">
        <v>55</v>
      </c>
      <c r="AK218" s="7" t="s">
        <v>55</v>
      </c>
      <c r="AL218" s="7">
        <v>97.878929999999997</v>
      </c>
      <c r="AM218" s="7" t="s">
        <v>55</v>
      </c>
      <c r="AN218" s="7" t="s">
        <v>55</v>
      </c>
      <c r="AO218" s="7" t="s">
        <v>55</v>
      </c>
      <c r="AP218" s="7" t="s">
        <v>55</v>
      </c>
      <c r="AQ218" s="7">
        <v>96.552040000000005</v>
      </c>
      <c r="AR218" s="7" t="s">
        <v>55</v>
      </c>
      <c r="AS218" s="7" t="s">
        <v>55</v>
      </c>
      <c r="AT218" s="7">
        <v>98.654910000000001</v>
      </c>
      <c r="AU218" s="7" t="s">
        <v>55</v>
      </c>
      <c r="AV218" s="7">
        <v>98.953760000000003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>
        <v>98.566869999999994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>
        <v>98.485389999999995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>
        <v>98.48639</v>
      </c>
      <c r="AV219" s="8">
        <v>98.484960000000001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>
        <v>78.568439999999995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>
        <v>82.712260000000001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 t="s">
        <v>55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>
        <v>63.554850000000002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>
        <v>67.923699999999997</v>
      </c>
      <c r="AN221" s="8" t="s">
        <v>55</v>
      </c>
      <c r="AO221" s="8" t="s">
        <v>55</v>
      </c>
      <c r="AP221" s="8">
        <v>74.555350000000004</v>
      </c>
      <c r="AQ221" s="8" t="s">
        <v>55</v>
      </c>
      <c r="AR221" s="8">
        <v>72.708119999999994</v>
      </c>
      <c r="AS221" s="8" t="s">
        <v>55</v>
      </c>
      <c r="AT221" s="8" t="s">
        <v>55</v>
      </c>
      <c r="AU221" s="8" t="s">
        <v>55</v>
      </c>
      <c r="AV221" s="8">
        <v>81.402460000000005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>
        <v>99.796289999999999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>
        <v>99.354500000000002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>
        <v>99.555040000000005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99.510429999999999</v>
      </c>
      <c r="AS223" s="8" t="s">
        <v>55</v>
      </c>
      <c r="AT223" s="8" t="s">
        <v>55</v>
      </c>
      <c r="AU223" s="8" t="s">
        <v>55</v>
      </c>
      <c r="AV223" s="8">
        <v>99.544169999999994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99.243560000000002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>
        <v>99.3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>
        <v>99.497730000000004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>
        <v>99.608490000000003</v>
      </c>
      <c r="AV224" s="7">
        <v>99.618840000000006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>
        <v>62.523229999999998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>
        <v>75.035929999999993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92.240700000000004</v>
      </c>
      <c r="AL225" s="8" t="s">
        <v>55</v>
      </c>
      <c r="AM225" s="8" t="s">
        <v>55</v>
      </c>
      <c r="AN225" s="8">
        <v>94.72457</v>
      </c>
      <c r="AO225" s="8">
        <v>95.786439999999999</v>
      </c>
      <c r="AP225" s="8" t="s">
        <v>55</v>
      </c>
      <c r="AQ225" s="8">
        <v>96.093559999999997</v>
      </c>
      <c r="AR225" s="8">
        <v>96.317589999999996</v>
      </c>
      <c r="AS225" s="8">
        <v>95.717579999999998</v>
      </c>
      <c r="AT225" s="8" t="s">
        <v>55</v>
      </c>
      <c r="AU225" s="8" t="s">
        <v>55</v>
      </c>
      <c r="AV225" s="8">
        <v>96.661910000000006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>
        <v>68.253349999999998</v>
      </c>
      <c r="I226" s="7" t="s">
        <v>55</v>
      </c>
      <c r="J226" s="7" t="s">
        <v>55</v>
      </c>
      <c r="K226" s="7" t="s">
        <v>55</v>
      </c>
      <c r="L226" s="7" t="s">
        <v>55</v>
      </c>
      <c r="M226" s="7">
        <v>75.237979999999993</v>
      </c>
      <c r="N226" s="7" t="s">
        <v>55</v>
      </c>
      <c r="O226" s="7" t="s">
        <v>55</v>
      </c>
      <c r="P226" s="7" t="s">
        <v>55</v>
      </c>
      <c r="Q226" s="7" t="s">
        <v>55</v>
      </c>
      <c r="R226" s="7">
        <v>85.960970000000003</v>
      </c>
      <c r="S226" s="7" t="s">
        <v>55</v>
      </c>
      <c r="T226" s="7" t="s">
        <v>55</v>
      </c>
      <c r="U226" s="7" t="s">
        <v>55</v>
      </c>
      <c r="V226" s="7" t="s">
        <v>55</v>
      </c>
      <c r="W226" s="7">
        <v>88.38579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93.295019999999994</v>
      </c>
      <c r="AL226" s="7">
        <v>93.960160000000002</v>
      </c>
      <c r="AM226" s="7">
        <v>94.119540000000001</v>
      </c>
      <c r="AN226" s="7">
        <v>94.289140000000003</v>
      </c>
      <c r="AO226" s="7" t="s">
        <v>55</v>
      </c>
      <c r="AP226" s="7">
        <v>96.570189999999997</v>
      </c>
      <c r="AQ226" s="7">
        <v>97.197329999999994</v>
      </c>
      <c r="AR226" s="7">
        <v>97.936300000000003</v>
      </c>
      <c r="AS226" s="7">
        <v>98.412649999999999</v>
      </c>
      <c r="AT226" s="7">
        <v>98.742059999999995</v>
      </c>
      <c r="AU226" s="7">
        <v>98.950919999999996</v>
      </c>
      <c r="AV226" s="7">
        <v>99.154250000000005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99.812929999999994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>
        <v>99.904650000000004</v>
      </c>
      <c r="AV227" s="8">
        <v>99.909610000000001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>
        <v>63.123829999999998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76.179100000000005</v>
      </c>
      <c r="AJ230" s="7" t="s">
        <v>55</v>
      </c>
      <c r="AK230" s="7" t="s">
        <v>55</v>
      </c>
      <c r="AL230" s="7" t="s">
        <v>55</v>
      </c>
      <c r="AM230" s="7">
        <v>81.129649999999998</v>
      </c>
      <c r="AN230" s="7" t="s">
        <v>55</v>
      </c>
      <c r="AO230" s="7" t="s">
        <v>55</v>
      </c>
      <c r="AP230" s="7" t="s">
        <v>55</v>
      </c>
      <c r="AQ230" s="7">
        <v>85.471459999999993</v>
      </c>
      <c r="AR230" s="7" t="s">
        <v>55</v>
      </c>
      <c r="AS230" s="7">
        <v>81.654200000000003</v>
      </c>
      <c r="AT230" s="7" t="s">
        <v>55</v>
      </c>
      <c r="AU230" s="7" t="s">
        <v>55</v>
      </c>
      <c r="AV230" s="7">
        <v>86.568820000000002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99.834519999999998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>
        <v>99.808729999999997</v>
      </c>
      <c r="AV231" s="8">
        <v>99.806610000000006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>
        <v>56.276969999999999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>
        <v>84.514290000000003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97.001739999999998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>
        <v>99.117699999999999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 t="s">
        <v>55</v>
      </c>
      <c r="AQ233" s="8" t="s">
        <v>55</v>
      </c>
      <c r="AR233" s="8" t="s">
        <v>55</v>
      </c>
      <c r="AS233" s="8" t="s">
        <v>55</v>
      </c>
      <c r="AT233" s="8" t="s">
        <v>55</v>
      </c>
      <c r="AU233" s="8" t="s">
        <v>55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>
        <v>77.866169999999997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76.202020000000005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>
        <v>72.771000000000001</v>
      </c>
      <c r="AR234" s="7" t="s">
        <v>55</v>
      </c>
      <c r="AS234" s="7">
        <v>84.848020000000005</v>
      </c>
      <c r="AT234" s="7" t="s">
        <v>55</v>
      </c>
      <c r="AU234" s="7" t="s">
        <v>55</v>
      </c>
      <c r="AV234" s="7">
        <v>87.162369999999996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 t="s">
        <v>55</v>
      </c>
      <c r="AL235" s="8" t="s">
        <v>55</v>
      </c>
      <c r="AM235" s="8" t="s">
        <v>55</v>
      </c>
      <c r="AN235" s="8" t="s">
        <v>55</v>
      </c>
      <c r="AO235" s="8" t="s">
        <v>55</v>
      </c>
      <c r="AP235" s="8" t="s">
        <v>55</v>
      </c>
      <c r="AQ235" s="8" t="s">
        <v>55</v>
      </c>
      <c r="AR235" s="8" t="s">
        <v>55</v>
      </c>
      <c r="AS235" s="8" t="s">
        <v>55</v>
      </c>
      <c r="AT235" s="8" t="s">
        <v>55</v>
      </c>
      <c r="AU235" s="8" t="s">
        <v>55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>
        <v>98.835650000000001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>
        <v>98.995080000000002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>
        <v>99.017300000000006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99.114660000000001</v>
      </c>
      <c r="AN237" s="8">
        <v>99.019069999999999</v>
      </c>
      <c r="AO237" s="8">
        <v>99.320300000000003</v>
      </c>
      <c r="AP237" s="8">
        <v>99.612399999999994</v>
      </c>
      <c r="AQ237" s="8">
        <v>99.225409999999997</v>
      </c>
      <c r="AR237" s="8">
        <v>99.120980000000003</v>
      </c>
      <c r="AS237" s="8">
        <v>99.297780000000003</v>
      </c>
      <c r="AT237" s="8">
        <v>99.310149999999993</v>
      </c>
      <c r="AU237" s="8">
        <v>99.390619999999998</v>
      </c>
      <c r="AV237" s="8">
        <v>99.4054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>
        <v>99.894480000000001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>
        <v>100</v>
      </c>
      <c r="AU238" s="7">
        <v>100</v>
      </c>
      <c r="AV238" s="7">
        <v>100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>
        <v>67.644059999999996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>
        <v>85.168440000000004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>
        <v>91.864069999999998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>
        <v>95.676699999999997</v>
      </c>
      <c r="AV239" s="8">
        <v>95.951430000000002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>
        <v>93.885310000000004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>
        <v>96.359710000000007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>
        <v>98.066289999999995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>
        <v>98.836100000000002</v>
      </c>
      <c r="AO240" s="7" t="s">
        <v>55</v>
      </c>
      <c r="AP240" s="7">
        <v>98.804990000000004</v>
      </c>
      <c r="AQ240" s="7" t="s">
        <v>55</v>
      </c>
      <c r="AR240" s="7">
        <v>98.236369999999994</v>
      </c>
      <c r="AS240" s="7" t="s">
        <v>55</v>
      </c>
      <c r="AT240" s="7" t="s">
        <v>55</v>
      </c>
      <c r="AU240" s="7" t="s">
        <v>55</v>
      </c>
      <c r="AV240" s="7">
        <v>98.347340000000003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>
        <v>94.022940000000006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>
        <v>93.40222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>
        <v>94.055520000000001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>
        <v>96.781130000000005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>
        <v>97.963729999999998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>
        <v>35.37773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>
        <v>60.44997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>
        <v>81.125709999999998</v>
      </c>
      <c r="AV244" s="7">
        <v>82.660480000000007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>
        <v>65.524370000000005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>
        <v>66.22681</v>
      </c>
      <c r="AG245" s="8" t="s">
        <v>55</v>
      </c>
      <c r="AH245" s="8" t="s">
        <v>55</v>
      </c>
      <c r="AI245" s="8">
        <v>66.310980000000001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>
        <v>58.477550000000001</v>
      </c>
      <c r="AO245" s="8" t="s">
        <v>55</v>
      </c>
      <c r="AP245" s="8" t="s">
        <v>55</v>
      </c>
      <c r="AQ245" s="8">
        <v>86.509450000000001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>
        <v>90.628209999999996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>
        <v>84.812240000000003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>
        <v>94.353440000000006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>
        <v>92.124560000000002</v>
      </c>
      <c r="AS246" s="7" t="s">
        <v>55</v>
      </c>
      <c r="AT246" s="7" t="s">
        <v>55</v>
      </c>
      <c r="AU246" s="7" t="s">
        <v>55</v>
      </c>
      <c r="AV246" s="7">
        <v>93.502350000000007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>
        <v>78.701250000000002</v>
      </c>
      <c r="S248" s="7">
        <v>78.701250000000002</v>
      </c>
      <c r="T248" s="7">
        <v>78.701250000000002</v>
      </c>
      <c r="U248" s="7">
        <v>78.701250000000002</v>
      </c>
      <c r="V248" s="7">
        <v>78.701250000000002</v>
      </c>
      <c r="W248" s="7">
        <v>78.701250000000002</v>
      </c>
      <c r="X248" s="7">
        <v>78.701250000000002</v>
      </c>
      <c r="Y248" s="7">
        <v>78.701250000000002</v>
      </c>
      <c r="Z248" s="7">
        <v>78.701250000000002</v>
      </c>
      <c r="AA248" s="7">
        <v>78.701250000000002</v>
      </c>
      <c r="AB248" s="7">
        <v>83.968459999999993</v>
      </c>
      <c r="AC248" s="7">
        <v>83.968459999999993</v>
      </c>
      <c r="AD248" s="7">
        <v>83.968459999999993</v>
      </c>
      <c r="AE248" s="7">
        <v>83.968459999999993</v>
      </c>
      <c r="AF248" s="7">
        <v>83.968459999999993</v>
      </c>
      <c r="AG248" s="7">
        <v>83.968459999999993</v>
      </c>
      <c r="AH248" s="7">
        <v>83.968459999999993</v>
      </c>
      <c r="AI248" s="7">
        <v>83.968459999999993</v>
      </c>
      <c r="AJ248" s="7">
        <v>83.968459999999993</v>
      </c>
      <c r="AK248" s="7">
        <v>83.968459999999993</v>
      </c>
      <c r="AL248" s="7">
        <v>88.599230000000006</v>
      </c>
      <c r="AM248" s="7">
        <v>88.599230000000006</v>
      </c>
      <c r="AN248" s="7">
        <v>88.599230000000006</v>
      </c>
      <c r="AO248" s="7">
        <v>88.599230000000006</v>
      </c>
      <c r="AP248" s="7">
        <v>88.599230000000006</v>
      </c>
      <c r="AQ248" s="7">
        <v>88.599230000000006</v>
      </c>
      <c r="AR248" s="7">
        <v>88.599230000000006</v>
      </c>
      <c r="AS248" s="7">
        <v>88.599230000000006</v>
      </c>
      <c r="AT248" s="7">
        <v>88.599230000000006</v>
      </c>
      <c r="AU248" s="7">
        <v>88.599230000000006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>
        <v>74.303449999999998</v>
      </c>
      <c r="S250" s="7">
        <v>74.303449999999998</v>
      </c>
      <c r="T250" s="7">
        <v>74.303449999999998</v>
      </c>
      <c r="U250" s="7">
        <v>74.303449999999998</v>
      </c>
      <c r="V250" s="7">
        <v>74.303449999999998</v>
      </c>
      <c r="W250" s="7">
        <v>74.303449999999998</v>
      </c>
      <c r="X250" s="7">
        <v>74.303449999999998</v>
      </c>
      <c r="Y250" s="7">
        <v>74.303449999999998</v>
      </c>
      <c r="Z250" s="7">
        <v>74.303449999999998</v>
      </c>
      <c r="AA250" s="7">
        <v>74.303449999999998</v>
      </c>
      <c r="AB250" s="7">
        <v>80.910610000000005</v>
      </c>
      <c r="AC250" s="7">
        <v>80.910610000000005</v>
      </c>
      <c r="AD250" s="7">
        <v>80.910610000000005</v>
      </c>
      <c r="AE250" s="7">
        <v>80.910610000000005</v>
      </c>
      <c r="AF250" s="7">
        <v>80.910610000000005</v>
      </c>
      <c r="AG250" s="7">
        <v>80.910610000000005</v>
      </c>
      <c r="AH250" s="7">
        <v>80.910610000000005</v>
      </c>
      <c r="AI250" s="7">
        <v>80.910610000000005</v>
      </c>
      <c r="AJ250" s="7">
        <v>80.910610000000005</v>
      </c>
      <c r="AK250" s="7">
        <v>80.910610000000005</v>
      </c>
      <c r="AL250" s="7">
        <v>86.797399999999996</v>
      </c>
      <c r="AM250" s="7">
        <v>86.797399999999996</v>
      </c>
      <c r="AN250" s="7">
        <v>86.797399999999996</v>
      </c>
      <c r="AO250" s="7">
        <v>86.797399999999996</v>
      </c>
      <c r="AP250" s="7">
        <v>86.797399999999996</v>
      </c>
      <c r="AQ250" s="7">
        <v>86.797399999999996</v>
      </c>
      <c r="AR250" s="7">
        <v>86.797399999999996</v>
      </c>
      <c r="AS250" s="7">
        <v>86.797399999999996</v>
      </c>
      <c r="AT250" s="7">
        <v>86.797399999999996</v>
      </c>
      <c r="AU250" s="7">
        <v>86.797399999999996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>
        <v>99.758139999999997</v>
      </c>
      <c r="S251" s="8">
        <v>99.758139999999997</v>
      </c>
      <c r="T251" s="8">
        <v>99.758139999999997</v>
      </c>
      <c r="U251" s="8">
        <v>99.758139999999997</v>
      </c>
      <c r="V251" s="8">
        <v>99.758139999999997</v>
      </c>
      <c r="W251" s="8">
        <v>99.758139999999997</v>
      </c>
      <c r="X251" s="8">
        <v>99.758139999999997</v>
      </c>
      <c r="Y251" s="8">
        <v>99.758139999999997</v>
      </c>
      <c r="Z251" s="8">
        <v>99.758139999999997</v>
      </c>
      <c r="AA251" s="8">
        <v>99.758139999999997</v>
      </c>
      <c r="AB251" s="8">
        <v>99.779820000000001</v>
      </c>
      <c r="AC251" s="8">
        <v>99.779820000000001</v>
      </c>
      <c r="AD251" s="8">
        <v>99.779820000000001</v>
      </c>
      <c r="AE251" s="8">
        <v>99.779820000000001</v>
      </c>
      <c r="AF251" s="8">
        <v>99.779820000000001</v>
      </c>
      <c r="AG251" s="8">
        <v>99.779820000000001</v>
      </c>
      <c r="AH251" s="8">
        <v>99.779820000000001</v>
      </c>
      <c r="AI251" s="8">
        <v>99.779820000000001</v>
      </c>
      <c r="AJ251" s="8">
        <v>99.779820000000001</v>
      </c>
      <c r="AK251" s="8">
        <v>99.779820000000001</v>
      </c>
      <c r="AL251" s="8">
        <v>99.793300000000002</v>
      </c>
      <c r="AM251" s="8">
        <v>99.793300000000002</v>
      </c>
      <c r="AN251" s="8">
        <v>99.793300000000002</v>
      </c>
      <c r="AO251" s="8">
        <v>99.793300000000002</v>
      </c>
      <c r="AP251" s="8">
        <v>99.793300000000002</v>
      </c>
      <c r="AQ251" s="8">
        <v>99.793300000000002</v>
      </c>
      <c r="AR251" s="8">
        <v>99.793300000000002</v>
      </c>
      <c r="AS251" s="8">
        <v>99.793300000000002</v>
      </c>
      <c r="AT251" s="8">
        <v>99.793300000000002</v>
      </c>
      <c r="AU251" s="8">
        <v>99.793300000000002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>
        <v>64.668549999999996</v>
      </c>
      <c r="S252" s="7">
        <v>64.668549999999996</v>
      </c>
      <c r="T252" s="7">
        <v>64.668549999999996</v>
      </c>
      <c r="U252" s="7">
        <v>64.668549999999996</v>
      </c>
      <c r="V252" s="7">
        <v>64.668549999999996</v>
      </c>
      <c r="W252" s="7">
        <v>64.668549999999996</v>
      </c>
      <c r="X252" s="7">
        <v>64.668549999999996</v>
      </c>
      <c r="Y252" s="7">
        <v>64.668549999999996</v>
      </c>
      <c r="Z252" s="7">
        <v>64.668549999999996</v>
      </c>
      <c r="AA252" s="7">
        <v>64.668549999999996</v>
      </c>
      <c r="AB252" s="7">
        <v>77.327370000000002</v>
      </c>
      <c r="AC252" s="7">
        <v>77.327370000000002</v>
      </c>
      <c r="AD252" s="7">
        <v>77.327370000000002</v>
      </c>
      <c r="AE252" s="7">
        <v>77.327370000000002</v>
      </c>
      <c r="AF252" s="7">
        <v>77.327370000000002</v>
      </c>
      <c r="AG252" s="7">
        <v>77.327370000000002</v>
      </c>
      <c r="AH252" s="7">
        <v>77.327370000000002</v>
      </c>
      <c r="AI252" s="7">
        <v>77.327370000000002</v>
      </c>
      <c r="AJ252" s="7">
        <v>77.327370000000002</v>
      </c>
      <c r="AK252" s="7">
        <v>77.327370000000002</v>
      </c>
      <c r="AL252" s="7">
        <v>88.170370000000005</v>
      </c>
      <c r="AM252" s="7">
        <v>88.170370000000005</v>
      </c>
      <c r="AN252" s="7">
        <v>88.170370000000005</v>
      </c>
      <c r="AO252" s="7">
        <v>88.170370000000005</v>
      </c>
      <c r="AP252" s="7">
        <v>88.170370000000005</v>
      </c>
      <c r="AQ252" s="7">
        <v>88.170370000000005</v>
      </c>
      <c r="AR252" s="7">
        <v>88.170370000000005</v>
      </c>
      <c r="AS252" s="7">
        <v>88.170370000000005</v>
      </c>
      <c r="AT252" s="7">
        <v>88.170370000000005</v>
      </c>
      <c r="AU252" s="7">
        <v>88.170370000000005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>
        <v>97.647710000000004</v>
      </c>
      <c r="S253" s="8">
        <v>97.647710000000004</v>
      </c>
      <c r="T253" s="8">
        <v>97.647710000000004</v>
      </c>
      <c r="U253" s="8">
        <v>97.647710000000004</v>
      </c>
      <c r="V253" s="8">
        <v>97.647710000000004</v>
      </c>
      <c r="W253" s="8">
        <v>97.647710000000004</v>
      </c>
      <c r="X253" s="8">
        <v>97.647710000000004</v>
      </c>
      <c r="Y253" s="8">
        <v>97.647710000000004</v>
      </c>
      <c r="Z253" s="8">
        <v>97.647710000000004</v>
      </c>
      <c r="AA253" s="8">
        <v>97.647710000000004</v>
      </c>
      <c r="AB253" s="8">
        <v>98.367289999999997</v>
      </c>
      <c r="AC253" s="8">
        <v>98.367289999999997</v>
      </c>
      <c r="AD253" s="8">
        <v>98.367289999999997</v>
      </c>
      <c r="AE253" s="8">
        <v>98.367289999999997</v>
      </c>
      <c r="AF253" s="8">
        <v>98.367289999999997</v>
      </c>
      <c r="AG253" s="8">
        <v>98.367289999999997</v>
      </c>
      <c r="AH253" s="8">
        <v>98.367289999999997</v>
      </c>
      <c r="AI253" s="8">
        <v>98.367289999999997</v>
      </c>
      <c r="AJ253" s="8">
        <v>98.367289999999997</v>
      </c>
      <c r="AK253" s="8">
        <v>98.367289999999997</v>
      </c>
      <c r="AL253" s="8">
        <v>99.497889999999998</v>
      </c>
      <c r="AM253" s="8">
        <v>99.497889999999998</v>
      </c>
      <c r="AN253" s="8">
        <v>99.497889999999998</v>
      </c>
      <c r="AO253" s="8">
        <v>99.497889999999998</v>
      </c>
      <c r="AP253" s="8">
        <v>99.497889999999998</v>
      </c>
      <c r="AQ253" s="8">
        <v>99.497889999999998</v>
      </c>
      <c r="AR253" s="8">
        <v>99.497889999999998</v>
      </c>
      <c r="AS253" s="8">
        <v>99.497889999999998</v>
      </c>
      <c r="AT253" s="8">
        <v>99.497889999999998</v>
      </c>
      <c r="AU253" s="8">
        <v>99.497889999999998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>
        <v>99.781880000000001</v>
      </c>
      <c r="S254" s="7">
        <v>99.781880000000001</v>
      </c>
      <c r="T254" s="7">
        <v>99.781880000000001</v>
      </c>
      <c r="U254" s="7">
        <v>99.781880000000001</v>
      </c>
      <c r="V254" s="7">
        <v>99.781880000000001</v>
      </c>
      <c r="W254" s="7">
        <v>99.781880000000001</v>
      </c>
      <c r="X254" s="7">
        <v>99.781880000000001</v>
      </c>
      <c r="Y254" s="7">
        <v>99.781880000000001</v>
      </c>
      <c r="Z254" s="7">
        <v>99.781880000000001</v>
      </c>
      <c r="AA254" s="7">
        <v>99.781880000000001</v>
      </c>
      <c r="AB254" s="7">
        <v>99.815809999999999</v>
      </c>
      <c r="AC254" s="7">
        <v>99.815809999999999</v>
      </c>
      <c r="AD254" s="7">
        <v>99.815809999999999</v>
      </c>
      <c r="AE254" s="7">
        <v>99.815809999999999</v>
      </c>
      <c r="AF254" s="7">
        <v>99.815809999999999</v>
      </c>
      <c r="AG254" s="7">
        <v>99.815809999999999</v>
      </c>
      <c r="AH254" s="7">
        <v>99.815809999999999</v>
      </c>
      <c r="AI254" s="7">
        <v>99.815809999999999</v>
      </c>
      <c r="AJ254" s="7">
        <v>99.815809999999999</v>
      </c>
      <c r="AK254" s="7">
        <v>99.815809999999999</v>
      </c>
      <c r="AL254" s="7">
        <v>99.884910000000005</v>
      </c>
      <c r="AM254" s="7">
        <v>99.884910000000005</v>
      </c>
      <c r="AN254" s="7">
        <v>99.884910000000005</v>
      </c>
      <c r="AO254" s="7">
        <v>99.884910000000005</v>
      </c>
      <c r="AP254" s="7">
        <v>99.884910000000005</v>
      </c>
      <c r="AQ254" s="7">
        <v>99.884910000000005</v>
      </c>
      <c r="AR254" s="7">
        <v>99.884910000000005</v>
      </c>
      <c r="AS254" s="7">
        <v>99.884910000000005</v>
      </c>
      <c r="AT254" s="7">
        <v>99.884910000000005</v>
      </c>
      <c r="AU254" s="7">
        <v>99.884910000000005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>
        <v>91.695179999999993</v>
      </c>
      <c r="S255" s="8">
        <v>91.695179999999993</v>
      </c>
      <c r="T255" s="8">
        <v>91.695179999999993</v>
      </c>
      <c r="U255" s="8">
        <v>91.695179999999993</v>
      </c>
      <c r="V255" s="8">
        <v>91.695179999999993</v>
      </c>
      <c r="W255" s="8">
        <v>91.695179999999993</v>
      </c>
      <c r="X255" s="8">
        <v>91.695179999999993</v>
      </c>
      <c r="Y255" s="8">
        <v>91.695179999999993</v>
      </c>
      <c r="Z255" s="8">
        <v>91.695179999999993</v>
      </c>
      <c r="AA255" s="8">
        <v>91.695179999999993</v>
      </c>
      <c r="AB255" s="8">
        <v>97.692509999999999</v>
      </c>
      <c r="AC255" s="8">
        <v>97.692509999999999</v>
      </c>
      <c r="AD255" s="8">
        <v>97.692509999999999</v>
      </c>
      <c r="AE255" s="8">
        <v>97.692509999999999</v>
      </c>
      <c r="AF255" s="8">
        <v>97.692509999999999</v>
      </c>
      <c r="AG255" s="8">
        <v>97.692509999999999</v>
      </c>
      <c r="AH255" s="8">
        <v>97.692509999999999</v>
      </c>
      <c r="AI255" s="8">
        <v>97.692509999999999</v>
      </c>
      <c r="AJ255" s="8">
        <v>97.692509999999999</v>
      </c>
      <c r="AK255" s="8">
        <v>97.692509999999999</v>
      </c>
      <c r="AL255" s="8">
        <v>98.944540000000003</v>
      </c>
      <c r="AM255" s="8">
        <v>98.944540000000003</v>
      </c>
      <c r="AN255" s="8">
        <v>98.944540000000003</v>
      </c>
      <c r="AO255" s="8">
        <v>98.944540000000003</v>
      </c>
      <c r="AP255" s="8">
        <v>98.944540000000003</v>
      </c>
      <c r="AQ255" s="8">
        <v>98.944540000000003</v>
      </c>
      <c r="AR255" s="8">
        <v>98.944540000000003</v>
      </c>
      <c r="AS255" s="8">
        <v>98.944540000000003</v>
      </c>
      <c r="AT255" s="8">
        <v>98.944540000000003</v>
      </c>
      <c r="AU255" s="8">
        <v>98.944540000000003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>
        <v>94.158190000000005</v>
      </c>
      <c r="S256" s="7">
        <v>94.158190000000005</v>
      </c>
      <c r="T256" s="7">
        <v>94.158190000000005</v>
      </c>
      <c r="U256" s="7">
        <v>94.158190000000005</v>
      </c>
      <c r="V256" s="7">
        <v>94.158190000000005</v>
      </c>
      <c r="W256" s="7">
        <v>94.158190000000005</v>
      </c>
      <c r="X256" s="7">
        <v>94.158190000000005</v>
      </c>
      <c r="Y256" s="7">
        <v>94.158190000000005</v>
      </c>
      <c r="Z256" s="7">
        <v>94.158190000000005</v>
      </c>
      <c r="AA256" s="7">
        <v>94.158190000000005</v>
      </c>
      <c r="AB256" s="7">
        <v>96.712239999999994</v>
      </c>
      <c r="AC256" s="7">
        <v>96.712239999999994</v>
      </c>
      <c r="AD256" s="7">
        <v>96.712239999999994</v>
      </c>
      <c r="AE256" s="7">
        <v>96.712239999999994</v>
      </c>
      <c r="AF256" s="7">
        <v>96.712239999999994</v>
      </c>
      <c r="AG256" s="7">
        <v>96.712239999999994</v>
      </c>
      <c r="AH256" s="7">
        <v>96.712239999999994</v>
      </c>
      <c r="AI256" s="7">
        <v>96.712239999999994</v>
      </c>
      <c r="AJ256" s="7">
        <v>96.712239999999994</v>
      </c>
      <c r="AK256" s="7">
        <v>96.712239999999994</v>
      </c>
      <c r="AL256" s="7">
        <v>98.127709999999993</v>
      </c>
      <c r="AM256" s="7">
        <v>98.127709999999993</v>
      </c>
      <c r="AN256" s="7">
        <v>98.127709999999993</v>
      </c>
      <c r="AO256" s="7">
        <v>98.127709999999993</v>
      </c>
      <c r="AP256" s="7">
        <v>98.127709999999993</v>
      </c>
      <c r="AQ256" s="7">
        <v>98.127709999999993</v>
      </c>
      <c r="AR256" s="7">
        <v>98.127709999999993</v>
      </c>
      <c r="AS256" s="7">
        <v>98.127709999999993</v>
      </c>
      <c r="AT256" s="7">
        <v>98.127709999999993</v>
      </c>
      <c r="AU256" s="7">
        <v>98.127709999999993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>
        <v>48.629579999999997</v>
      </c>
      <c r="S258" s="7">
        <v>48.629579999999997</v>
      </c>
      <c r="T258" s="7">
        <v>48.629579999999997</v>
      </c>
      <c r="U258" s="7">
        <v>48.629579999999997</v>
      </c>
      <c r="V258" s="7">
        <v>48.629579999999997</v>
      </c>
      <c r="W258" s="7">
        <v>48.629579999999997</v>
      </c>
      <c r="X258" s="7">
        <v>48.629579999999997</v>
      </c>
      <c r="Y258" s="7">
        <v>48.629579999999997</v>
      </c>
      <c r="Z258" s="7">
        <v>48.629579999999997</v>
      </c>
      <c r="AA258" s="7">
        <v>48.629579999999997</v>
      </c>
      <c r="AB258" s="7">
        <v>66.136380000000003</v>
      </c>
      <c r="AC258" s="7">
        <v>66.136380000000003</v>
      </c>
      <c r="AD258" s="7">
        <v>66.136380000000003</v>
      </c>
      <c r="AE258" s="7">
        <v>66.136380000000003</v>
      </c>
      <c r="AF258" s="7">
        <v>66.136380000000003</v>
      </c>
      <c r="AG258" s="7">
        <v>66.136380000000003</v>
      </c>
      <c r="AH258" s="7">
        <v>66.136380000000003</v>
      </c>
      <c r="AI258" s="7">
        <v>66.136380000000003</v>
      </c>
      <c r="AJ258" s="7">
        <v>66.136380000000003</v>
      </c>
      <c r="AK258" s="7">
        <v>66.136380000000003</v>
      </c>
      <c r="AL258" s="7">
        <v>80.011709999999994</v>
      </c>
      <c r="AM258" s="7">
        <v>80.011709999999994</v>
      </c>
      <c r="AN258" s="7">
        <v>80.011709999999994</v>
      </c>
      <c r="AO258" s="7">
        <v>80.011709999999994</v>
      </c>
      <c r="AP258" s="7">
        <v>80.011709999999994</v>
      </c>
      <c r="AQ258" s="7">
        <v>80.011709999999994</v>
      </c>
      <c r="AR258" s="7">
        <v>80.011709999999994</v>
      </c>
      <c r="AS258" s="7">
        <v>80.011709999999994</v>
      </c>
      <c r="AT258" s="7">
        <v>80.011709999999994</v>
      </c>
      <c r="AU258" s="7">
        <v>80.011709999999994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>
        <v>57.482289999999999</v>
      </c>
      <c r="S259" s="8">
        <v>57.482289999999999</v>
      </c>
      <c r="T259" s="8">
        <v>57.482289999999999</v>
      </c>
      <c r="U259" s="8">
        <v>57.482289999999999</v>
      </c>
      <c r="V259" s="8">
        <v>57.482289999999999</v>
      </c>
      <c r="W259" s="8">
        <v>57.482289999999999</v>
      </c>
      <c r="X259" s="8">
        <v>57.482289999999999</v>
      </c>
      <c r="Y259" s="8">
        <v>57.482289999999999</v>
      </c>
      <c r="Z259" s="8">
        <v>57.482289999999999</v>
      </c>
      <c r="AA259" s="8">
        <v>57.482289999999999</v>
      </c>
      <c r="AB259" s="8">
        <v>61.192729999999997</v>
      </c>
      <c r="AC259" s="8">
        <v>61.192729999999997</v>
      </c>
      <c r="AD259" s="8">
        <v>61.192729999999997</v>
      </c>
      <c r="AE259" s="8">
        <v>61.192729999999997</v>
      </c>
      <c r="AF259" s="8">
        <v>61.192729999999997</v>
      </c>
      <c r="AG259" s="8">
        <v>61.192729999999997</v>
      </c>
      <c r="AH259" s="8">
        <v>61.192729999999997</v>
      </c>
      <c r="AI259" s="8">
        <v>61.192729999999997</v>
      </c>
      <c r="AJ259" s="8">
        <v>61.192729999999997</v>
      </c>
      <c r="AK259" s="8">
        <v>61.192729999999997</v>
      </c>
      <c r="AL259" s="8">
        <v>65.46969</v>
      </c>
      <c r="AM259" s="8">
        <v>65.46969</v>
      </c>
      <c r="AN259" s="8">
        <v>65.46969</v>
      </c>
      <c r="AO259" s="8">
        <v>65.46969</v>
      </c>
      <c r="AP259" s="8">
        <v>65.46969</v>
      </c>
      <c r="AQ259" s="8">
        <v>65.46969</v>
      </c>
      <c r="AR259" s="8">
        <v>65.46969</v>
      </c>
      <c r="AS259" s="8">
        <v>65.46969</v>
      </c>
      <c r="AT259" s="8">
        <v>65.46969</v>
      </c>
      <c r="AU259" s="8">
        <v>65.46969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>
        <v>78.729500000000002</v>
      </c>
      <c r="S261" s="8">
        <v>78.729500000000002</v>
      </c>
      <c r="T261" s="8">
        <v>78.729500000000002</v>
      </c>
      <c r="U261" s="8">
        <v>78.729500000000002</v>
      </c>
      <c r="V261" s="8">
        <v>78.729500000000002</v>
      </c>
      <c r="W261" s="8">
        <v>78.729500000000002</v>
      </c>
      <c r="X261" s="8">
        <v>78.729500000000002</v>
      </c>
      <c r="Y261" s="8">
        <v>78.729500000000002</v>
      </c>
      <c r="Z261" s="8">
        <v>78.729500000000002</v>
      </c>
      <c r="AA261" s="8">
        <v>78.729500000000002</v>
      </c>
      <c r="AB261" s="8">
        <v>83.985609999999994</v>
      </c>
      <c r="AC261" s="8">
        <v>83.985609999999994</v>
      </c>
      <c r="AD261" s="8">
        <v>83.985609999999994</v>
      </c>
      <c r="AE261" s="8">
        <v>83.985609999999994</v>
      </c>
      <c r="AF261" s="8">
        <v>83.985609999999994</v>
      </c>
      <c r="AG261" s="8">
        <v>83.985609999999994</v>
      </c>
      <c r="AH261" s="8">
        <v>83.985609999999994</v>
      </c>
      <c r="AI261" s="8">
        <v>83.985609999999994</v>
      </c>
      <c r="AJ261" s="8">
        <v>83.985609999999994</v>
      </c>
      <c r="AK261" s="8">
        <v>83.985609999999994</v>
      </c>
      <c r="AL261" s="8">
        <v>88.612179999999995</v>
      </c>
      <c r="AM261" s="8">
        <v>88.612179999999995</v>
      </c>
      <c r="AN261" s="8">
        <v>88.612179999999995</v>
      </c>
      <c r="AO261" s="8">
        <v>88.612179999999995</v>
      </c>
      <c r="AP261" s="8">
        <v>88.612179999999995</v>
      </c>
      <c r="AQ261" s="8">
        <v>88.612179999999995</v>
      </c>
      <c r="AR261" s="8">
        <v>88.612179999999995</v>
      </c>
      <c r="AS261" s="8">
        <v>88.612179999999995</v>
      </c>
      <c r="AT261" s="8">
        <v>88.612179999999995</v>
      </c>
      <c r="AU261" s="8">
        <v>88.612179999999995</v>
      </c>
      <c r="AV261" s="8">
        <v>89.972899999999996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>
        <v>64.668549999999996</v>
      </c>
      <c r="S262" s="7">
        <v>64.668549999999996</v>
      </c>
      <c r="T262" s="7">
        <v>64.668549999999996</v>
      </c>
      <c r="U262" s="7">
        <v>64.668549999999996</v>
      </c>
      <c r="V262" s="7">
        <v>64.668549999999996</v>
      </c>
      <c r="W262" s="7">
        <v>64.668549999999996</v>
      </c>
      <c r="X262" s="7">
        <v>64.668549999999996</v>
      </c>
      <c r="Y262" s="7">
        <v>64.668549999999996</v>
      </c>
      <c r="Z262" s="7">
        <v>64.668549999999996</v>
      </c>
      <c r="AA262" s="7">
        <v>64.668549999999996</v>
      </c>
      <c r="AB262" s="7">
        <v>77.327370000000002</v>
      </c>
      <c r="AC262" s="7">
        <v>77.327370000000002</v>
      </c>
      <c r="AD262" s="7">
        <v>77.327370000000002</v>
      </c>
      <c r="AE262" s="7">
        <v>77.327370000000002</v>
      </c>
      <c r="AF262" s="7">
        <v>77.327370000000002</v>
      </c>
      <c r="AG262" s="7">
        <v>77.327370000000002</v>
      </c>
      <c r="AH262" s="7">
        <v>77.327370000000002</v>
      </c>
      <c r="AI262" s="7">
        <v>77.327370000000002</v>
      </c>
      <c r="AJ262" s="7">
        <v>77.327370000000002</v>
      </c>
      <c r="AK262" s="7">
        <v>77.327370000000002</v>
      </c>
      <c r="AL262" s="7">
        <v>88.170370000000005</v>
      </c>
      <c r="AM262" s="7">
        <v>88.170370000000005</v>
      </c>
      <c r="AN262" s="7">
        <v>88.170370000000005</v>
      </c>
      <c r="AO262" s="7">
        <v>88.170370000000005</v>
      </c>
      <c r="AP262" s="7">
        <v>88.170370000000005</v>
      </c>
      <c r="AQ262" s="7">
        <v>88.170370000000005</v>
      </c>
      <c r="AR262" s="7">
        <v>88.170370000000005</v>
      </c>
      <c r="AS262" s="7">
        <v>88.170370000000005</v>
      </c>
      <c r="AT262" s="7">
        <v>88.170370000000005</v>
      </c>
      <c r="AU262" s="7">
        <v>88.170370000000005</v>
      </c>
      <c r="AV262" s="7">
        <v>89.161410000000004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>
        <v>97.647710000000004</v>
      </c>
      <c r="S263" s="8">
        <v>97.647710000000004</v>
      </c>
      <c r="T263" s="8">
        <v>97.647710000000004</v>
      </c>
      <c r="U263" s="8">
        <v>97.647710000000004</v>
      </c>
      <c r="V263" s="8">
        <v>97.647710000000004</v>
      </c>
      <c r="W263" s="8">
        <v>97.647710000000004</v>
      </c>
      <c r="X263" s="8">
        <v>97.647710000000004</v>
      </c>
      <c r="Y263" s="8">
        <v>97.647710000000004</v>
      </c>
      <c r="Z263" s="8">
        <v>97.647710000000004</v>
      </c>
      <c r="AA263" s="8">
        <v>97.647710000000004</v>
      </c>
      <c r="AB263" s="8">
        <v>98.367289999999997</v>
      </c>
      <c r="AC263" s="8">
        <v>98.367289999999997</v>
      </c>
      <c r="AD263" s="8">
        <v>98.367289999999997</v>
      </c>
      <c r="AE263" s="8">
        <v>98.367289999999997</v>
      </c>
      <c r="AF263" s="8">
        <v>98.367289999999997</v>
      </c>
      <c r="AG263" s="8">
        <v>98.367289999999997</v>
      </c>
      <c r="AH263" s="8">
        <v>98.367289999999997</v>
      </c>
      <c r="AI263" s="8">
        <v>98.367289999999997</v>
      </c>
      <c r="AJ263" s="8">
        <v>98.367289999999997</v>
      </c>
      <c r="AK263" s="8">
        <v>98.367289999999997</v>
      </c>
      <c r="AL263" s="8">
        <v>99.497889999999998</v>
      </c>
      <c r="AM263" s="8">
        <v>99.497889999999998</v>
      </c>
      <c r="AN263" s="8">
        <v>99.497889999999998</v>
      </c>
      <c r="AO263" s="8">
        <v>99.497889999999998</v>
      </c>
      <c r="AP263" s="8">
        <v>99.497889999999998</v>
      </c>
      <c r="AQ263" s="8">
        <v>99.497889999999998</v>
      </c>
      <c r="AR263" s="8">
        <v>99.497889999999998</v>
      </c>
      <c r="AS263" s="8">
        <v>99.497889999999998</v>
      </c>
      <c r="AT263" s="8">
        <v>99.497889999999998</v>
      </c>
      <c r="AU263" s="8">
        <v>99.497889999999998</v>
      </c>
      <c r="AV263" s="8">
        <v>99.518799999999999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>
        <v>99.781880000000001</v>
      </c>
      <c r="S264" s="7">
        <v>99.781880000000001</v>
      </c>
      <c r="T264" s="7">
        <v>99.781880000000001</v>
      </c>
      <c r="U264" s="7">
        <v>99.781880000000001</v>
      </c>
      <c r="V264" s="7">
        <v>99.781880000000001</v>
      </c>
      <c r="W264" s="7">
        <v>99.781880000000001</v>
      </c>
      <c r="X264" s="7">
        <v>99.781880000000001</v>
      </c>
      <c r="Y264" s="7">
        <v>99.781880000000001</v>
      </c>
      <c r="Z264" s="7">
        <v>99.781880000000001</v>
      </c>
      <c r="AA264" s="7">
        <v>99.781880000000001</v>
      </c>
      <c r="AB264" s="7">
        <v>99.815809999999999</v>
      </c>
      <c r="AC264" s="7">
        <v>99.815809999999999</v>
      </c>
      <c r="AD264" s="7">
        <v>99.815809999999999</v>
      </c>
      <c r="AE264" s="7">
        <v>99.815809999999999</v>
      </c>
      <c r="AF264" s="7">
        <v>99.815809999999999</v>
      </c>
      <c r="AG264" s="7">
        <v>99.815809999999999</v>
      </c>
      <c r="AH264" s="7">
        <v>99.815809999999999</v>
      </c>
      <c r="AI264" s="7">
        <v>99.815809999999999</v>
      </c>
      <c r="AJ264" s="7">
        <v>99.815809999999999</v>
      </c>
      <c r="AK264" s="7">
        <v>99.815809999999999</v>
      </c>
      <c r="AL264" s="7">
        <v>99.884910000000005</v>
      </c>
      <c r="AM264" s="7">
        <v>99.884910000000005</v>
      </c>
      <c r="AN264" s="7">
        <v>99.884910000000005</v>
      </c>
      <c r="AO264" s="7">
        <v>99.884910000000005</v>
      </c>
      <c r="AP264" s="7">
        <v>99.884910000000005</v>
      </c>
      <c r="AQ264" s="7">
        <v>99.884910000000005</v>
      </c>
      <c r="AR264" s="7">
        <v>99.884910000000005</v>
      </c>
      <c r="AS264" s="7">
        <v>99.884910000000005</v>
      </c>
      <c r="AT264" s="7">
        <v>99.884910000000005</v>
      </c>
      <c r="AU264" s="7">
        <v>99.884910000000005</v>
      </c>
      <c r="AV264" s="7">
        <v>99.895079999999993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>
        <v>91.714460000000003</v>
      </c>
      <c r="S265" s="8">
        <v>91.714460000000003</v>
      </c>
      <c r="T265" s="8">
        <v>91.714460000000003</v>
      </c>
      <c r="U265" s="8">
        <v>91.714460000000003</v>
      </c>
      <c r="V265" s="8">
        <v>91.714460000000003</v>
      </c>
      <c r="W265" s="8">
        <v>91.714460000000003</v>
      </c>
      <c r="X265" s="8">
        <v>91.714460000000003</v>
      </c>
      <c r="Y265" s="8">
        <v>91.714460000000003</v>
      </c>
      <c r="Z265" s="8">
        <v>91.714460000000003</v>
      </c>
      <c r="AA265" s="8">
        <v>91.714460000000003</v>
      </c>
      <c r="AB265" s="8">
        <v>97.699100000000001</v>
      </c>
      <c r="AC265" s="8">
        <v>97.699100000000001</v>
      </c>
      <c r="AD265" s="8">
        <v>97.699100000000001</v>
      </c>
      <c r="AE265" s="8">
        <v>97.699100000000001</v>
      </c>
      <c r="AF265" s="8">
        <v>97.699100000000001</v>
      </c>
      <c r="AG265" s="8">
        <v>97.699100000000001</v>
      </c>
      <c r="AH265" s="8">
        <v>97.699100000000001</v>
      </c>
      <c r="AI265" s="8">
        <v>97.699100000000001</v>
      </c>
      <c r="AJ265" s="8">
        <v>97.699100000000001</v>
      </c>
      <c r="AK265" s="8">
        <v>97.699100000000001</v>
      </c>
      <c r="AL265" s="8">
        <v>98.946929999999995</v>
      </c>
      <c r="AM265" s="8">
        <v>98.946929999999995</v>
      </c>
      <c r="AN265" s="8">
        <v>98.946929999999995</v>
      </c>
      <c r="AO265" s="8">
        <v>98.946929999999995</v>
      </c>
      <c r="AP265" s="8">
        <v>98.946929999999995</v>
      </c>
      <c r="AQ265" s="8">
        <v>98.946929999999995</v>
      </c>
      <c r="AR265" s="8">
        <v>98.946929999999995</v>
      </c>
      <c r="AS265" s="8">
        <v>98.946929999999995</v>
      </c>
      <c r="AT265" s="8">
        <v>98.946929999999995</v>
      </c>
      <c r="AU265" s="8">
        <v>98.946929999999995</v>
      </c>
      <c r="AV265" s="8">
        <v>99.093869999999995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>
        <v>94.157880000000006</v>
      </c>
      <c r="S266" s="7">
        <v>94.157880000000006</v>
      </c>
      <c r="T266" s="7">
        <v>94.157880000000006</v>
      </c>
      <c r="U266" s="7">
        <v>94.157880000000006</v>
      </c>
      <c r="V266" s="7">
        <v>94.157880000000006</v>
      </c>
      <c r="W266" s="7">
        <v>94.157880000000006</v>
      </c>
      <c r="X266" s="7">
        <v>94.157880000000006</v>
      </c>
      <c r="Y266" s="7">
        <v>94.157880000000006</v>
      </c>
      <c r="Z266" s="7">
        <v>94.157880000000006</v>
      </c>
      <c r="AA266" s="7">
        <v>94.157880000000006</v>
      </c>
      <c r="AB266" s="7">
        <v>96.669839999999994</v>
      </c>
      <c r="AC266" s="7">
        <v>96.669839999999994</v>
      </c>
      <c r="AD266" s="7">
        <v>96.669839999999994</v>
      </c>
      <c r="AE266" s="7">
        <v>96.669839999999994</v>
      </c>
      <c r="AF266" s="7">
        <v>96.669839999999994</v>
      </c>
      <c r="AG266" s="7">
        <v>96.669839999999994</v>
      </c>
      <c r="AH266" s="7">
        <v>96.669839999999994</v>
      </c>
      <c r="AI266" s="7">
        <v>96.669839999999994</v>
      </c>
      <c r="AJ266" s="7">
        <v>96.669839999999994</v>
      </c>
      <c r="AK266" s="7">
        <v>96.669839999999994</v>
      </c>
      <c r="AL266" s="7">
        <v>98.131569999999996</v>
      </c>
      <c r="AM266" s="7">
        <v>98.131569999999996</v>
      </c>
      <c r="AN266" s="7">
        <v>98.131569999999996</v>
      </c>
      <c r="AO266" s="7">
        <v>98.131569999999996</v>
      </c>
      <c r="AP266" s="7">
        <v>98.131569999999996</v>
      </c>
      <c r="AQ266" s="7">
        <v>98.131569999999996</v>
      </c>
      <c r="AR266" s="7">
        <v>98.131569999999996</v>
      </c>
      <c r="AS266" s="7">
        <v>98.131569999999996</v>
      </c>
      <c r="AT266" s="7">
        <v>98.131569999999996</v>
      </c>
      <c r="AU266" s="7">
        <v>98.131569999999996</v>
      </c>
      <c r="AV266" s="7">
        <v>98.369119999999995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>
        <v>48.629579999999997</v>
      </c>
      <c r="S268" s="7">
        <v>48.629579999999997</v>
      </c>
      <c r="T268" s="7">
        <v>48.629579999999997</v>
      </c>
      <c r="U268" s="7">
        <v>48.629579999999997</v>
      </c>
      <c r="V268" s="7">
        <v>48.629579999999997</v>
      </c>
      <c r="W268" s="7">
        <v>48.629579999999997</v>
      </c>
      <c r="X268" s="7">
        <v>48.629579999999997</v>
      </c>
      <c r="Y268" s="7">
        <v>48.629579999999997</v>
      </c>
      <c r="Z268" s="7">
        <v>48.629579999999997</v>
      </c>
      <c r="AA268" s="7">
        <v>48.629579999999997</v>
      </c>
      <c r="AB268" s="7">
        <v>66.136380000000003</v>
      </c>
      <c r="AC268" s="7">
        <v>66.136380000000003</v>
      </c>
      <c r="AD268" s="7">
        <v>66.136380000000003</v>
      </c>
      <c r="AE268" s="7">
        <v>66.136380000000003</v>
      </c>
      <c r="AF268" s="7">
        <v>66.136380000000003</v>
      </c>
      <c r="AG268" s="7">
        <v>66.136380000000003</v>
      </c>
      <c r="AH268" s="7">
        <v>66.136380000000003</v>
      </c>
      <c r="AI268" s="7">
        <v>66.136380000000003</v>
      </c>
      <c r="AJ268" s="7">
        <v>66.136380000000003</v>
      </c>
      <c r="AK268" s="7">
        <v>66.136380000000003</v>
      </c>
      <c r="AL268" s="7">
        <v>80.011709999999994</v>
      </c>
      <c r="AM268" s="7">
        <v>80.011709999999994</v>
      </c>
      <c r="AN268" s="7">
        <v>80.011709999999994</v>
      </c>
      <c r="AO268" s="7">
        <v>80.011709999999994</v>
      </c>
      <c r="AP268" s="7">
        <v>80.011709999999994</v>
      </c>
      <c r="AQ268" s="7">
        <v>80.011709999999994</v>
      </c>
      <c r="AR268" s="7">
        <v>80.011709999999994</v>
      </c>
      <c r="AS268" s="7">
        <v>80.011709999999994</v>
      </c>
      <c r="AT268" s="7">
        <v>80.011709999999994</v>
      </c>
      <c r="AU268" s="7">
        <v>80.011709999999994</v>
      </c>
      <c r="AV268" s="7">
        <v>84.497439999999997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>
        <v>57.482289999999999</v>
      </c>
      <c r="S269" s="8">
        <v>57.482289999999999</v>
      </c>
      <c r="T269" s="8">
        <v>57.482289999999999</v>
      </c>
      <c r="U269" s="8">
        <v>57.482289999999999</v>
      </c>
      <c r="V269" s="8">
        <v>57.482289999999999</v>
      </c>
      <c r="W269" s="8">
        <v>57.482289999999999</v>
      </c>
      <c r="X269" s="8">
        <v>57.482289999999999</v>
      </c>
      <c r="Y269" s="8">
        <v>57.482289999999999</v>
      </c>
      <c r="Z269" s="8">
        <v>57.482289999999999</v>
      </c>
      <c r="AA269" s="8">
        <v>57.482289999999999</v>
      </c>
      <c r="AB269" s="8">
        <v>61.192729999999997</v>
      </c>
      <c r="AC269" s="8">
        <v>61.192729999999997</v>
      </c>
      <c r="AD269" s="8">
        <v>61.192729999999997</v>
      </c>
      <c r="AE269" s="8">
        <v>61.192729999999997</v>
      </c>
      <c r="AF269" s="8">
        <v>61.192729999999997</v>
      </c>
      <c r="AG269" s="8">
        <v>61.192729999999997</v>
      </c>
      <c r="AH269" s="8">
        <v>61.192729999999997</v>
      </c>
      <c r="AI269" s="8">
        <v>61.192729999999997</v>
      </c>
      <c r="AJ269" s="8">
        <v>61.192729999999997</v>
      </c>
      <c r="AK269" s="8">
        <v>61.192729999999997</v>
      </c>
      <c r="AL269" s="8">
        <v>65.46969</v>
      </c>
      <c r="AM269" s="8">
        <v>65.46969</v>
      </c>
      <c r="AN269" s="8">
        <v>65.46969</v>
      </c>
      <c r="AO269" s="8">
        <v>65.46969</v>
      </c>
      <c r="AP269" s="8">
        <v>65.46969</v>
      </c>
      <c r="AQ269" s="8">
        <v>65.46969</v>
      </c>
      <c r="AR269" s="8">
        <v>65.46969</v>
      </c>
      <c r="AS269" s="8">
        <v>65.46969</v>
      </c>
      <c r="AT269" s="8">
        <v>65.46969</v>
      </c>
      <c r="AU269" s="8">
        <v>65.46969</v>
      </c>
      <c r="AV269" s="8">
        <v>71.722470000000001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>
        <v>78.736490000000003</v>
      </c>
      <c r="S271" s="8">
        <v>78.736490000000003</v>
      </c>
      <c r="T271" s="8">
        <v>78.736490000000003</v>
      </c>
      <c r="U271" s="8">
        <v>78.736490000000003</v>
      </c>
      <c r="V271" s="8">
        <v>78.736490000000003</v>
      </c>
      <c r="W271" s="8">
        <v>78.736490000000003</v>
      </c>
      <c r="X271" s="8">
        <v>78.736490000000003</v>
      </c>
      <c r="Y271" s="8">
        <v>78.736490000000003</v>
      </c>
      <c r="Z271" s="8">
        <v>78.736490000000003</v>
      </c>
      <c r="AA271" s="8">
        <v>78.736490000000003</v>
      </c>
      <c r="AB271" s="8">
        <v>83.99</v>
      </c>
      <c r="AC271" s="8">
        <v>83.99</v>
      </c>
      <c r="AD271" s="8">
        <v>83.99</v>
      </c>
      <c r="AE271" s="8">
        <v>83.99</v>
      </c>
      <c r="AF271" s="8">
        <v>83.99</v>
      </c>
      <c r="AG271" s="8">
        <v>83.99</v>
      </c>
      <c r="AH271" s="8">
        <v>83.99</v>
      </c>
      <c r="AI271" s="8">
        <v>83.99</v>
      </c>
      <c r="AJ271" s="8">
        <v>83.99</v>
      </c>
      <c r="AK271" s="8">
        <v>83.99</v>
      </c>
      <c r="AL271" s="8">
        <v>88.615260000000006</v>
      </c>
      <c r="AM271" s="8">
        <v>88.615260000000006</v>
      </c>
      <c r="AN271" s="8">
        <v>88.615260000000006</v>
      </c>
      <c r="AO271" s="8">
        <v>88.615260000000006</v>
      </c>
      <c r="AP271" s="8">
        <v>88.615260000000006</v>
      </c>
      <c r="AQ271" s="8">
        <v>88.615260000000006</v>
      </c>
      <c r="AR271" s="8">
        <v>88.615260000000006</v>
      </c>
      <c r="AS271" s="8">
        <v>88.615260000000006</v>
      </c>
      <c r="AT271" s="8">
        <v>88.615260000000006</v>
      </c>
      <c r="AU271" s="8">
        <v>88.615260000000006</v>
      </c>
      <c r="AV271" s="8">
        <v>89.96875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>
        <v>99.603229999999996</v>
      </c>
      <c r="AC272" s="7">
        <v>99.603229999999996</v>
      </c>
      <c r="AD272" s="7">
        <v>99.603229999999996</v>
      </c>
      <c r="AE272" s="7">
        <v>99.603229999999996</v>
      </c>
      <c r="AF272" s="7">
        <v>99.603229999999996</v>
      </c>
      <c r="AG272" s="7">
        <v>99.603229999999996</v>
      </c>
      <c r="AH272" s="7">
        <v>99.603229999999996</v>
      </c>
      <c r="AI272" s="7">
        <v>99.603229999999996</v>
      </c>
      <c r="AJ272" s="7">
        <v>99.603229999999996</v>
      </c>
      <c r="AK272" s="7">
        <v>99.603229999999996</v>
      </c>
      <c r="AL272" s="7">
        <v>99.643469999999994</v>
      </c>
      <c r="AM272" s="7">
        <v>99.643469999999994</v>
      </c>
      <c r="AN272" s="7">
        <v>99.643469999999994</v>
      </c>
      <c r="AO272" s="7">
        <v>99.643469999999994</v>
      </c>
      <c r="AP272" s="7">
        <v>99.643469999999994</v>
      </c>
      <c r="AQ272" s="7">
        <v>99.643469999999994</v>
      </c>
      <c r="AR272" s="7">
        <v>99.643469999999994</v>
      </c>
      <c r="AS272" s="7">
        <v>99.643469999999994</v>
      </c>
      <c r="AT272" s="7">
        <v>99.643469999999994</v>
      </c>
      <c r="AU272" s="7">
        <v>99.643469999999994</v>
      </c>
      <c r="AV272" s="7">
        <v>99.64743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>
        <v>74.697689999999994</v>
      </c>
      <c r="S273" s="8">
        <v>74.697689999999994</v>
      </c>
      <c r="T273" s="8">
        <v>74.697689999999994</v>
      </c>
      <c r="U273" s="8">
        <v>74.697689999999994</v>
      </c>
      <c r="V273" s="8">
        <v>74.697689999999994</v>
      </c>
      <c r="W273" s="8">
        <v>74.697689999999994</v>
      </c>
      <c r="X273" s="8">
        <v>74.697689999999994</v>
      </c>
      <c r="Y273" s="8">
        <v>74.697689999999994</v>
      </c>
      <c r="Z273" s="8">
        <v>74.697689999999994</v>
      </c>
      <c r="AA273" s="8">
        <v>74.697689999999994</v>
      </c>
      <c r="AB273" s="8">
        <v>81.193430000000006</v>
      </c>
      <c r="AC273" s="8">
        <v>81.193430000000006</v>
      </c>
      <c r="AD273" s="8">
        <v>81.193430000000006</v>
      </c>
      <c r="AE273" s="8">
        <v>81.193430000000006</v>
      </c>
      <c r="AF273" s="8">
        <v>81.193430000000006</v>
      </c>
      <c r="AG273" s="8">
        <v>81.193430000000006</v>
      </c>
      <c r="AH273" s="8">
        <v>81.193430000000006</v>
      </c>
      <c r="AI273" s="8">
        <v>81.193430000000006</v>
      </c>
      <c r="AJ273" s="8">
        <v>81.193430000000006</v>
      </c>
      <c r="AK273" s="8">
        <v>81.193430000000006</v>
      </c>
      <c r="AL273" s="8">
        <v>86.997550000000004</v>
      </c>
      <c r="AM273" s="8">
        <v>86.997550000000004</v>
      </c>
      <c r="AN273" s="8">
        <v>86.997550000000004</v>
      </c>
      <c r="AO273" s="8">
        <v>86.997550000000004</v>
      </c>
      <c r="AP273" s="8">
        <v>86.997550000000004</v>
      </c>
      <c r="AQ273" s="8">
        <v>86.997550000000004</v>
      </c>
      <c r="AR273" s="8">
        <v>86.997550000000004</v>
      </c>
      <c r="AS273" s="8">
        <v>86.997550000000004</v>
      </c>
      <c r="AT273" s="8">
        <v>86.997550000000004</v>
      </c>
      <c r="AU273" s="8">
        <v>86.997550000000004</v>
      </c>
      <c r="AV273" s="8">
        <v>88.595560000000006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>
        <v>99.808179999999993</v>
      </c>
      <c r="S274" s="7">
        <v>99.808179999999993</v>
      </c>
      <c r="T274" s="7">
        <v>99.808179999999993</v>
      </c>
      <c r="U274" s="7">
        <v>99.808179999999993</v>
      </c>
      <c r="V274" s="7">
        <v>99.808179999999993</v>
      </c>
      <c r="W274" s="7">
        <v>99.808179999999993</v>
      </c>
      <c r="X274" s="7">
        <v>99.808179999999993</v>
      </c>
      <c r="Y274" s="7">
        <v>99.808179999999993</v>
      </c>
      <c r="Z274" s="7">
        <v>99.808179999999993</v>
      </c>
      <c r="AA274" s="7">
        <v>99.808179999999993</v>
      </c>
      <c r="AB274" s="7">
        <v>99.868219999999994</v>
      </c>
      <c r="AC274" s="7">
        <v>99.868219999999994</v>
      </c>
      <c r="AD274" s="7">
        <v>99.868219999999994</v>
      </c>
      <c r="AE274" s="7">
        <v>99.868219999999994</v>
      </c>
      <c r="AF274" s="7">
        <v>99.868219999999994</v>
      </c>
      <c r="AG274" s="7">
        <v>99.868219999999994</v>
      </c>
      <c r="AH274" s="7">
        <v>99.868219999999994</v>
      </c>
      <c r="AI274" s="7">
        <v>99.868219999999994</v>
      </c>
      <c r="AJ274" s="7">
        <v>99.868219999999994</v>
      </c>
      <c r="AK274" s="7">
        <v>99.868219999999994</v>
      </c>
      <c r="AL274" s="7">
        <v>99.921980000000005</v>
      </c>
      <c r="AM274" s="7">
        <v>99.921980000000005</v>
      </c>
      <c r="AN274" s="7">
        <v>99.921980000000005</v>
      </c>
      <c r="AO274" s="7">
        <v>99.921980000000005</v>
      </c>
      <c r="AP274" s="7">
        <v>99.921980000000005</v>
      </c>
      <c r="AQ274" s="7">
        <v>99.921980000000005</v>
      </c>
      <c r="AR274" s="7">
        <v>99.921980000000005</v>
      </c>
      <c r="AS274" s="7">
        <v>99.921980000000005</v>
      </c>
      <c r="AT274" s="7">
        <v>99.921980000000005</v>
      </c>
      <c r="AU274" s="7">
        <v>99.921980000000005</v>
      </c>
      <c r="AV274" s="7">
        <v>99.926429999999996</v>
      </c>
      <c r="AW274" s="7" t="s">
        <v>55</v>
      </c>
    </row>
    <row r="275" spans="1:49" ht="13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>
        <v>94.164360000000002</v>
      </c>
      <c r="S275" s="8">
        <v>94.164360000000002</v>
      </c>
      <c r="T275" s="8">
        <v>94.164360000000002</v>
      </c>
      <c r="U275" s="8">
        <v>94.164360000000002</v>
      </c>
      <c r="V275" s="8">
        <v>94.164360000000002</v>
      </c>
      <c r="W275" s="8">
        <v>94.164360000000002</v>
      </c>
      <c r="X275" s="8">
        <v>94.164360000000002</v>
      </c>
      <c r="Y275" s="8">
        <v>94.164360000000002</v>
      </c>
      <c r="Z275" s="8">
        <v>94.164360000000002</v>
      </c>
      <c r="AA275" s="8">
        <v>94.164360000000002</v>
      </c>
      <c r="AB275" s="8">
        <v>96.671040000000005</v>
      </c>
      <c r="AC275" s="8">
        <v>96.671040000000005</v>
      </c>
      <c r="AD275" s="8">
        <v>96.671040000000005</v>
      </c>
      <c r="AE275" s="8">
        <v>96.671040000000005</v>
      </c>
      <c r="AF275" s="8">
        <v>96.671040000000005</v>
      </c>
      <c r="AG275" s="8">
        <v>96.671040000000005</v>
      </c>
      <c r="AH275" s="8">
        <v>96.671040000000005</v>
      </c>
      <c r="AI275" s="8">
        <v>96.671040000000005</v>
      </c>
      <c r="AJ275" s="8">
        <v>96.671040000000005</v>
      </c>
      <c r="AK275" s="8">
        <v>96.671040000000005</v>
      </c>
      <c r="AL275" s="8">
        <v>98.130459999999999</v>
      </c>
      <c r="AM275" s="8">
        <v>98.130459999999999</v>
      </c>
      <c r="AN275" s="8">
        <v>98.130459999999999</v>
      </c>
      <c r="AO275" s="8">
        <v>98.130459999999999</v>
      </c>
      <c r="AP275" s="8">
        <v>98.130459999999999</v>
      </c>
      <c r="AQ275" s="8">
        <v>98.130459999999999</v>
      </c>
      <c r="AR275" s="8">
        <v>98.130459999999999</v>
      </c>
      <c r="AS275" s="8">
        <v>98.130459999999999</v>
      </c>
      <c r="AT275" s="8">
        <v>98.130459999999999</v>
      </c>
      <c r="AU275" s="8">
        <v>98.130459999999999</v>
      </c>
      <c r="AV275" s="8">
        <v>98.375630000000001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>
        <v>57.504219999999997</v>
      </c>
      <c r="S276" s="7">
        <v>57.504219999999997</v>
      </c>
      <c r="T276" s="7">
        <v>57.504219999999997</v>
      </c>
      <c r="U276" s="7">
        <v>57.504219999999997</v>
      </c>
      <c r="V276" s="7">
        <v>57.504219999999997</v>
      </c>
      <c r="W276" s="7">
        <v>57.504219999999997</v>
      </c>
      <c r="X276" s="7">
        <v>57.504219999999997</v>
      </c>
      <c r="Y276" s="7">
        <v>57.504219999999997</v>
      </c>
      <c r="Z276" s="7">
        <v>57.504219999999997</v>
      </c>
      <c r="AA276" s="7">
        <v>57.504219999999997</v>
      </c>
      <c r="AB276" s="7">
        <v>73.647199999999998</v>
      </c>
      <c r="AC276" s="7">
        <v>73.647199999999998</v>
      </c>
      <c r="AD276" s="7">
        <v>73.647199999999998</v>
      </c>
      <c r="AE276" s="7">
        <v>73.647199999999998</v>
      </c>
      <c r="AF276" s="7">
        <v>73.647199999999998</v>
      </c>
      <c r="AG276" s="7">
        <v>73.647199999999998</v>
      </c>
      <c r="AH276" s="7">
        <v>73.647199999999998</v>
      </c>
      <c r="AI276" s="7">
        <v>73.647199999999998</v>
      </c>
      <c r="AJ276" s="7">
        <v>73.647199999999998</v>
      </c>
      <c r="AK276" s="7">
        <v>73.647199999999998</v>
      </c>
      <c r="AL276" s="7">
        <v>88.150319999999994</v>
      </c>
      <c r="AM276" s="7">
        <v>88.150319999999994</v>
      </c>
      <c r="AN276" s="7">
        <v>88.150319999999994</v>
      </c>
      <c r="AO276" s="7">
        <v>88.150319999999994</v>
      </c>
      <c r="AP276" s="7">
        <v>88.150319999999994</v>
      </c>
      <c r="AQ276" s="7">
        <v>88.150319999999994</v>
      </c>
      <c r="AR276" s="7">
        <v>88.150319999999994</v>
      </c>
      <c r="AS276" s="7">
        <v>88.150319999999994</v>
      </c>
      <c r="AT276" s="7">
        <v>88.150319999999994</v>
      </c>
      <c r="AU276" s="7">
        <v>88.150319999999994</v>
      </c>
      <c r="AV276" s="7">
        <v>93.754739999999998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>
        <v>57.750529999999998</v>
      </c>
      <c r="S277" s="8">
        <v>57.750529999999998</v>
      </c>
      <c r="T277" s="8">
        <v>57.750529999999998</v>
      </c>
      <c r="U277" s="8">
        <v>57.750529999999998</v>
      </c>
      <c r="V277" s="8">
        <v>57.750529999999998</v>
      </c>
      <c r="W277" s="8">
        <v>57.750529999999998</v>
      </c>
      <c r="X277" s="8">
        <v>57.750529999999998</v>
      </c>
      <c r="Y277" s="8">
        <v>57.750529999999998</v>
      </c>
      <c r="Z277" s="8">
        <v>57.750529999999998</v>
      </c>
      <c r="AA277" s="8">
        <v>57.750529999999998</v>
      </c>
      <c r="AB277" s="8">
        <v>61.637659999999997</v>
      </c>
      <c r="AC277" s="8">
        <v>61.637659999999997</v>
      </c>
      <c r="AD277" s="8">
        <v>61.637659999999997</v>
      </c>
      <c r="AE277" s="8">
        <v>61.637659999999997</v>
      </c>
      <c r="AF277" s="8">
        <v>61.637659999999997</v>
      </c>
      <c r="AG277" s="8">
        <v>61.637659999999997</v>
      </c>
      <c r="AH277" s="8">
        <v>61.637659999999997</v>
      </c>
      <c r="AI277" s="8">
        <v>61.637659999999997</v>
      </c>
      <c r="AJ277" s="8">
        <v>61.637659999999997</v>
      </c>
      <c r="AK277" s="8">
        <v>61.637659999999997</v>
      </c>
      <c r="AL277" s="8">
        <v>66.371380000000002</v>
      </c>
      <c r="AM277" s="8">
        <v>66.371380000000002</v>
      </c>
      <c r="AN277" s="8">
        <v>66.371380000000002</v>
      </c>
      <c r="AO277" s="8">
        <v>66.371380000000002</v>
      </c>
      <c r="AP277" s="8">
        <v>66.371380000000002</v>
      </c>
      <c r="AQ277" s="8">
        <v>66.371380000000002</v>
      </c>
      <c r="AR277" s="8">
        <v>66.371380000000002</v>
      </c>
      <c r="AS277" s="8">
        <v>66.371380000000002</v>
      </c>
      <c r="AT277" s="8">
        <v>66.371380000000002</v>
      </c>
      <c r="AU277" s="8">
        <v>66.371380000000002</v>
      </c>
      <c r="AV277" s="8">
        <v>71.620019999999997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>
        <v>81.229929999999996</v>
      </c>
      <c r="S278" s="7">
        <v>81.229929999999996</v>
      </c>
      <c r="T278" s="7">
        <v>81.229929999999996</v>
      </c>
      <c r="U278" s="7">
        <v>81.229929999999996</v>
      </c>
      <c r="V278" s="7">
        <v>81.229929999999996</v>
      </c>
      <c r="W278" s="7">
        <v>81.229929999999996</v>
      </c>
      <c r="X278" s="7">
        <v>81.229929999999996</v>
      </c>
      <c r="Y278" s="7">
        <v>81.229929999999996</v>
      </c>
      <c r="Z278" s="7">
        <v>81.229929999999996</v>
      </c>
      <c r="AA278" s="7">
        <v>81.229929999999996</v>
      </c>
      <c r="AB278" s="7">
        <v>87.731160000000003</v>
      </c>
      <c r="AC278" s="7">
        <v>87.731160000000003</v>
      </c>
      <c r="AD278" s="7">
        <v>87.731160000000003</v>
      </c>
      <c r="AE278" s="7">
        <v>87.731160000000003</v>
      </c>
      <c r="AF278" s="7">
        <v>87.731160000000003</v>
      </c>
      <c r="AG278" s="7">
        <v>87.731160000000003</v>
      </c>
      <c r="AH278" s="7">
        <v>87.731160000000003</v>
      </c>
      <c r="AI278" s="7">
        <v>87.731160000000003</v>
      </c>
      <c r="AJ278" s="7">
        <v>87.731160000000003</v>
      </c>
      <c r="AK278" s="7">
        <v>87.731160000000003</v>
      </c>
      <c r="AL278" s="7">
        <v>92.806529999999995</v>
      </c>
      <c r="AM278" s="7">
        <v>92.806529999999995</v>
      </c>
      <c r="AN278" s="7">
        <v>92.806529999999995</v>
      </c>
      <c r="AO278" s="7">
        <v>92.806529999999995</v>
      </c>
      <c r="AP278" s="7">
        <v>92.806529999999995</v>
      </c>
      <c r="AQ278" s="7">
        <v>92.806529999999995</v>
      </c>
      <c r="AR278" s="7">
        <v>92.806529999999995</v>
      </c>
      <c r="AS278" s="7">
        <v>92.806529999999995</v>
      </c>
      <c r="AT278" s="7">
        <v>92.806529999999995</v>
      </c>
      <c r="AU278" s="7">
        <v>92.806529999999995</v>
      </c>
      <c r="AV278" s="7">
        <v>93.247879999999995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>
        <v>91.895880000000005</v>
      </c>
      <c r="S279" s="8">
        <v>91.895880000000005</v>
      </c>
      <c r="T279" s="8">
        <v>91.895880000000005</v>
      </c>
      <c r="U279" s="8">
        <v>91.895880000000005</v>
      </c>
      <c r="V279" s="8">
        <v>91.895880000000005</v>
      </c>
      <c r="W279" s="8">
        <v>91.895880000000005</v>
      </c>
      <c r="X279" s="8">
        <v>91.895880000000005</v>
      </c>
      <c r="Y279" s="8">
        <v>91.895880000000005</v>
      </c>
      <c r="Z279" s="8">
        <v>91.895880000000005</v>
      </c>
      <c r="AA279" s="8">
        <v>91.895880000000005</v>
      </c>
      <c r="AB279" s="8">
        <v>98.585409999999996</v>
      </c>
      <c r="AC279" s="8">
        <v>98.585409999999996</v>
      </c>
      <c r="AD279" s="8">
        <v>98.585409999999996</v>
      </c>
      <c r="AE279" s="8">
        <v>98.585409999999996</v>
      </c>
      <c r="AF279" s="8">
        <v>98.585409999999996</v>
      </c>
      <c r="AG279" s="8">
        <v>98.585409999999996</v>
      </c>
      <c r="AH279" s="8">
        <v>98.585409999999996</v>
      </c>
      <c r="AI279" s="8">
        <v>98.585409999999996</v>
      </c>
      <c r="AJ279" s="8">
        <v>98.585409999999996</v>
      </c>
      <c r="AK279" s="8">
        <v>98.585409999999996</v>
      </c>
      <c r="AL279" s="8">
        <v>99.608360000000005</v>
      </c>
      <c r="AM279" s="8">
        <v>99.608360000000005</v>
      </c>
      <c r="AN279" s="8">
        <v>99.608360000000005</v>
      </c>
      <c r="AO279" s="8">
        <v>99.608360000000005</v>
      </c>
      <c r="AP279" s="8">
        <v>99.608360000000005</v>
      </c>
      <c r="AQ279" s="8">
        <v>99.608360000000005</v>
      </c>
      <c r="AR279" s="8">
        <v>99.608360000000005</v>
      </c>
      <c r="AS279" s="8">
        <v>99.608360000000005</v>
      </c>
      <c r="AT279" s="8">
        <v>99.608360000000005</v>
      </c>
      <c r="AU279" s="8">
        <v>99.608360000000005</v>
      </c>
      <c r="AV279" s="8">
        <v>99.724710000000002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>
        <v>89.825460000000007</v>
      </c>
      <c r="S280" s="7">
        <v>89.825460000000007</v>
      </c>
      <c r="T280" s="7">
        <v>89.825460000000007</v>
      </c>
      <c r="U280" s="7">
        <v>89.825460000000007</v>
      </c>
      <c r="V280" s="7">
        <v>89.825460000000007</v>
      </c>
      <c r="W280" s="7">
        <v>89.825460000000007</v>
      </c>
      <c r="X280" s="7">
        <v>89.825460000000007</v>
      </c>
      <c r="Y280" s="7">
        <v>89.825460000000007</v>
      </c>
      <c r="Z280" s="7">
        <v>89.825460000000007</v>
      </c>
      <c r="AA280" s="7">
        <v>89.825460000000007</v>
      </c>
      <c r="AB280" s="7">
        <v>96.083529999999996</v>
      </c>
      <c r="AC280" s="7">
        <v>96.083529999999996</v>
      </c>
      <c r="AD280" s="7">
        <v>96.083529999999996</v>
      </c>
      <c r="AE280" s="7">
        <v>96.083529999999996</v>
      </c>
      <c r="AF280" s="7">
        <v>96.083529999999996</v>
      </c>
      <c r="AG280" s="7">
        <v>96.083529999999996</v>
      </c>
      <c r="AH280" s="7">
        <v>96.083529999999996</v>
      </c>
      <c r="AI280" s="7">
        <v>96.083529999999996</v>
      </c>
      <c r="AJ280" s="7">
        <v>96.083529999999996</v>
      </c>
      <c r="AK280" s="7">
        <v>96.083529999999996</v>
      </c>
      <c r="AL280" s="7">
        <v>97.941389999999998</v>
      </c>
      <c r="AM280" s="7">
        <v>97.941389999999998</v>
      </c>
      <c r="AN280" s="7">
        <v>97.941389999999998</v>
      </c>
      <c r="AO280" s="7">
        <v>97.941389999999998</v>
      </c>
      <c r="AP280" s="7">
        <v>97.941389999999998</v>
      </c>
      <c r="AQ280" s="7">
        <v>97.941389999999998</v>
      </c>
      <c r="AR280" s="7">
        <v>97.941389999999998</v>
      </c>
      <c r="AS280" s="7">
        <v>97.941389999999998</v>
      </c>
      <c r="AT280" s="7">
        <v>97.941389999999998</v>
      </c>
      <c r="AU280" s="7">
        <v>97.941389999999998</v>
      </c>
      <c r="AV280" s="7">
        <v>98.466620000000006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>
        <v>48.629579999999997</v>
      </c>
      <c r="S281" s="8">
        <v>48.629579999999997</v>
      </c>
      <c r="T281" s="8">
        <v>48.629579999999997</v>
      </c>
      <c r="U281" s="8">
        <v>48.629579999999997</v>
      </c>
      <c r="V281" s="8">
        <v>48.629579999999997</v>
      </c>
      <c r="W281" s="8">
        <v>48.629579999999997</v>
      </c>
      <c r="X281" s="8">
        <v>48.629579999999997</v>
      </c>
      <c r="Y281" s="8">
        <v>48.629579999999997</v>
      </c>
      <c r="Z281" s="8">
        <v>48.629579999999997</v>
      </c>
      <c r="AA281" s="8">
        <v>48.629579999999997</v>
      </c>
      <c r="AB281" s="8">
        <v>66.136380000000003</v>
      </c>
      <c r="AC281" s="8">
        <v>66.136380000000003</v>
      </c>
      <c r="AD281" s="8">
        <v>66.136380000000003</v>
      </c>
      <c r="AE281" s="8">
        <v>66.136380000000003</v>
      </c>
      <c r="AF281" s="8">
        <v>66.136380000000003</v>
      </c>
      <c r="AG281" s="8">
        <v>66.136380000000003</v>
      </c>
      <c r="AH281" s="8">
        <v>66.136380000000003</v>
      </c>
      <c r="AI281" s="8">
        <v>66.136380000000003</v>
      </c>
      <c r="AJ281" s="8">
        <v>66.136380000000003</v>
      </c>
      <c r="AK281" s="8">
        <v>66.136380000000003</v>
      </c>
      <c r="AL281" s="8">
        <v>80.011709999999994</v>
      </c>
      <c r="AM281" s="8">
        <v>80.011709999999994</v>
      </c>
      <c r="AN281" s="8">
        <v>80.011709999999994</v>
      </c>
      <c r="AO281" s="8">
        <v>80.011709999999994</v>
      </c>
      <c r="AP281" s="8">
        <v>80.011709999999994</v>
      </c>
      <c r="AQ281" s="8">
        <v>80.011709999999994</v>
      </c>
      <c r="AR281" s="8">
        <v>80.011709999999994</v>
      </c>
      <c r="AS281" s="8">
        <v>80.011709999999994</v>
      </c>
      <c r="AT281" s="8">
        <v>80.011709999999994</v>
      </c>
      <c r="AU281" s="8">
        <v>80.011709999999994</v>
      </c>
      <c r="AV281" s="8">
        <v>84.497439999999997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>
        <v>72.222999999999999</v>
      </c>
      <c r="AC282" s="7">
        <v>72.222999999999999</v>
      </c>
      <c r="AD282" s="7">
        <v>72.222999999999999</v>
      </c>
      <c r="AE282" s="7">
        <v>72.222999999999999</v>
      </c>
      <c r="AF282" s="7">
        <v>72.222999999999999</v>
      </c>
      <c r="AG282" s="7">
        <v>72.222999999999999</v>
      </c>
      <c r="AH282" s="7">
        <v>72.222999999999999</v>
      </c>
      <c r="AI282" s="7">
        <v>72.222999999999999</v>
      </c>
      <c r="AJ282" s="7">
        <v>72.222999999999999</v>
      </c>
      <c r="AK282" s="7">
        <v>72.222999999999999</v>
      </c>
      <c r="AL282" s="7">
        <v>71.733990000000006</v>
      </c>
      <c r="AM282" s="7">
        <v>71.733990000000006</v>
      </c>
      <c r="AN282" s="7">
        <v>71.733990000000006</v>
      </c>
      <c r="AO282" s="7">
        <v>71.733990000000006</v>
      </c>
      <c r="AP282" s="7">
        <v>71.733990000000006</v>
      </c>
      <c r="AQ282" s="7">
        <v>71.733990000000006</v>
      </c>
      <c r="AR282" s="7">
        <v>71.733990000000006</v>
      </c>
      <c r="AS282" s="7">
        <v>71.733990000000006</v>
      </c>
      <c r="AT282" s="7">
        <v>71.733990000000006</v>
      </c>
      <c r="AU282" s="7">
        <v>71.733990000000006</v>
      </c>
      <c r="AV282" s="7">
        <v>70.528580000000005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>
        <v>78.736490000000003</v>
      </c>
      <c r="S284" s="7">
        <v>78.736490000000003</v>
      </c>
      <c r="T284" s="7">
        <v>78.736490000000003</v>
      </c>
      <c r="U284" s="7">
        <v>78.736490000000003</v>
      </c>
      <c r="V284" s="7">
        <v>78.736490000000003</v>
      </c>
      <c r="W284" s="7">
        <v>78.736490000000003</v>
      </c>
      <c r="X284" s="7">
        <v>78.736490000000003</v>
      </c>
      <c r="Y284" s="7">
        <v>78.736490000000003</v>
      </c>
      <c r="Z284" s="7">
        <v>78.736490000000003</v>
      </c>
      <c r="AA284" s="7">
        <v>78.736490000000003</v>
      </c>
      <c r="AB284" s="7">
        <v>83.99</v>
      </c>
      <c r="AC284" s="7">
        <v>83.99</v>
      </c>
      <c r="AD284" s="7">
        <v>83.99</v>
      </c>
      <c r="AE284" s="7">
        <v>83.99</v>
      </c>
      <c r="AF284" s="7">
        <v>83.99</v>
      </c>
      <c r="AG284" s="7">
        <v>83.99</v>
      </c>
      <c r="AH284" s="7">
        <v>83.99</v>
      </c>
      <c r="AI284" s="7">
        <v>83.99</v>
      </c>
      <c r="AJ284" s="7">
        <v>83.99</v>
      </c>
      <c r="AK284" s="7">
        <v>83.99</v>
      </c>
      <c r="AL284" s="7">
        <v>88.615260000000006</v>
      </c>
      <c r="AM284" s="7">
        <v>88.615260000000006</v>
      </c>
      <c r="AN284" s="7">
        <v>88.615260000000006</v>
      </c>
      <c r="AO284" s="7">
        <v>88.615260000000006</v>
      </c>
      <c r="AP284" s="7">
        <v>88.615260000000006</v>
      </c>
      <c r="AQ284" s="7">
        <v>88.615260000000006</v>
      </c>
      <c r="AR284" s="7">
        <v>88.615260000000006</v>
      </c>
      <c r="AS284" s="7">
        <v>88.615260000000006</v>
      </c>
      <c r="AT284" s="7">
        <v>88.615260000000006</v>
      </c>
      <c r="AU284" s="7">
        <v>88.615260000000006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>
        <v>57.667430000000003</v>
      </c>
      <c r="S285" s="8">
        <v>57.667430000000003</v>
      </c>
      <c r="T285" s="8">
        <v>57.667430000000003</v>
      </c>
      <c r="U285" s="8">
        <v>57.667430000000003</v>
      </c>
      <c r="V285" s="8">
        <v>57.667430000000003</v>
      </c>
      <c r="W285" s="8">
        <v>57.667430000000003</v>
      </c>
      <c r="X285" s="8">
        <v>57.667430000000003</v>
      </c>
      <c r="Y285" s="8">
        <v>57.667430000000003</v>
      </c>
      <c r="Z285" s="8">
        <v>57.667430000000003</v>
      </c>
      <c r="AA285" s="8">
        <v>57.667430000000003</v>
      </c>
      <c r="AB285" s="8">
        <v>63.644069999999999</v>
      </c>
      <c r="AC285" s="8">
        <v>63.644069999999999</v>
      </c>
      <c r="AD285" s="8">
        <v>63.644069999999999</v>
      </c>
      <c r="AE285" s="8">
        <v>63.644069999999999</v>
      </c>
      <c r="AF285" s="8">
        <v>63.644069999999999</v>
      </c>
      <c r="AG285" s="8">
        <v>63.644069999999999</v>
      </c>
      <c r="AH285" s="8">
        <v>63.644069999999999</v>
      </c>
      <c r="AI285" s="8">
        <v>63.644069999999999</v>
      </c>
      <c r="AJ285" s="8">
        <v>63.644069999999999</v>
      </c>
      <c r="AK285" s="8">
        <v>63.644069999999999</v>
      </c>
      <c r="AL285" s="8">
        <v>69.768370000000004</v>
      </c>
      <c r="AM285" s="8">
        <v>69.768370000000004</v>
      </c>
      <c r="AN285" s="8">
        <v>69.768370000000004</v>
      </c>
      <c r="AO285" s="8">
        <v>69.768370000000004</v>
      </c>
      <c r="AP285" s="8">
        <v>69.768370000000004</v>
      </c>
      <c r="AQ285" s="8">
        <v>69.768370000000004</v>
      </c>
      <c r="AR285" s="8">
        <v>69.768370000000004</v>
      </c>
      <c r="AS285" s="8">
        <v>69.768370000000004</v>
      </c>
      <c r="AT285" s="8">
        <v>69.768370000000004</v>
      </c>
      <c r="AU285" s="8">
        <v>69.768370000000004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>
        <v>76.073049999999995</v>
      </c>
      <c r="S286" s="7">
        <v>76.073049999999995</v>
      </c>
      <c r="T286" s="7">
        <v>76.073049999999995</v>
      </c>
      <c r="U286" s="7">
        <v>76.073049999999995</v>
      </c>
      <c r="V286" s="7">
        <v>76.073049999999995</v>
      </c>
      <c r="W286" s="7">
        <v>76.073049999999995</v>
      </c>
      <c r="X286" s="7">
        <v>76.073049999999995</v>
      </c>
      <c r="Y286" s="7">
        <v>76.073049999999995</v>
      </c>
      <c r="Z286" s="7">
        <v>76.073049999999995</v>
      </c>
      <c r="AA286" s="7">
        <v>76.073049999999995</v>
      </c>
      <c r="AB286" s="7">
        <v>83.687700000000007</v>
      </c>
      <c r="AC286" s="7">
        <v>83.687700000000007</v>
      </c>
      <c r="AD286" s="7">
        <v>83.687700000000007</v>
      </c>
      <c r="AE286" s="7">
        <v>83.687700000000007</v>
      </c>
      <c r="AF286" s="7">
        <v>83.687700000000007</v>
      </c>
      <c r="AG286" s="7">
        <v>83.687700000000007</v>
      </c>
      <c r="AH286" s="7">
        <v>83.687700000000007</v>
      </c>
      <c r="AI286" s="7">
        <v>83.687700000000007</v>
      </c>
      <c r="AJ286" s="7">
        <v>83.687700000000007</v>
      </c>
      <c r="AK286" s="7">
        <v>83.687700000000007</v>
      </c>
      <c r="AL286" s="7">
        <v>90.458789999999993</v>
      </c>
      <c r="AM286" s="7">
        <v>90.458789999999993</v>
      </c>
      <c r="AN286" s="7">
        <v>90.458789999999993</v>
      </c>
      <c r="AO286" s="7">
        <v>90.458789999999993</v>
      </c>
      <c r="AP286" s="7">
        <v>90.458789999999993</v>
      </c>
      <c r="AQ286" s="7">
        <v>90.458789999999993</v>
      </c>
      <c r="AR286" s="7">
        <v>90.458789999999993</v>
      </c>
      <c r="AS286" s="7">
        <v>90.458789999999993</v>
      </c>
      <c r="AT286" s="7">
        <v>90.458789999999993</v>
      </c>
      <c r="AU286" s="7">
        <v>90.458789999999993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>
        <v>99.728229999999996</v>
      </c>
      <c r="S287" s="8">
        <v>99.728229999999996</v>
      </c>
      <c r="T287" s="8">
        <v>99.728229999999996</v>
      </c>
      <c r="U287" s="8">
        <v>99.728229999999996</v>
      </c>
      <c r="V287" s="8">
        <v>99.728229999999996</v>
      </c>
      <c r="W287" s="8">
        <v>99.728229999999996</v>
      </c>
      <c r="X287" s="8">
        <v>99.728229999999996</v>
      </c>
      <c r="Y287" s="8">
        <v>99.728229999999996</v>
      </c>
      <c r="Z287" s="8">
        <v>99.728229999999996</v>
      </c>
      <c r="AA287" s="8">
        <v>99.728229999999996</v>
      </c>
      <c r="AB287" s="8">
        <v>99.677059999999997</v>
      </c>
      <c r="AC287" s="8">
        <v>99.677059999999997</v>
      </c>
      <c r="AD287" s="8">
        <v>99.677059999999997</v>
      </c>
      <c r="AE287" s="8">
        <v>99.677059999999997</v>
      </c>
      <c r="AF287" s="8">
        <v>99.677059999999997</v>
      </c>
      <c r="AG287" s="8">
        <v>99.677059999999997</v>
      </c>
      <c r="AH287" s="8">
        <v>99.677059999999997</v>
      </c>
      <c r="AI287" s="8">
        <v>99.677059999999997</v>
      </c>
      <c r="AJ287" s="8">
        <v>99.677059999999997</v>
      </c>
      <c r="AK287" s="8">
        <v>99.677059999999997</v>
      </c>
      <c r="AL287" s="8">
        <v>99.740390000000005</v>
      </c>
      <c r="AM287" s="8">
        <v>99.740390000000005</v>
      </c>
      <c r="AN287" s="8">
        <v>99.740390000000005</v>
      </c>
      <c r="AO287" s="8">
        <v>99.740390000000005</v>
      </c>
      <c r="AP287" s="8">
        <v>99.740390000000005</v>
      </c>
      <c r="AQ287" s="8">
        <v>99.740390000000005</v>
      </c>
      <c r="AR287" s="8">
        <v>99.740390000000005</v>
      </c>
      <c r="AS287" s="8">
        <v>99.740390000000005</v>
      </c>
      <c r="AT287" s="8">
        <v>99.740390000000005</v>
      </c>
      <c r="AU287" s="8">
        <v>99.740390000000005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>
        <v>98.210419999999999</v>
      </c>
      <c r="AM288" s="7">
        <v>98.210419999999999</v>
      </c>
      <c r="AN288" s="7">
        <v>98.210419999999999</v>
      </c>
      <c r="AO288" s="7">
        <v>98.210419999999999</v>
      </c>
      <c r="AP288" s="7">
        <v>98.210419999999999</v>
      </c>
      <c r="AQ288" s="7">
        <v>98.210419999999999</v>
      </c>
      <c r="AR288" s="7">
        <v>98.210419999999999</v>
      </c>
      <c r="AS288" s="7">
        <v>98.210419999999999</v>
      </c>
      <c r="AT288" s="7">
        <v>98.210419999999999</v>
      </c>
      <c r="AU288" s="7">
        <v>98.210419999999999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>
        <v>95.641769999999994</v>
      </c>
      <c r="S289" s="8">
        <v>95.641769999999994</v>
      </c>
      <c r="T289" s="8">
        <v>95.641769999999994</v>
      </c>
      <c r="U289" s="8">
        <v>95.641769999999994</v>
      </c>
      <c r="V289" s="8">
        <v>95.641769999999994</v>
      </c>
      <c r="W289" s="8">
        <v>95.641769999999994</v>
      </c>
      <c r="X289" s="8">
        <v>95.641769999999994</v>
      </c>
      <c r="Y289" s="8">
        <v>95.641769999999994</v>
      </c>
      <c r="Z289" s="8">
        <v>95.641769999999994</v>
      </c>
      <c r="AA289" s="8">
        <v>95.641769999999994</v>
      </c>
      <c r="AB289" s="8">
        <v>97.854230000000001</v>
      </c>
      <c r="AC289" s="8">
        <v>97.854230000000001</v>
      </c>
      <c r="AD289" s="8">
        <v>97.854230000000001</v>
      </c>
      <c r="AE289" s="8">
        <v>97.854230000000001</v>
      </c>
      <c r="AF289" s="8">
        <v>97.854230000000001</v>
      </c>
      <c r="AG289" s="8">
        <v>97.854230000000001</v>
      </c>
      <c r="AH289" s="8">
        <v>97.854230000000001</v>
      </c>
      <c r="AI289" s="8">
        <v>97.854230000000001</v>
      </c>
      <c r="AJ289" s="8">
        <v>97.854230000000001</v>
      </c>
      <c r="AK289" s="8">
        <v>97.854230000000001</v>
      </c>
      <c r="AL289" s="8">
        <v>99.039810000000003</v>
      </c>
      <c r="AM289" s="8">
        <v>99.039810000000003</v>
      </c>
      <c r="AN289" s="8">
        <v>99.039810000000003</v>
      </c>
      <c r="AO289" s="8">
        <v>99.039810000000003</v>
      </c>
      <c r="AP289" s="8">
        <v>99.039810000000003</v>
      </c>
      <c r="AQ289" s="8">
        <v>99.039810000000003</v>
      </c>
      <c r="AR289" s="8">
        <v>99.039810000000003</v>
      </c>
      <c r="AS289" s="8">
        <v>99.039810000000003</v>
      </c>
      <c r="AT289" s="8">
        <v>99.039810000000003</v>
      </c>
      <c r="AU289" s="8">
        <v>99.039810000000003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>
        <v>47.549230000000001</v>
      </c>
      <c r="S292" s="7">
        <v>47.549230000000001</v>
      </c>
      <c r="T292" s="7">
        <v>47.549230000000001</v>
      </c>
      <c r="U292" s="7">
        <v>47.549230000000001</v>
      </c>
      <c r="V292" s="7">
        <v>47.549230000000001</v>
      </c>
      <c r="W292" s="7">
        <v>47.549230000000001</v>
      </c>
      <c r="X292" s="7">
        <v>47.549230000000001</v>
      </c>
      <c r="Y292" s="7">
        <v>47.549230000000001</v>
      </c>
      <c r="Z292" s="7">
        <v>47.549230000000001</v>
      </c>
      <c r="AA292" s="7">
        <v>47.549230000000001</v>
      </c>
      <c r="AB292" s="7">
        <v>54.402419999999999</v>
      </c>
      <c r="AC292" s="7">
        <v>54.402419999999999</v>
      </c>
      <c r="AD292" s="7">
        <v>54.402419999999999</v>
      </c>
      <c r="AE292" s="7">
        <v>54.402419999999999</v>
      </c>
      <c r="AF292" s="7">
        <v>54.402419999999999</v>
      </c>
      <c r="AG292" s="7">
        <v>54.402419999999999</v>
      </c>
      <c r="AH292" s="7">
        <v>54.402419999999999</v>
      </c>
      <c r="AI292" s="7">
        <v>54.402419999999999</v>
      </c>
      <c r="AJ292" s="7">
        <v>54.402419999999999</v>
      </c>
      <c r="AK292" s="7">
        <v>54.402419999999999</v>
      </c>
      <c r="AL292" s="7">
        <v>62.045250000000003</v>
      </c>
      <c r="AM292" s="7">
        <v>62.045250000000003</v>
      </c>
      <c r="AN292" s="7">
        <v>62.045250000000003</v>
      </c>
      <c r="AO292" s="7">
        <v>62.045250000000003</v>
      </c>
      <c r="AP292" s="7">
        <v>62.045250000000003</v>
      </c>
      <c r="AQ292" s="7">
        <v>62.045250000000003</v>
      </c>
      <c r="AR292" s="7">
        <v>62.045250000000003</v>
      </c>
      <c r="AS292" s="7">
        <v>62.045250000000003</v>
      </c>
      <c r="AT292" s="7">
        <v>62.045250000000003</v>
      </c>
      <c r="AU292" s="7">
        <v>62.045250000000003</v>
      </c>
      <c r="AV292" s="7" t="s">
        <v>55</v>
      </c>
      <c r="AW292" s="7" t="s">
        <v>55</v>
      </c>
    </row>
    <row r="293" spans="1:49" ht="20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>
        <v>62.18385</v>
      </c>
      <c r="S293" s="8">
        <v>62.18385</v>
      </c>
      <c r="T293" s="8">
        <v>62.18385</v>
      </c>
      <c r="U293" s="8">
        <v>62.18385</v>
      </c>
      <c r="V293" s="8">
        <v>62.18385</v>
      </c>
      <c r="W293" s="8">
        <v>62.18385</v>
      </c>
      <c r="X293" s="8">
        <v>62.18385</v>
      </c>
      <c r="Y293" s="8">
        <v>62.18385</v>
      </c>
      <c r="Z293" s="8">
        <v>62.18385</v>
      </c>
      <c r="AA293" s="8">
        <v>62.18385</v>
      </c>
      <c r="AB293" s="8">
        <v>73.333730000000003</v>
      </c>
      <c r="AC293" s="8">
        <v>73.333730000000003</v>
      </c>
      <c r="AD293" s="8">
        <v>73.333730000000003</v>
      </c>
      <c r="AE293" s="8">
        <v>73.333730000000003</v>
      </c>
      <c r="AF293" s="8">
        <v>73.333730000000003</v>
      </c>
      <c r="AG293" s="8">
        <v>73.333730000000003</v>
      </c>
      <c r="AH293" s="8">
        <v>73.333730000000003</v>
      </c>
      <c r="AI293" s="8">
        <v>73.333730000000003</v>
      </c>
      <c r="AJ293" s="8">
        <v>73.333730000000003</v>
      </c>
      <c r="AK293" s="8">
        <v>73.333730000000003</v>
      </c>
      <c r="AL293" s="8">
        <v>83.135549999999995</v>
      </c>
      <c r="AM293" s="8">
        <v>83.135549999999995</v>
      </c>
      <c r="AN293" s="8">
        <v>83.135549999999995</v>
      </c>
      <c r="AO293" s="8">
        <v>83.135549999999995</v>
      </c>
      <c r="AP293" s="8">
        <v>83.135549999999995</v>
      </c>
      <c r="AQ293" s="8">
        <v>83.135549999999995</v>
      </c>
      <c r="AR293" s="8">
        <v>83.135549999999995</v>
      </c>
      <c r="AS293" s="8">
        <v>83.135549999999995</v>
      </c>
      <c r="AT293" s="8">
        <v>83.135549999999995</v>
      </c>
      <c r="AU293" s="8">
        <v>83.135549999999995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>
        <v>77.647099999999995</v>
      </c>
      <c r="S294" s="7">
        <v>77.647099999999995</v>
      </c>
      <c r="T294" s="7">
        <v>77.647099999999995</v>
      </c>
      <c r="U294" s="7">
        <v>77.647099999999995</v>
      </c>
      <c r="V294" s="7">
        <v>77.647099999999995</v>
      </c>
      <c r="W294" s="7">
        <v>77.647099999999995</v>
      </c>
      <c r="X294" s="7">
        <v>77.647099999999995</v>
      </c>
      <c r="Y294" s="7">
        <v>77.647099999999995</v>
      </c>
      <c r="Z294" s="7">
        <v>77.647099999999995</v>
      </c>
      <c r="AA294" s="7">
        <v>77.647099999999995</v>
      </c>
      <c r="AB294" s="7">
        <v>84.478129999999993</v>
      </c>
      <c r="AC294" s="7">
        <v>84.478129999999993</v>
      </c>
      <c r="AD294" s="7">
        <v>84.478129999999993</v>
      </c>
      <c r="AE294" s="7">
        <v>84.478129999999993</v>
      </c>
      <c r="AF294" s="7">
        <v>84.478129999999993</v>
      </c>
      <c r="AG294" s="7">
        <v>84.478129999999993</v>
      </c>
      <c r="AH294" s="7">
        <v>84.478129999999993</v>
      </c>
      <c r="AI294" s="7">
        <v>84.478129999999993</v>
      </c>
      <c r="AJ294" s="7">
        <v>84.478129999999993</v>
      </c>
      <c r="AK294" s="7">
        <v>84.478129999999993</v>
      </c>
      <c r="AL294" s="7">
        <v>90.147260000000003</v>
      </c>
      <c r="AM294" s="7">
        <v>90.147260000000003</v>
      </c>
      <c r="AN294" s="7">
        <v>90.147260000000003</v>
      </c>
      <c r="AO294" s="7">
        <v>90.147260000000003</v>
      </c>
      <c r="AP294" s="7">
        <v>90.147260000000003</v>
      </c>
      <c r="AQ294" s="7">
        <v>90.147260000000003</v>
      </c>
      <c r="AR294" s="7">
        <v>90.147260000000003</v>
      </c>
      <c r="AS294" s="7">
        <v>90.147260000000003</v>
      </c>
      <c r="AT294" s="7">
        <v>90.147260000000003</v>
      </c>
      <c r="AU294" s="7">
        <v>90.147260000000003</v>
      </c>
      <c r="AV294" s="7" t="s">
        <v>55</v>
      </c>
      <c r="AW294" s="7" t="s">
        <v>55</v>
      </c>
    </row>
    <row r="295" spans="1:49" ht="20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>
        <v>91.264300000000006</v>
      </c>
      <c r="S295" s="8">
        <v>91.264300000000006</v>
      </c>
      <c r="T295" s="8">
        <v>91.264300000000006</v>
      </c>
      <c r="U295" s="8">
        <v>91.264300000000006</v>
      </c>
      <c r="V295" s="8">
        <v>91.264300000000006</v>
      </c>
      <c r="W295" s="8">
        <v>91.264300000000006</v>
      </c>
      <c r="X295" s="8">
        <v>91.264300000000006</v>
      </c>
      <c r="Y295" s="8">
        <v>91.264300000000006</v>
      </c>
      <c r="Z295" s="8">
        <v>91.264300000000006</v>
      </c>
      <c r="AA295" s="8">
        <v>91.264300000000006</v>
      </c>
      <c r="AB295" s="8">
        <v>97.288989999999998</v>
      </c>
      <c r="AC295" s="8">
        <v>97.288989999999998</v>
      </c>
      <c r="AD295" s="8">
        <v>97.288989999999998</v>
      </c>
      <c r="AE295" s="8">
        <v>97.288989999999998</v>
      </c>
      <c r="AF295" s="8">
        <v>97.288989999999998</v>
      </c>
      <c r="AG295" s="8">
        <v>97.288989999999998</v>
      </c>
      <c r="AH295" s="8">
        <v>97.288989999999998</v>
      </c>
      <c r="AI295" s="8">
        <v>97.288989999999998</v>
      </c>
      <c r="AJ295" s="8">
        <v>97.288989999999998</v>
      </c>
      <c r="AK295" s="8">
        <v>97.288989999999998</v>
      </c>
      <c r="AL295" s="8">
        <v>98.525279999999995</v>
      </c>
      <c r="AM295" s="8">
        <v>98.525279999999995</v>
      </c>
      <c r="AN295" s="8">
        <v>98.525279999999995</v>
      </c>
      <c r="AO295" s="8">
        <v>98.525279999999995</v>
      </c>
      <c r="AP295" s="8">
        <v>98.525279999999995</v>
      </c>
      <c r="AQ295" s="8">
        <v>98.525279999999995</v>
      </c>
      <c r="AR295" s="8">
        <v>98.525279999999995</v>
      </c>
      <c r="AS295" s="8">
        <v>98.525279999999995</v>
      </c>
      <c r="AT295" s="8">
        <v>98.525279999999995</v>
      </c>
      <c r="AU295" s="8">
        <v>98.525279999999995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344</v>
      </c>
    </row>
    <row r="298" spans="1:49" x14ac:dyDescent="0.25">
      <c r="A298" s="10" t="s">
        <v>332</v>
      </c>
    </row>
    <row r="299" spans="1:49" x14ac:dyDescent="0.25">
      <c r="A299" s="11" t="s">
        <v>333</v>
      </c>
      <c r="B299" s="10" t="s">
        <v>334</v>
      </c>
    </row>
    <row r="300" spans="1:49" x14ac:dyDescent="0.25">
      <c r="A300" s="11" t="s">
        <v>335</v>
      </c>
      <c r="B300" s="10" t="s">
        <v>336</v>
      </c>
    </row>
    <row r="301" spans="1:49" x14ac:dyDescent="0.25">
      <c r="A301" s="11" t="s">
        <v>339</v>
      </c>
      <c r="B301" s="10" t="s">
        <v>340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LR_AG15T24_F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97"/>
  <sheetViews>
    <sheetView showGridLines="0" topLeftCell="A212" zoomScale="25" zoomScaleNormal="25" workbookViewId="0">
      <selection activeCell="A296" sqref="A296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53" t="s">
        <v>2</v>
      </c>
      <c r="B3" s="54"/>
      <c r="C3" s="55" t="s">
        <v>343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49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>
        <v>0.20100000000000001</v>
      </c>
      <c r="I6" s="7" t="s">
        <v>55</v>
      </c>
      <c r="J6" s="7" t="s">
        <v>55</v>
      </c>
      <c r="K6" s="7" t="s">
        <v>55</v>
      </c>
      <c r="L6" s="7">
        <v>0.16275999999999999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 t="s">
        <v>55</v>
      </c>
      <c r="AS6" s="7" t="s">
        <v>55</v>
      </c>
      <c r="AT6" s="7" t="s">
        <v>55</v>
      </c>
      <c r="AU6" s="7" t="s">
        <v>55</v>
      </c>
      <c r="AV6" s="7" t="s">
        <v>55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8.0684400000000007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8.53308</v>
      </c>
      <c r="AP8" s="7" t="s">
        <v>55</v>
      </c>
      <c r="AQ8" s="7" t="s">
        <v>55</v>
      </c>
      <c r="AR8" s="7">
        <v>8.8751200000000008</v>
      </c>
      <c r="AS8" s="7">
        <v>9.4675799999999999</v>
      </c>
      <c r="AT8" s="7" t="s">
        <v>55</v>
      </c>
      <c r="AU8" s="7" t="s">
        <v>55</v>
      </c>
      <c r="AV8" s="7" t="s">
        <v>55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 t="s">
        <v>55</v>
      </c>
      <c r="AO9" s="8">
        <v>5.7323199999999996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 t="s">
        <v>55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>
        <v>10.21224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 t="s">
        <v>55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 t="s">
        <v>55</v>
      </c>
      <c r="AV12" s="7" t="s">
        <v>55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>
        <v>5.6545300000000003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8.7700300000000002</v>
      </c>
      <c r="AI15" s="8" t="s">
        <v>55</v>
      </c>
      <c r="AJ15" s="8">
        <v>9.8625100000000003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 t="s">
        <v>55</v>
      </c>
      <c r="AV15" s="8" t="s">
        <v>55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10.18962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11.34015</v>
      </c>
      <c r="AS16" s="7" t="s">
        <v>55</v>
      </c>
      <c r="AT16" s="7" t="s">
        <v>55</v>
      </c>
      <c r="AU16" s="7" t="s">
        <v>55</v>
      </c>
      <c r="AV16" s="7" t="s">
        <v>55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 t="s">
        <v>55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 t="s">
        <v>55</v>
      </c>
      <c r="AR17" s="8" t="s">
        <v>55</v>
      </c>
      <c r="AS17" s="8" t="s">
        <v>55</v>
      </c>
      <c r="AT17" s="8" t="s">
        <v>55</v>
      </c>
      <c r="AU17" s="8" t="s">
        <v>55</v>
      </c>
      <c r="AV17" s="8" t="s">
        <v>55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12">
        <v>11.81897</v>
      </c>
      <c r="AL18" s="12">
        <v>12.044890000000001</v>
      </c>
      <c r="AM18" s="12">
        <v>12.21546</v>
      </c>
      <c r="AN18" s="12">
        <v>12.311669999999999</v>
      </c>
      <c r="AO18" s="12">
        <v>12.61042</v>
      </c>
      <c r="AP18" s="7" t="s">
        <v>55</v>
      </c>
      <c r="AQ18" s="7" t="s">
        <v>55</v>
      </c>
      <c r="AR18" s="12">
        <v>13.069100000000001</v>
      </c>
      <c r="AS18" s="12">
        <v>13.26248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10.023680000000001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10.18352</v>
      </c>
      <c r="AO20" s="7">
        <v>10.18534</v>
      </c>
      <c r="AP20" s="7">
        <v>10.49719</v>
      </c>
      <c r="AQ20" s="7" t="s">
        <v>55</v>
      </c>
      <c r="AR20" s="7" t="s">
        <v>55</v>
      </c>
      <c r="AS20" s="7" t="s">
        <v>55</v>
      </c>
      <c r="AT20" s="7">
        <v>10.33217</v>
      </c>
      <c r="AU20" s="7">
        <v>10.332409999999999</v>
      </c>
      <c r="AV20" s="7" t="s">
        <v>55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>
        <v>11.12767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>
        <v>12.170199999999999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>
        <v>1.0901799999999999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 t="s">
        <v>55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 t="s">
        <v>55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8.8385899999999999</v>
      </c>
      <c r="AR22" s="7" t="s">
        <v>55</v>
      </c>
      <c r="AS22" s="7" t="s">
        <v>55</v>
      </c>
      <c r="AT22" s="7" t="s">
        <v>55</v>
      </c>
      <c r="AU22" s="7" t="s">
        <v>55</v>
      </c>
      <c r="AV22" s="7" t="s">
        <v>55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>
        <v>0.36075000000000002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3.63043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 t="s">
        <v>55</v>
      </c>
      <c r="AV23" s="8" t="s">
        <v>55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>
        <v>9.0776599999999998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 t="s">
        <v>55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11.85266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 t="s">
        <v>55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>
        <v>7.0720900000000002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>
        <v>10.65762</v>
      </c>
      <c r="AN26" s="7" t="s">
        <v>55</v>
      </c>
      <c r="AO26" s="7">
        <v>10.70655</v>
      </c>
      <c r="AP26" s="7">
        <v>10.857699999999999</v>
      </c>
      <c r="AQ26" s="7">
        <v>11.00281</v>
      </c>
      <c r="AR26" s="7">
        <v>11.06845</v>
      </c>
      <c r="AS26" s="7">
        <v>11.09807</v>
      </c>
      <c r="AT26" s="7">
        <v>11.172499999999999</v>
      </c>
      <c r="AU26" s="7">
        <v>11.22817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13">
        <v>10.49338</v>
      </c>
      <c r="AR27" s="8" t="s">
        <v>55</v>
      </c>
      <c r="AS27" s="8" t="s">
        <v>55</v>
      </c>
      <c r="AT27" s="8" t="s">
        <v>55</v>
      </c>
      <c r="AU27" s="8" t="s">
        <v>55</v>
      </c>
      <c r="AV27" s="8" t="s">
        <v>55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0.35599999999999998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1.69109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>
        <v>12.98237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1.63253</v>
      </c>
      <c r="AT30" s="7" t="s">
        <v>55</v>
      </c>
      <c r="AU30" s="7" t="s">
        <v>55</v>
      </c>
      <c r="AV30" s="7" t="s">
        <v>55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6.3598400000000002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>
        <v>6.3449200000000001</v>
      </c>
      <c r="AN31" s="8" t="s">
        <v>55</v>
      </c>
      <c r="AO31" s="8">
        <v>6.57735</v>
      </c>
      <c r="AP31" s="8">
        <v>6.8440899999999996</v>
      </c>
      <c r="AQ31" s="8" t="s">
        <v>55</v>
      </c>
      <c r="AR31" s="8" t="s">
        <v>55</v>
      </c>
      <c r="AS31" s="8">
        <v>7.6020500000000002</v>
      </c>
      <c r="AT31" s="8" t="s">
        <v>55</v>
      </c>
      <c r="AU31" s="8" t="s">
        <v>55</v>
      </c>
      <c r="AV31" s="8" t="s">
        <v>55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>
        <v>6.1256899999999996</v>
      </c>
      <c r="AR32" s="7">
        <v>6.2694999999999999</v>
      </c>
      <c r="AS32" s="7" t="s">
        <v>55</v>
      </c>
      <c r="AT32" s="7" t="s">
        <v>55</v>
      </c>
      <c r="AU32" s="7">
        <v>7.7541399999999996</v>
      </c>
      <c r="AV32" s="7" t="s">
        <v>55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>
        <v>1.3222400000000001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>
        <v>2.2430300000000001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2.4129499999999999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 t="s">
        <v>55</v>
      </c>
      <c r="AH34" s="7" t="s">
        <v>55</v>
      </c>
      <c r="AI34" s="7" t="s">
        <v>55</v>
      </c>
      <c r="AJ34" s="7" t="s">
        <v>55</v>
      </c>
      <c r="AK34" s="7">
        <v>6.0633600000000003</v>
      </c>
      <c r="AL34" s="7" t="s">
        <v>55</v>
      </c>
      <c r="AM34" s="7">
        <v>6.4208499999999997</v>
      </c>
      <c r="AN34" s="7">
        <v>6.6006099999999996</v>
      </c>
      <c r="AO34" s="7">
        <v>6.7786099999999996</v>
      </c>
      <c r="AP34" s="7">
        <v>6.8808499999999997</v>
      </c>
      <c r="AQ34" s="7" t="s">
        <v>55</v>
      </c>
      <c r="AR34" s="7">
        <v>7.1461300000000003</v>
      </c>
      <c r="AS34" s="7">
        <v>7.3662799999999997</v>
      </c>
      <c r="AT34" s="7">
        <v>7.4598199999999997</v>
      </c>
      <c r="AU34" s="7" t="s">
        <v>55</v>
      </c>
      <c r="AV34" s="7" t="s">
        <v>55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 t="s">
        <v>55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 t="s">
        <v>55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 t="s">
        <v>55</v>
      </c>
      <c r="AS36" s="7" t="s">
        <v>55</v>
      </c>
      <c r="AT36" s="7" t="s">
        <v>55</v>
      </c>
      <c r="AU36" s="7" t="s">
        <v>55</v>
      </c>
      <c r="AV36" s="7" t="s">
        <v>55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9.7855600000000003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 t="s">
        <v>55</v>
      </c>
      <c r="AS37" s="8" t="s">
        <v>55</v>
      </c>
      <c r="AT37" s="8" t="s">
        <v>55</v>
      </c>
      <c r="AU37" s="8" t="s">
        <v>55</v>
      </c>
      <c r="AV37" s="8" t="s">
        <v>55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>
        <v>0.85241999999999996</v>
      </c>
      <c r="AN38" s="7">
        <v>0.27840999999999999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 t="s">
        <v>55</v>
      </c>
      <c r="AV38" s="7" t="s">
        <v>55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 t="s">
        <v>55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 t="s">
        <v>55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 t="s">
        <v>55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 t="s">
        <v>55</v>
      </c>
      <c r="AL40" s="7" t="s">
        <v>55</v>
      </c>
      <c r="AM40" s="7" t="s">
        <v>55</v>
      </c>
      <c r="AN40" s="7">
        <v>2.8306100000000001</v>
      </c>
      <c r="AO40" s="7" t="s">
        <v>55</v>
      </c>
      <c r="AP40" s="7">
        <v>2.82511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 t="s">
        <v>55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>
        <v>3.9010500000000001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>
        <v>9.91066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>
        <v>11.839829999999999</v>
      </c>
      <c r="AL44" s="7">
        <v>12.375959999999999</v>
      </c>
      <c r="AM44" s="7">
        <v>12.11115</v>
      </c>
      <c r="AN44" s="12">
        <v>12.407959999999999</v>
      </c>
      <c r="AO44" s="7">
        <v>12.800879999999999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>
        <v>13.41717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 t="s">
        <v>55</v>
      </c>
      <c r="AT45" s="8" t="s">
        <v>55</v>
      </c>
      <c r="AU45" s="8" t="s">
        <v>55</v>
      </c>
      <c r="AV45" s="8" t="s">
        <v>55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 t="s">
        <v>55</v>
      </c>
      <c r="AH46" s="7" t="s">
        <v>55</v>
      </c>
      <c r="AI46" s="7" t="s">
        <v>55</v>
      </c>
      <c r="AJ46" s="7" t="s">
        <v>55</v>
      </c>
      <c r="AK46" s="7">
        <v>0.68378000000000005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 t="s">
        <v>55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 t="s">
        <v>55</v>
      </c>
      <c r="AJ48" s="7" t="s">
        <v>55</v>
      </c>
      <c r="AK48" s="7">
        <v>9.5482399999999998</v>
      </c>
      <c r="AL48" s="7" t="s">
        <v>55</v>
      </c>
      <c r="AM48" s="7" t="s">
        <v>55</v>
      </c>
      <c r="AN48" s="7">
        <v>9.3362400000000001</v>
      </c>
      <c r="AO48" s="7">
        <v>9.8058300000000003</v>
      </c>
      <c r="AP48" s="7">
        <v>10.49286</v>
      </c>
      <c r="AQ48" s="7">
        <v>9.6828500000000002</v>
      </c>
      <c r="AR48" s="7" t="s">
        <v>55</v>
      </c>
      <c r="AS48" s="7" t="s">
        <v>55</v>
      </c>
      <c r="AT48" s="7">
        <v>9.7731999999999992</v>
      </c>
      <c r="AU48" s="7" t="s">
        <v>55</v>
      </c>
      <c r="AV48" s="7" t="s">
        <v>55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6.6142099999999999</v>
      </c>
      <c r="AR49" s="8" t="s">
        <v>55</v>
      </c>
      <c r="AS49" s="8" t="s">
        <v>55</v>
      </c>
      <c r="AT49" s="8" t="s">
        <v>55</v>
      </c>
      <c r="AU49" s="8" t="s">
        <v>55</v>
      </c>
      <c r="AV49" s="8" t="s">
        <v>55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>
        <v>3.41845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>
        <v>5.3917099999999998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>
        <v>10.38433</v>
      </c>
      <c r="AN50" s="7" t="s">
        <v>55</v>
      </c>
      <c r="AO50" s="7">
        <v>10.50991</v>
      </c>
      <c r="AP50" s="7">
        <v>10.61769</v>
      </c>
      <c r="AQ50" s="7">
        <v>10.73616</v>
      </c>
      <c r="AR50" s="7">
        <v>10.933719999999999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 t="s">
        <v>55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8.3555299999999999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9.3520500000000002</v>
      </c>
      <c r="AS51" s="8" t="s">
        <v>55</v>
      </c>
      <c r="AT51" s="8" t="s">
        <v>55</v>
      </c>
      <c r="AU51" s="8" t="s">
        <v>55</v>
      </c>
      <c r="AV51" s="8" t="s">
        <v>55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 t="s">
        <v>55</v>
      </c>
      <c r="AA52" s="7" t="s">
        <v>55</v>
      </c>
      <c r="AB52" s="7" t="s">
        <v>55</v>
      </c>
      <c r="AC52" s="7" t="s">
        <v>55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6.5368000000000004</v>
      </c>
      <c r="AL52" s="7">
        <v>6.7994700000000003</v>
      </c>
      <c r="AM52" s="7">
        <v>6.7111700000000001</v>
      </c>
      <c r="AN52" s="7">
        <v>6.8453099999999996</v>
      </c>
      <c r="AO52" s="7">
        <v>7.0293999999999999</v>
      </c>
      <c r="AP52" s="7">
        <v>6.9956899999999997</v>
      </c>
      <c r="AQ52" s="7">
        <v>7.1027800000000001</v>
      </c>
      <c r="AR52" s="7" t="s">
        <v>55</v>
      </c>
      <c r="AS52" s="7" t="s">
        <v>55</v>
      </c>
      <c r="AT52" s="7" t="s">
        <v>55</v>
      </c>
      <c r="AU52" s="7" t="s">
        <v>55</v>
      </c>
      <c r="AV52" s="7" t="s">
        <v>55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>
        <v>2.0058600000000002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>
        <v>5.3800800000000004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>
        <v>4.4012099999999998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7.9567500000000004</v>
      </c>
      <c r="AO56" s="7">
        <v>8.2434399999999997</v>
      </c>
      <c r="AP56" s="7">
        <v>8.2947799999999994</v>
      </c>
      <c r="AQ56" s="7">
        <v>8.2119700000000009</v>
      </c>
      <c r="AR56" s="7">
        <v>8.3324300000000004</v>
      </c>
      <c r="AS56" s="7">
        <v>8.3943200000000004</v>
      </c>
      <c r="AT56" s="7" t="s">
        <v>55</v>
      </c>
      <c r="AU56" s="7">
        <v>8.7055900000000008</v>
      </c>
      <c r="AV56" s="7" t="s">
        <v>55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9.0678099999999997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10.512420000000001</v>
      </c>
      <c r="AS58" s="7" t="s">
        <v>55</v>
      </c>
      <c r="AT58" s="7" t="s">
        <v>55</v>
      </c>
      <c r="AU58" s="7" t="s">
        <v>55</v>
      </c>
      <c r="AV58" s="7" t="s">
        <v>55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9.3028099999999991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11.09146</v>
      </c>
      <c r="AT59" s="8" t="s">
        <v>55</v>
      </c>
      <c r="AU59" s="8" t="s">
        <v>55</v>
      </c>
      <c r="AV59" s="8" t="s">
        <v>55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 t="s">
        <v>55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 t="s">
        <v>55</v>
      </c>
      <c r="AI61" s="8" t="s">
        <v>55</v>
      </c>
      <c r="AJ61" s="8" t="s">
        <v>55</v>
      </c>
      <c r="AK61" s="8">
        <v>10.02422</v>
      </c>
      <c r="AL61" s="8">
        <v>10.25935</v>
      </c>
      <c r="AM61" s="8">
        <v>10.5266</v>
      </c>
      <c r="AN61" s="8">
        <v>10.74268</v>
      </c>
      <c r="AO61" s="8">
        <v>10.82241</v>
      </c>
      <c r="AP61" s="8">
        <v>10.795400000000001</v>
      </c>
      <c r="AQ61" s="8">
        <v>10.97631</v>
      </c>
      <c r="AR61" s="8">
        <v>11.22762</v>
      </c>
      <c r="AS61" s="8">
        <v>11.428599999999999</v>
      </c>
      <c r="AT61" s="8">
        <v>11.50836</v>
      </c>
      <c r="AU61" s="8">
        <v>11.576650000000001</v>
      </c>
      <c r="AV61" s="8" t="s">
        <v>55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>
        <v>12.03811</v>
      </c>
      <c r="AT62" s="7" t="s">
        <v>55</v>
      </c>
      <c r="AU62" s="7">
        <v>12.12922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 t="s">
        <v>55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13">
        <v>12.901669999999999</v>
      </c>
      <c r="AK65" s="8" t="s">
        <v>55</v>
      </c>
      <c r="AL65" s="8" t="s">
        <v>55</v>
      </c>
      <c r="AM65" s="8" t="s">
        <v>55</v>
      </c>
      <c r="AN65" s="8" t="s">
        <v>55</v>
      </c>
      <c r="AO65" s="13">
        <v>12.805759999999999</v>
      </c>
      <c r="AP65" s="8" t="s">
        <v>55</v>
      </c>
      <c r="AQ65" s="8" t="s">
        <v>55</v>
      </c>
      <c r="AR65" s="8" t="s">
        <v>55</v>
      </c>
      <c r="AS65" s="8" t="s">
        <v>55</v>
      </c>
      <c r="AT65" s="13">
        <v>13.153180000000001</v>
      </c>
      <c r="AU65" s="13">
        <v>12.5578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>
        <v>7.9003199999999998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>
        <v>2.64093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7.4231800000000003</v>
      </c>
      <c r="AO68" s="7" t="s">
        <v>55</v>
      </c>
      <c r="AP68" s="7" t="s">
        <v>55</v>
      </c>
      <c r="AQ68" s="7">
        <v>7.4480000000000004</v>
      </c>
      <c r="AR68" s="7">
        <v>7.5533099999999997</v>
      </c>
      <c r="AS68" s="7">
        <v>7.6996700000000002</v>
      </c>
      <c r="AT68" s="7">
        <v>7.7563899999999997</v>
      </c>
      <c r="AU68" s="7">
        <v>7.9126799999999999</v>
      </c>
      <c r="AV68" s="7" t="s">
        <v>55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4.9843999999999999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 t="s">
        <v>55</v>
      </c>
      <c r="AO69" s="8" t="s">
        <v>55</v>
      </c>
      <c r="AP69" s="8">
        <v>7.1219200000000003</v>
      </c>
      <c r="AQ69" s="8">
        <v>7.4225599999999998</v>
      </c>
      <c r="AR69" s="8" t="s">
        <v>55</v>
      </c>
      <c r="AS69" s="8" t="s">
        <v>55</v>
      </c>
      <c r="AT69" s="8">
        <v>8.1572499999999994</v>
      </c>
      <c r="AU69" s="8" t="s">
        <v>55</v>
      </c>
      <c r="AV69" s="8" t="s">
        <v>55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 t="s">
        <v>55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 t="s">
        <v>55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 t="s">
        <v>55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 t="s">
        <v>55</v>
      </c>
      <c r="AT70" s="7" t="s">
        <v>55</v>
      </c>
      <c r="AU70" s="7" t="s">
        <v>55</v>
      </c>
      <c r="AV70" s="7" t="s">
        <v>55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 t="s">
        <v>55</v>
      </c>
      <c r="AL71" s="8" t="s">
        <v>55</v>
      </c>
      <c r="AM71" s="8">
        <v>5.8133400000000002</v>
      </c>
      <c r="AN71" s="8">
        <v>5.3299300000000001</v>
      </c>
      <c r="AO71" s="8">
        <v>5.8241500000000004</v>
      </c>
      <c r="AP71" s="8">
        <v>5.9785599999999999</v>
      </c>
      <c r="AQ71" s="8">
        <v>6.6530500000000004</v>
      </c>
      <c r="AR71" s="8">
        <v>6.0287699999999997</v>
      </c>
      <c r="AS71" s="8">
        <v>6.17049</v>
      </c>
      <c r="AT71" s="8">
        <v>6.2466200000000001</v>
      </c>
      <c r="AU71" s="8" t="s">
        <v>55</v>
      </c>
      <c r="AV71" s="8" t="s">
        <v>55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 t="s">
        <v>55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 t="s">
        <v>55</v>
      </c>
      <c r="AV73" s="8" t="s">
        <v>55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12">
        <v>12.053459999999999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 t="s">
        <v>55</v>
      </c>
      <c r="AS74" s="7" t="s">
        <v>55</v>
      </c>
      <c r="AT74" s="7" t="s">
        <v>55</v>
      </c>
      <c r="AU74" s="7" t="s">
        <v>55</v>
      </c>
      <c r="AV74" s="7" t="s">
        <v>55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 t="s">
        <v>55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 t="s">
        <v>55</v>
      </c>
      <c r="AL75" s="8" t="s">
        <v>55</v>
      </c>
      <c r="AM75" s="8" t="s">
        <v>55</v>
      </c>
      <c r="AN75" s="8">
        <v>1.2931999999999999</v>
      </c>
      <c r="AO75" s="8" t="s">
        <v>55</v>
      </c>
      <c r="AP75" s="8" t="s">
        <v>55</v>
      </c>
      <c r="AQ75" s="8" t="s">
        <v>55</v>
      </c>
      <c r="AR75" s="8">
        <v>1.44858</v>
      </c>
      <c r="AS75" s="8" t="s">
        <v>55</v>
      </c>
      <c r="AT75" s="8" t="s">
        <v>55</v>
      </c>
      <c r="AU75" s="8" t="s">
        <v>55</v>
      </c>
      <c r="AV75" s="8" t="s">
        <v>55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>
        <v>3.62398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>
        <v>5.4119999999999999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>
        <v>7.4976900000000004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>
        <v>9.4046900000000004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>
        <v>10.08982</v>
      </c>
      <c r="AL80" s="7">
        <v>10.18754</v>
      </c>
      <c r="AM80" s="7" t="s">
        <v>55</v>
      </c>
      <c r="AN80" s="7">
        <v>10.5061</v>
      </c>
      <c r="AO80" s="7">
        <v>10.63283</v>
      </c>
      <c r="AP80" s="7">
        <v>10.733700000000001</v>
      </c>
      <c r="AQ80" s="7">
        <v>10.760809999999999</v>
      </c>
      <c r="AR80" s="7">
        <v>10.85493</v>
      </c>
      <c r="AS80" s="7">
        <v>10.9589</v>
      </c>
      <c r="AT80" s="7">
        <v>11.1037</v>
      </c>
      <c r="AU80" s="7">
        <v>11.225709999999999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>
        <v>0.26596999999999998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 t="s">
        <v>55</v>
      </c>
      <c r="AV84" s="7" t="s">
        <v>55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11.78077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>
        <v>12.08175</v>
      </c>
      <c r="AT85" s="8" t="s">
        <v>55</v>
      </c>
      <c r="AU85" s="8">
        <v>12.25806</v>
      </c>
      <c r="AV85" s="8" t="s">
        <v>55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>
        <v>12.63869</v>
      </c>
      <c r="AN86" s="7">
        <v>12.716060000000001</v>
      </c>
      <c r="AO86" s="7">
        <v>12.768829999999999</v>
      </c>
      <c r="AP86" s="7">
        <v>12.83398</v>
      </c>
      <c r="AQ86" s="7">
        <v>12.856030000000001</v>
      </c>
      <c r="AR86" s="7">
        <v>12.94497</v>
      </c>
      <c r="AS86" s="7">
        <v>12.99173</v>
      </c>
      <c r="AT86" s="7">
        <v>13.101050000000001</v>
      </c>
      <c r="AU86" s="7">
        <v>13.094950000000001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>
        <v>0.97909999999999997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5.6367399999999996</v>
      </c>
      <c r="AR87" s="8" t="s">
        <v>55</v>
      </c>
      <c r="AS87" s="8" t="s">
        <v>55</v>
      </c>
      <c r="AT87" s="8" t="s">
        <v>55</v>
      </c>
      <c r="AU87" s="8" t="s">
        <v>55</v>
      </c>
      <c r="AV87" s="8" t="s">
        <v>55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5.7408599999999996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 t="s">
        <v>55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 t="s">
        <v>55</v>
      </c>
      <c r="AI89" s="8" t="s">
        <v>55</v>
      </c>
      <c r="AJ89" s="8" t="s">
        <v>55</v>
      </c>
      <c r="AK89" s="8" t="s">
        <v>55</v>
      </c>
      <c r="AL89" s="8">
        <v>9.4133899999999997</v>
      </c>
      <c r="AM89" s="8" t="s">
        <v>55</v>
      </c>
      <c r="AN89" s="8">
        <v>9.6198300000000003</v>
      </c>
      <c r="AO89" s="8">
        <v>9.6782199999999996</v>
      </c>
      <c r="AP89" s="8" t="s">
        <v>55</v>
      </c>
      <c r="AQ89" s="8">
        <v>9.8425899999999995</v>
      </c>
      <c r="AR89" s="8" t="s">
        <v>55</v>
      </c>
      <c r="AS89" s="8" t="s">
        <v>55</v>
      </c>
      <c r="AT89" s="8" t="s">
        <v>55</v>
      </c>
      <c r="AU89" s="8">
        <v>10.26661</v>
      </c>
      <c r="AV89" s="8" t="s">
        <v>55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>
        <v>10.727499999999999</v>
      </c>
      <c r="AT90" s="7" t="s">
        <v>55</v>
      </c>
      <c r="AU90" s="7">
        <v>10.873419999999999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3.3910200000000001</v>
      </c>
      <c r="AJ94" s="7" t="s">
        <v>55</v>
      </c>
      <c r="AK94" s="7" t="s">
        <v>55</v>
      </c>
      <c r="AL94" s="7" t="s">
        <v>55</v>
      </c>
      <c r="AM94" s="7">
        <v>3.14724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4.1972500000000004</v>
      </c>
      <c r="AT94" s="7">
        <v>4.3797100000000002</v>
      </c>
      <c r="AU94" s="7">
        <v>6.9545300000000001</v>
      </c>
      <c r="AV94" s="7" t="s">
        <v>55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0.73155999999999999</v>
      </c>
      <c r="AR96" s="7" t="s">
        <v>55</v>
      </c>
      <c r="AS96" s="7" t="s">
        <v>55</v>
      </c>
      <c r="AT96" s="7" t="s">
        <v>55</v>
      </c>
      <c r="AU96" s="7" t="s">
        <v>55</v>
      </c>
      <c r="AV96" s="7" t="s">
        <v>55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>
        <v>6.50373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 t="s">
        <v>55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 t="s">
        <v>55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>
        <v>0.64026000000000005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1.92686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4.9576599999999997</v>
      </c>
      <c r="AO101" s="8" t="s">
        <v>55</v>
      </c>
      <c r="AP101" s="8" t="s">
        <v>55</v>
      </c>
      <c r="AQ101" s="8" t="s">
        <v>55</v>
      </c>
      <c r="AR101" s="8">
        <v>5.5767100000000003</v>
      </c>
      <c r="AS101" s="8">
        <v>5.5280300000000002</v>
      </c>
      <c r="AT101" s="8" t="s">
        <v>55</v>
      </c>
      <c r="AU101" s="8">
        <v>6.23367</v>
      </c>
      <c r="AV101" s="8" t="s">
        <v>55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>
        <v>7.4095000000000004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8.3368699999999993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 t="s">
        <v>55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>
        <v>9.7426200000000005</v>
      </c>
      <c r="AI102" s="7" t="s">
        <v>55</v>
      </c>
      <c r="AJ102" s="7" t="s">
        <v>55</v>
      </c>
      <c r="AK102" s="7" t="s">
        <v>55</v>
      </c>
      <c r="AL102" s="7">
        <v>10.374040000000001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12">
        <v>11.986370000000001</v>
      </c>
      <c r="AU102" s="7" t="s">
        <v>55</v>
      </c>
      <c r="AV102" s="7" t="s">
        <v>55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 t="s">
        <v>55</v>
      </c>
      <c r="AU104" s="7" t="s">
        <v>55</v>
      </c>
      <c r="AV104" s="7" t="s">
        <v>55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>
        <v>1.47336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2.2769300000000001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 t="s">
        <v>55</v>
      </c>
      <c r="AL105" s="8" t="s">
        <v>55</v>
      </c>
      <c r="AM105" s="8">
        <v>7.0403599999999997</v>
      </c>
      <c r="AN105" s="8">
        <v>6.41866</v>
      </c>
      <c r="AO105" s="8">
        <v>6.5325899999999999</v>
      </c>
      <c r="AP105" s="8">
        <v>6.7554100000000004</v>
      </c>
      <c r="AQ105" s="8" t="s">
        <v>55</v>
      </c>
      <c r="AR105" s="8">
        <v>7.0030299999999999</v>
      </c>
      <c r="AS105" s="8" t="s">
        <v>55</v>
      </c>
      <c r="AT105" s="8" t="s">
        <v>55</v>
      </c>
      <c r="AU105" s="8" t="s">
        <v>55</v>
      </c>
      <c r="AV105" s="8" t="s">
        <v>55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 t="s">
        <v>55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 t="s">
        <v>55</v>
      </c>
      <c r="T106" s="7" t="s">
        <v>55</v>
      </c>
      <c r="U106" s="7" t="s">
        <v>55</v>
      </c>
      <c r="V106" s="7" t="s">
        <v>55</v>
      </c>
      <c r="W106" s="7" t="s">
        <v>55</v>
      </c>
      <c r="X106" s="7" t="s">
        <v>55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 t="s">
        <v>55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 t="s">
        <v>55</v>
      </c>
      <c r="AK106" s="7" t="s">
        <v>55</v>
      </c>
      <c r="AL106" s="7" t="s">
        <v>55</v>
      </c>
      <c r="AM106" s="7" t="s">
        <v>55</v>
      </c>
      <c r="AN106" s="7" t="s">
        <v>55</v>
      </c>
      <c r="AO106" s="7" t="s">
        <v>55</v>
      </c>
      <c r="AP106" s="7" t="s">
        <v>55</v>
      </c>
      <c r="AQ106" s="7" t="s">
        <v>55</v>
      </c>
      <c r="AR106" s="7" t="s">
        <v>55</v>
      </c>
      <c r="AS106" s="7" t="s">
        <v>55</v>
      </c>
      <c r="AT106" s="7" t="s">
        <v>55</v>
      </c>
      <c r="AU106" s="7" t="s">
        <v>55</v>
      </c>
      <c r="AV106" s="7" t="s">
        <v>55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 t="s">
        <v>55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>
        <v>11.01647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 t="s">
        <v>55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>
        <v>12.31447</v>
      </c>
      <c r="AQ110" s="7">
        <v>12.331630000000001</v>
      </c>
      <c r="AR110" s="7">
        <v>12.4276</v>
      </c>
      <c r="AS110" s="7">
        <v>12.529809999999999</v>
      </c>
      <c r="AT110" s="7">
        <v>12.655670000000001</v>
      </c>
      <c r="AU110" s="7">
        <v>12.77064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 t="s">
        <v>55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8.3278599999999994</v>
      </c>
      <c r="AI111" s="8" t="s">
        <v>55</v>
      </c>
      <c r="AJ111" s="8" t="s">
        <v>55</v>
      </c>
      <c r="AK111" s="8" t="s">
        <v>55</v>
      </c>
      <c r="AL111" s="8">
        <v>8.8647899999999993</v>
      </c>
      <c r="AM111" s="8">
        <v>8.9849399999999999</v>
      </c>
      <c r="AN111" s="8">
        <v>9.1516800000000007</v>
      </c>
      <c r="AO111" s="8" t="s">
        <v>55</v>
      </c>
      <c r="AP111" s="8" t="s">
        <v>55</v>
      </c>
      <c r="AQ111" s="8">
        <v>9.4729299999999999</v>
      </c>
      <c r="AR111" s="8">
        <v>9.5680700000000005</v>
      </c>
      <c r="AS111" s="8">
        <v>9.71373</v>
      </c>
      <c r="AT111" s="8" t="s">
        <v>55</v>
      </c>
      <c r="AU111" s="8" t="s">
        <v>55</v>
      </c>
      <c r="AV111" s="8" t="s">
        <v>55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>
        <v>9.5333799999999993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 t="s">
        <v>55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 t="s">
        <v>55</v>
      </c>
      <c r="AK115" s="8" t="s">
        <v>55</v>
      </c>
      <c r="AL115" s="8" t="s">
        <v>55</v>
      </c>
      <c r="AM115" s="8" t="s">
        <v>55</v>
      </c>
      <c r="AN115" s="8" t="s">
        <v>55</v>
      </c>
      <c r="AO115" s="8">
        <v>9.2189700000000006</v>
      </c>
      <c r="AP115" s="8" t="s">
        <v>55</v>
      </c>
      <c r="AQ115" s="8">
        <v>9.2792300000000001</v>
      </c>
      <c r="AR115" s="8" t="s">
        <v>55</v>
      </c>
      <c r="AS115" s="8" t="s">
        <v>55</v>
      </c>
      <c r="AT115" s="8" t="s">
        <v>55</v>
      </c>
      <c r="AU115" s="8" t="s">
        <v>55</v>
      </c>
      <c r="AV115" s="8" t="s">
        <v>55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9.4755199999999995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>
        <v>12.154529999999999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 t="s">
        <v>55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 t="s">
        <v>55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>
        <v>5.3823999999999996</v>
      </c>
      <c r="AQ117" s="8">
        <v>5.0510799999999998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 t="s">
        <v>55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3.7506200000000001</v>
      </c>
      <c r="N119" s="8" t="s">
        <v>55</v>
      </c>
      <c r="O119" s="8" t="s">
        <v>55</v>
      </c>
      <c r="P119" s="8" t="s">
        <v>55</v>
      </c>
      <c r="Q119" s="8" t="s">
        <v>55</v>
      </c>
      <c r="R119" s="8" t="s">
        <v>55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>
        <v>6.6788400000000001</v>
      </c>
      <c r="AN119" s="8">
        <v>6.6756399999999996</v>
      </c>
      <c r="AO119" s="8">
        <v>7.01769</v>
      </c>
      <c r="AP119" s="8" t="s">
        <v>55</v>
      </c>
      <c r="AQ119" s="8" t="s">
        <v>55</v>
      </c>
      <c r="AR119" s="8" t="s">
        <v>55</v>
      </c>
      <c r="AS119" s="8">
        <v>7.3156100000000004</v>
      </c>
      <c r="AT119" s="8">
        <v>7.3346600000000004</v>
      </c>
      <c r="AU119" s="8" t="s">
        <v>55</v>
      </c>
      <c r="AV119" s="8" t="s">
        <v>55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9.6264500000000002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10.39162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 t="s">
        <v>55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 t="s">
        <v>55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 t="s">
        <v>55</v>
      </c>
      <c r="AH121" s="8" t="s">
        <v>55</v>
      </c>
      <c r="AI121" s="8" t="s">
        <v>55</v>
      </c>
      <c r="AJ121" s="8" t="s">
        <v>55</v>
      </c>
      <c r="AK121" s="8" t="s">
        <v>55</v>
      </c>
      <c r="AL121" s="8" t="s">
        <v>55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 t="s">
        <v>55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 t="s">
        <v>55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12">
        <v>12.491239999999999</v>
      </c>
      <c r="AM122" s="12">
        <v>12.63603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 t="s">
        <v>55</v>
      </c>
      <c r="AS122" s="7" t="s">
        <v>55</v>
      </c>
      <c r="AT122" s="7" t="s">
        <v>55</v>
      </c>
      <c r="AU122" s="7" t="s">
        <v>55</v>
      </c>
      <c r="AV122" s="7" t="s">
        <v>55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>
        <v>2.2069999999999999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7.3094599999999996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>
        <v>3.2977500000000002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>
        <v>5.9540800000000003</v>
      </c>
      <c r="AP124" s="7" t="s">
        <v>55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 t="s">
        <v>55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 t="s">
        <v>55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1.8141499999999999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 t="s">
        <v>55</v>
      </c>
      <c r="AI128" s="7" t="s">
        <v>55</v>
      </c>
      <c r="AJ128" s="7" t="s">
        <v>55</v>
      </c>
      <c r="AK128" s="7" t="s">
        <v>55</v>
      </c>
      <c r="AL128" s="7">
        <v>11.47734</v>
      </c>
      <c r="AM128" s="7">
        <v>11.69868</v>
      </c>
      <c r="AN128" s="7">
        <v>11.80081</v>
      </c>
      <c r="AO128" s="7">
        <v>11.95791</v>
      </c>
      <c r="AP128" s="7">
        <v>12.07708</v>
      </c>
      <c r="AQ128" s="7">
        <v>12.213139999999999</v>
      </c>
      <c r="AR128" s="7">
        <v>12.321870000000001</v>
      </c>
      <c r="AS128" s="7">
        <v>12.32596</v>
      </c>
      <c r="AT128" s="7">
        <v>12.55893</v>
      </c>
      <c r="AU128" s="7">
        <v>12.69378</v>
      </c>
      <c r="AV128" s="7" t="s">
        <v>55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>
        <v>11.34526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 t="s">
        <v>55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 t="s">
        <v>55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>
        <v>1.05104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1.11897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1.8697900000000001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3.06447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8.0134500000000006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>
        <v>7.0860399999999997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9.6156400000000009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 t="s">
        <v>55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4.5913700000000004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13">
        <v>3.32829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 t="s">
        <v>55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9.0209999999999999E-2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>
        <v>1.5063500000000001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 t="s">
        <v>55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>
        <v>5.9382299999999999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8.26572</v>
      </c>
      <c r="AM135" s="8" t="s">
        <v>55</v>
      </c>
      <c r="AN135" s="8">
        <v>8.4411699999999996</v>
      </c>
      <c r="AO135" s="8" t="s">
        <v>55</v>
      </c>
      <c r="AP135" s="8" t="s">
        <v>55</v>
      </c>
      <c r="AQ135" s="8">
        <v>9.0292300000000001</v>
      </c>
      <c r="AR135" s="8">
        <v>9.1369100000000003</v>
      </c>
      <c r="AS135" s="8">
        <v>9.4850899999999996</v>
      </c>
      <c r="AT135" s="8">
        <v>10.793939999999999</v>
      </c>
      <c r="AU135" s="8">
        <v>10.916689999999999</v>
      </c>
      <c r="AV135" s="8" t="s">
        <v>55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10.727790000000001</v>
      </c>
      <c r="AS136" s="7" t="s">
        <v>55</v>
      </c>
      <c r="AT136" s="7" t="s">
        <v>55</v>
      </c>
      <c r="AU136" s="7" t="s">
        <v>55</v>
      </c>
      <c r="AV136" s="7" t="s">
        <v>55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 t="s">
        <v>55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 t="s">
        <v>55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5.6105499999999999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7.9812099999999999</v>
      </c>
      <c r="AS139" s="8" t="s">
        <v>55</v>
      </c>
      <c r="AT139" s="8" t="s">
        <v>55</v>
      </c>
      <c r="AU139" s="8" t="s">
        <v>55</v>
      </c>
      <c r="AV139" s="8" t="s">
        <v>55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3.4409000000000001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6.2690000000000001</v>
      </c>
      <c r="AH141" s="8" t="s">
        <v>55</v>
      </c>
      <c r="AI141" s="8" t="s">
        <v>55</v>
      </c>
      <c r="AJ141" s="8" t="s">
        <v>55</v>
      </c>
      <c r="AK141" s="8">
        <v>6.9147600000000002</v>
      </c>
      <c r="AL141" s="8">
        <v>7.2053000000000003</v>
      </c>
      <c r="AM141" s="8">
        <v>7.5147199999999996</v>
      </c>
      <c r="AN141" s="8">
        <v>7.5403900000000004</v>
      </c>
      <c r="AO141" s="8">
        <v>7.6239600000000003</v>
      </c>
      <c r="AP141" s="8">
        <v>7.8068200000000001</v>
      </c>
      <c r="AQ141" s="8">
        <v>7.8062100000000001</v>
      </c>
      <c r="AR141" s="8" t="s">
        <v>55</v>
      </c>
      <c r="AS141" s="8">
        <v>8.1885899999999996</v>
      </c>
      <c r="AT141" s="8">
        <v>8.1345200000000002</v>
      </c>
      <c r="AU141" s="8">
        <v>8.2109699999999997</v>
      </c>
      <c r="AV141" s="8" t="s">
        <v>55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8.6868599999999994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10.06941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 t="s">
        <v>55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9.5093800000000002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10.53119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 t="s">
        <v>55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 t="s">
        <v>55</v>
      </c>
      <c r="AL147" s="8" t="s">
        <v>55</v>
      </c>
      <c r="AM147" s="8" t="s">
        <v>55</v>
      </c>
      <c r="AN147" s="8" t="s">
        <v>55</v>
      </c>
      <c r="AO147" s="8" t="s">
        <v>55</v>
      </c>
      <c r="AP147" s="8" t="s">
        <v>55</v>
      </c>
      <c r="AQ147" s="8" t="s">
        <v>55</v>
      </c>
      <c r="AR147" s="8" t="s">
        <v>55</v>
      </c>
      <c r="AS147" s="8" t="s">
        <v>55</v>
      </c>
      <c r="AT147" s="8" t="s">
        <v>55</v>
      </c>
      <c r="AU147" s="8" t="s">
        <v>55</v>
      </c>
      <c r="AV147" s="8" t="s">
        <v>55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 t="s">
        <v>55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4.4144100000000002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 t="s">
        <v>55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>
        <v>0.96533000000000002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5.6455200000000003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 t="s">
        <v>55</v>
      </c>
      <c r="AO150" s="7" t="s">
        <v>55</v>
      </c>
      <c r="AP150" s="7" t="s">
        <v>55</v>
      </c>
      <c r="AQ150" s="7" t="s">
        <v>55</v>
      </c>
      <c r="AR150" s="7" t="s">
        <v>55</v>
      </c>
      <c r="AS150" s="7" t="s">
        <v>55</v>
      </c>
      <c r="AT150" s="7" t="s">
        <v>55</v>
      </c>
      <c r="AU150" s="7" t="s">
        <v>55</v>
      </c>
      <c r="AV150" s="7" t="s">
        <v>55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>
        <v>3.6639999999999999E-2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0.22223999999999999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 t="s">
        <v>55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>
        <v>11.27411</v>
      </c>
      <c r="AM153" s="8" t="s">
        <v>55</v>
      </c>
      <c r="AN153" s="8">
        <v>11.55442</v>
      </c>
      <c r="AO153" s="8">
        <v>11.47974</v>
      </c>
      <c r="AP153" s="8">
        <v>11.495660000000001</v>
      </c>
      <c r="AQ153" s="8">
        <v>11.516389999999999</v>
      </c>
      <c r="AR153" s="8">
        <v>11.556089999999999</v>
      </c>
      <c r="AS153" s="8">
        <v>11.61511</v>
      </c>
      <c r="AT153" s="8">
        <v>11.608930000000001</v>
      </c>
      <c r="AU153" s="8">
        <v>11.62782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 t="s">
        <v>55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>
        <v>0.10205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 t="s">
        <v>55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>
        <v>6.0358499999999999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>
        <v>10.0985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>
        <v>11.3599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>
        <v>12.38322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>
        <v>12.79505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5.2495399999999997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6.9871600000000003</v>
      </c>
      <c r="AP164" s="7" t="s">
        <v>55</v>
      </c>
      <c r="AQ164" s="7">
        <v>7.5347</v>
      </c>
      <c r="AR164" s="7" t="s">
        <v>55</v>
      </c>
      <c r="AS164" s="7" t="s">
        <v>55</v>
      </c>
      <c r="AT164" s="7" t="s">
        <v>55</v>
      </c>
      <c r="AU164" s="7" t="s">
        <v>55</v>
      </c>
      <c r="AV164" s="7" t="s">
        <v>55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>
        <v>0.60450000000000004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1.5045500000000001</v>
      </c>
      <c r="AM165" s="8" t="s">
        <v>55</v>
      </c>
      <c r="AN165" s="8" t="s">
        <v>55</v>
      </c>
      <c r="AO165" s="8">
        <v>2.6273300000000002</v>
      </c>
      <c r="AP165" s="8">
        <v>2.8628200000000001</v>
      </c>
      <c r="AQ165" s="8">
        <v>2.9588000000000001</v>
      </c>
      <c r="AR165" s="8">
        <v>3.09151</v>
      </c>
      <c r="AS165" s="8">
        <v>3.5573100000000002</v>
      </c>
      <c r="AT165" s="8">
        <v>3.66649</v>
      </c>
      <c r="AU165" s="8" t="s">
        <v>55</v>
      </c>
      <c r="AV165" s="8" t="s">
        <v>55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 t="s">
        <v>55</v>
      </c>
      <c r="AU166" s="7" t="s">
        <v>55</v>
      </c>
      <c r="AV166" s="7" t="s">
        <v>55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 t="s">
        <v>55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6.6170400000000003</v>
      </c>
      <c r="AL167" s="8" t="s">
        <v>55</v>
      </c>
      <c r="AM167" s="8">
        <v>6.9790200000000002</v>
      </c>
      <c r="AN167" s="8" t="s">
        <v>55</v>
      </c>
      <c r="AO167" s="8">
        <v>7.39018</v>
      </c>
      <c r="AP167" s="8">
        <v>7.6890400000000003</v>
      </c>
      <c r="AQ167" s="8">
        <v>7.8100100000000001</v>
      </c>
      <c r="AR167" s="8">
        <v>8.04861</v>
      </c>
      <c r="AS167" s="8">
        <v>8.4148700000000005</v>
      </c>
      <c r="AT167" s="8">
        <v>8.5277700000000003</v>
      </c>
      <c r="AU167" s="8">
        <v>8.5895100000000006</v>
      </c>
      <c r="AV167" s="8" t="s">
        <v>55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5.8539599999999998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8.0137699999999992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9.4939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>
        <v>3.3527800000000001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4.31881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5.5141499999999999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>
        <v>6.86538</v>
      </c>
      <c r="AK170" s="7" t="s">
        <v>55</v>
      </c>
      <c r="AL170" s="7">
        <v>7.1393399999999998</v>
      </c>
      <c r="AM170" s="7">
        <v>6.8498599999999996</v>
      </c>
      <c r="AN170" s="7">
        <v>6.9266699999999997</v>
      </c>
      <c r="AO170" s="7">
        <v>7.2057500000000001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>
        <v>8.1215899999999994</v>
      </c>
      <c r="AV170" s="7" t="s">
        <v>55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>
        <v>3.0399400000000001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4.7613000000000003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8.1511499999999995</v>
      </c>
      <c r="AL171" s="8" t="s">
        <v>55</v>
      </c>
      <c r="AM171" s="8" t="s">
        <v>55</v>
      </c>
      <c r="AN171" s="8">
        <v>7.4502699999999997</v>
      </c>
      <c r="AO171" s="8">
        <v>7.4596799999999996</v>
      </c>
      <c r="AP171" s="8">
        <v>7.4810299999999996</v>
      </c>
      <c r="AQ171" s="8">
        <v>8.1384799999999995</v>
      </c>
      <c r="AR171" s="8" t="s">
        <v>55</v>
      </c>
      <c r="AS171" s="8">
        <v>8.4877500000000001</v>
      </c>
      <c r="AT171" s="8">
        <v>8.5384100000000007</v>
      </c>
      <c r="AU171" s="8">
        <v>8.4376300000000004</v>
      </c>
      <c r="AV171" s="8" t="s">
        <v>55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>
        <v>4.5376200000000004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7.6020099999999999</v>
      </c>
      <c r="AH172" s="7" t="s">
        <v>55</v>
      </c>
      <c r="AI172" s="7" t="s">
        <v>55</v>
      </c>
      <c r="AJ172" s="7" t="s">
        <v>55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 t="s">
        <v>55</v>
      </c>
      <c r="AP172" s="7" t="s">
        <v>55</v>
      </c>
      <c r="AQ172" s="7">
        <v>9.2278199999999995</v>
      </c>
      <c r="AR172" s="7" t="s">
        <v>55</v>
      </c>
      <c r="AS172" s="7" t="s">
        <v>55</v>
      </c>
      <c r="AT172" s="7">
        <v>9.4839400000000005</v>
      </c>
      <c r="AU172" s="7" t="s">
        <v>55</v>
      </c>
      <c r="AV172" s="7" t="s">
        <v>55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 t="s">
        <v>55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 t="s">
        <v>55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>
        <v>10.55697</v>
      </c>
      <c r="AJ174" s="7" t="s">
        <v>55</v>
      </c>
      <c r="AK174" s="7" t="s">
        <v>55</v>
      </c>
      <c r="AL174" s="7" t="s">
        <v>55</v>
      </c>
      <c r="AM174" s="7" t="s">
        <v>55</v>
      </c>
      <c r="AN174" s="7" t="s">
        <v>55</v>
      </c>
      <c r="AO174" s="7">
        <v>11.3109</v>
      </c>
      <c r="AP174" s="7">
        <v>11.459070000000001</v>
      </c>
      <c r="AQ174" s="7">
        <v>11.57422</v>
      </c>
      <c r="AR174" s="7">
        <v>11.66977</v>
      </c>
      <c r="AS174" s="7">
        <v>11.746079999999999</v>
      </c>
      <c r="AT174" s="7">
        <v>11.848100000000001</v>
      </c>
      <c r="AU174" s="7">
        <v>11.85313</v>
      </c>
      <c r="AV174" s="7" t="s">
        <v>55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>
        <v>2.6200899999999998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 t="s">
        <v>55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 t="s">
        <v>55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>
        <v>6.6997600000000004</v>
      </c>
      <c r="AL175" s="8">
        <v>6.83786</v>
      </c>
      <c r="AM175" s="8">
        <v>7.0411299999999999</v>
      </c>
      <c r="AN175" s="8">
        <v>7.1414400000000002</v>
      </c>
      <c r="AO175" s="8">
        <v>7.1895100000000003</v>
      </c>
      <c r="AP175" s="8">
        <v>7.44801</v>
      </c>
      <c r="AQ175" s="8">
        <v>7.7012200000000002</v>
      </c>
      <c r="AR175" s="8">
        <v>7.8921900000000003</v>
      </c>
      <c r="AS175" s="8">
        <v>8.1139399999999995</v>
      </c>
      <c r="AT175" s="8" t="s">
        <v>55</v>
      </c>
      <c r="AU175" s="8">
        <v>8.9108099999999997</v>
      </c>
      <c r="AV175" s="8" t="s">
        <v>55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>
        <v>12.41381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 t="s">
        <v>55</v>
      </c>
      <c r="AR176" s="7" t="s">
        <v>55</v>
      </c>
      <c r="AS176" s="7">
        <v>12.35759</v>
      </c>
      <c r="AT176" s="7" t="s">
        <v>55</v>
      </c>
      <c r="AU176" s="7" t="s">
        <v>55</v>
      </c>
      <c r="AV176" s="7" t="s">
        <v>55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 t="s">
        <v>55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 t="s">
        <v>55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9.1407699999999998</v>
      </c>
      <c r="AL177" s="8" t="s">
        <v>55</v>
      </c>
      <c r="AM177" s="8" t="s">
        <v>55</v>
      </c>
      <c r="AN177" s="8">
        <v>10.145949999999999</v>
      </c>
      <c r="AO177" s="8">
        <v>10.38776</v>
      </c>
      <c r="AP177" s="8">
        <v>10.55467</v>
      </c>
      <c r="AQ177" s="8" t="s">
        <v>55</v>
      </c>
      <c r="AR177" s="8">
        <v>9.8492999999999995</v>
      </c>
      <c r="AS177" s="8">
        <v>10.38893</v>
      </c>
      <c r="AT177" s="8">
        <v>10.650130000000001</v>
      </c>
      <c r="AU177" s="8">
        <v>10.923400000000001</v>
      </c>
      <c r="AV177" s="8" t="s">
        <v>55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>
        <v>4.0407299999999999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>
        <v>10.49302</v>
      </c>
      <c r="AM178" s="7" t="s">
        <v>55</v>
      </c>
      <c r="AN178" s="7" t="s">
        <v>55</v>
      </c>
      <c r="AO178" s="7" t="s">
        <v>55</v>
      </c>
      <c r="AP178" s="7">
        <v>10.106210000000001</v>
      </c>
      <c r="AQ178" s="7">
        <v>11.01811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>
        <v>10.77252</v>
      </c>
      <c r="AO179" s="8">
        <v>10.90896</v>
      </c>
      <c r="AP179" s="8">
        <v>11.03571</v>
      </c>
      <c r="AQ179" s="8">
        <v>11.06668</v>
      </c>
      <c r="AR179" s="8">
        <v>11.130599999999999</v>
      </c>
      <c r="AS179" s="8" t="s">
        <v>55</v>
      </c>
      <c r="AT179" s="8">
        <v>11.86124</v>
      </c>
      <c r="AU179" s="8">
        <v>11.97405</v>
      </c>
      <c r="AV179" s="8" t="s">
        <v>55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 t="s">
        <v>55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13">
        <v>8.9244299999999992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13">
        <v>9.9366299999999992</v>
      </c>
      <c r="AO181" s="13">
        <v>10.05306</v>
      </c>
      <c r="AP181" s="13">
        <v>10.10364</v>
      </c>
      <c r="AQ181" s="13">
        <v>10.1427</v>
      </c>
      <c r="AR181" s="13">
        <v>10.279540000000001</v>
      </c>
      <c r="AS181" s="13">
        <v>10.398020000000001</v>
      </c>
      <c r="AT181" s="13">
        <v>10.44286</v>
      </c>
      <c r="AU181" s="13">
        <v>10.287129999999999</v>
      </c>
      <c r="AV181" s="8" t="s">
        <v>55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11.958449999999999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0.47937000000000002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 t="s">
        <v>55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 t="s">
        <v>55</v>
      </c>
      <c r="AR183" s="8" t="s">
        <v>55</v>
      </c>
      <c r="AS183" s="8">
        <v>3.2820800000000001</v>
      </c>
      <c r="AT183" s="8" t="s">
        <v>55</v>
      </c>
      <c r="AU183" s="8" t="s">
        <v>55</v>
      </c>
      <c r="AV183" s="8" t="s">
        <v>55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>
        <v>8.6960200000000007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>
        <v>6.5395700000000003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0.96496000000000004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>
        <v>5.2620699999999996</v>
      </c>
      <c r="AT193" s="8" t="s">
        <v>55</v>
      </c>
      <c r="AU193" s="8" t="s">
        <v>55</v>
      </c>
      <c r="AV193" s="8" t="s">
        <v>55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 t="s">
        <v>55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5.1321399999999997</v>
      </c>
      <c r="AH194" s="7" t="s">
        <v>55</v>
      </c>
      <c r="AI194" s="7" t="s">
        <v>55</v>
      </c>
      <c r="AJ194" s="7" t="s">
        <v>55</v>
      </c>
      <c r="AK194" s="7">
        <v>6.5339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8.9794099999999997</v>
      </c>
      <c r="AU194" s="7" t="s">
        <v>55</v>
      </c>
      <c r="AV194" s="7" t="s">
        <v>55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>
        <v>1.05555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>
        <v>1.79471</v>
      </c>
      <c r="AS195" s="8" t="s">
        <v>55</v>
      </c>
      <c r="AT195" s="8" t="s">
        <v>55</v>
      </c>
      <c r="AU195" s="8" t="s">
        <v>55</v>
      </c>
      <c r="AV195" s="8" t="s">
        <v>55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>
        <v>9.5395500000000002</v>
      </c>
      <c r="AP196" s="7">
        <v>9.6440999999999999</v>
      </c>
      <c r="AQ196" s="7">
        <v>9.7166700000000006</v>
      </c>
      <c r="AR196" s="7">
        <v>10.1168</v>
      </c>
      <c r="AS196" s="7" t="s">
        <v>55</v>
      </c>
      <c r="AT196" s="7">
        <v>9.9854299999999991</v>
      </c>
      <c r="AU196" s="7">
        <v>10.30165</v>
      </c>
      <c r="AV196" s="7" t="s">
        <v>55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>
        <v>4.1248300000000002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 t="s">
        <v>55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 t="s">
        <v>55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 t="s">
        <v>55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>
        <v>9.8658199999999994</v>
      </c>
      <c r="AN199" s="8">
        <v>10.00445</v>
      </c>
      <c r="AO199" s="8">
        <v>10.30392</v>
      </c>
      <c r="AP199" s="8">
        <v>10.3188</v>
      </c>
      <c r="AQ199" s="8">
        <v>10.79866</v>
      </c>
      <c r="AR199" s="8">
        <v>10.86565</v>
      </c>
      <c r="AS199" s="8">
        <v>11.027979999999999</v>
      </c>
      <c r="AT199" s="8">
        <v>11.00747</v>
      </c>
      <c r="AU199" s="8">
        <v>11.124169999999999</v>
      </c>
      <c r="AV199" s="8" t="s">
        <v>55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>
        <v>10.0924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>
        <v>11.785640000000001</v>
      </c>
      <c r="AS201" s="8" t="s">
        <v>55</v>
      </c>
      <c r="AT201" s="8">
        <v>11.944319999999999</v>
      </c>
      <c r="AU201" s="8">
        <v>11.982150000000001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 t="s">
        <v>55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11.396050000000001</v>
      </c>
      <c r="AL202" s="7">
        <v>11.13124</v>
      </c>
      <c r="AM202" s="7">
        <v>11.32457</v>
      </c>
      <c r="AN202" s="7">
        <v>11.337680000000001</v>
      </c>
      <c r="AO202" s="7">
        <v>11.4064</v>
      </c>
      <c r="AP202" s="7">
        <v>11.51751</v>
      </c>
      <c r="AQ202" s="7">
        <v>11.55348</v>
      </c>
      <c r="AR202" s="7">
        <v>11.68507</v>
      </c>
      <c r="AS202" s="7">
        <v>11.77336</v>
      </c>
      <c r="AT202" s="7">
        <v>11.95449</v>
      </c>
      <c r="AU202" s="7">
        <v>11.925509999999999</v>
      </c>
      <c r="AV202" s="7" t="s">
        <v>55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>
        <v>4.3921999999999999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>
        <v>4.7282999999999999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>
        <v>7.2746899999999997</v>
      </c>
      <c r="AI205" s="8">
        <v>8.30654</v>
      </c>
      <c r="AJ205" s="8">
        <v>8.4714700000000001</v>
      </c>
      <c r="AK205" s="8">
        <v>8.6190200000000008</v>
      </c>
      <c r="AL205" s="8">
        <v>8.6022099999999995</v>
      </c>
      <c r="AM205" s="8">
        <v>8.6593599999999995</v>
      </c>
      <c r="AN205" s="8">
        <v>8.8133099999999995</v>
      </c>
      <c r="AO205" s="8">
        <v>8.8569300000000002</v>
      </c>
      <c r="AP205" s="8">
        <v>9.3021499999999993</v>
      </c>
      <c r="AQ205" s="8">
        <v>9.3695900000000005</v>
      </c>
      <c r="AR205" s="8">
        <v>9.5348000000000006</v>
      </c>
      <c r="AS205" s="8">
        <v>9.7306500000000007</v>
      </c>
      <c r="AT205" s="8" t="s">
        <v>55</v>
      </c>
      <c r="AU205" s="8">
        <v>10.15855</v>
      </c>
      <c r="AV205" s="8" t="s">
        <v>55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3.97899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>
        <v>4.2425100000000002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3.8073100000000002</v>
      </c>
      <c r="O207" s="8" t="s">
        <v>55</v>
      </c>
      <c r="P207" s="8" t="s">
        <v>55</v>
      </c>
      <c r="Q207" s="8" t="s">
        <v>55</v>
      </c>
      <c r="R207" s="8" t="s">
        <v>55</v>
      </c>
      <c r="S207" s="8">
        <v>4.8821700000000003</v>
      </c>
      <c r="T207" s="8" t="s">
        <v>55</v>
      </c>
      <c r="U207" s="8" t="s">
        <v>55</v>
      </c>
      <c r="V207" s="8" t="s">
        <v>55</v>
      </c>
      <c r="W207" s="8" t="s">
        <v>55</v>
      </c>
      <c r="X207" s="8" t="s">
        <v>55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8.3542799999999993</v>
      </c>
      <c r="AL207" s="8">
        <v>8.6139399999999995</v>
      </c>
      <c r="AM207" s="8">
        <v>8.7782900000000001</v>
      </c>
      <c r="AN207" s="8">
        <v>8.8740299999999994</v>
      </c>
      <c r="AO207" s="8">
        <v>9.0098900000000004</v>
      </c>
      <c r="AP207" s="8">
        <v>9.1029900000000001</v>
      </c>
      <c r="AQ207" s="8">
        <v>9.2119300000000006</v>
      </c>
      <c r="AR207" s="8">
        <v>9.2594499999999993</v>
      </c>
      <c r="AS207" s="8">
        <v>9.3596199999999996</v>
      </c>
      <c r="AT207" s="8" t="s">
        <v>55</v>
      </c>
      <c r="AU207" s="8">
        <v>9.6088400000000007</v>
      </c>
      <c r="AV207" s="8" t="s">
        <v>55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 t="s">
        <v>55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10.684340000000001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 t="s">
        <v>55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 t="s">
        <v>55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 t="s">
        <v>55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>
        <v>0.49398999999999998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13">
        <v>7.2972900000000003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13">
        <v>8.8430300000000006</v>
      </c>
      <c r="AT211" s="8" t="s">
        <v>55</v>
      </c>
      <c r="AU211" s="8" t="s">
        <v>55</v>
      </c>
      <c r="AV211" s="8" t="s">
        <v>55</v>
      </c>
      <c r="AW211" s="8" t="s">
        <v>55</v>
      </c>
    </row>
    <row r="212" spans="1:49" ht="20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2.4962300000000002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4.7182899999999997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 t="s">
        <v>55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 t="s">
        <v>55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>
        <v>11.97072</v>
      </c>
      <c r="AQ214" s="7">
        <v>12.05871</v>
      </c>
      <c r="AR214" s="7">
        <v>12.14578</v>
      </c>
      <c r="AS214" s="7">
        <v>12.234030000000001</v>
      </c>
      <c r="AT214" s="7">
        <v>12.3078</v>
      </c>
      <c r="AU214" s="7">
        <v>12.378769999999999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>
        <v>12.861700000000001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>
        <v>13.294119999999999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 t="s">
        <v>55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4.1824000000000003</v>
      </c>
      <c r="AJ216" s="7" t="s">
        <v>55</v>
      </c>
      <c r="AK216" s="7" t="s">
        <v>55</v>
      </c>
      <c r="AL216" s="7" t="s">
        <v>55</v>
      </c>
      <c r="AM216" s="7" t="s">
        <v>55</v>
      </c>
      <c r="AN216" s="7">
        <v>5.5798800000000002</v>
      </c>
      <c r="AO216" s="7">
        <v>5.40618</v>
      </c>
      <c r="AP216" s="7">
        <v>5.7157099999999996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 t="s">
        <v>55</v>
      </c>
      <c r="AV216" s="7" t="s">
        <v>55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10.187290000000001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 t="s">
        <v>55</v>
      </c>
      <c r="AV217" s="8" t="s">
        <v>55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3.22573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 t="s">
        <v>55</v>
      </c>
      <c r="AH218" s="7" t="s">
        <v>55</v>
      </c>
      <c r="AI218" s="7" t="s">
        <v>55</v>
      </c>
      <c r="AJ218" s="7" t="s">
        <v>55</v>
      </c>
      <c r="AK218" s="7">
        <v>6.6380100000000004</v>
      </c>
      <c r="AL218" s="7" t="s">
        <v>55</v>
      </c>
      <c r="AM218" s="7">
        <v>6.2198700000000002</v>
      </c>
      <c r="AN218" s="7" t="s">
        <v>55</v>
      </c>
      <c r="AO218" s="7" t="s">
        <v>55</v>
      </c>
      <c r="AP218" s="7" t="s">
        <v>55</v>
      </c>
      <c r="AQ218" s="7">
        <v>7.1300400000000002</v>
      </c>
      <c r="AR218" s="7" t="s">
        <v>55</v>
      </c>
      <c r="AS218" s="7" t="s">
        <v>55</v>
      </c>
      <c r="AT218" s="7">
        <v>7.6658999999999997</v>
      </c>
      <c r="AU218" s="7" t="s">
        <v>55</v>
      </c>
      <c r="AV218" s="7" t="s">
        <v>55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 t="s">
        <v>55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 t="s">
        <v>55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 t="s">
        <v>55</v>
      </c>
      <c r="AV219" s="8" t="s">
        <v>55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>
        <v>0.16335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11.03302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6.8367599999999999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 t="s">
        <v>55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 t="s">
        <v>55</v>
      </c>
      <c r="AL224" s="7" t="s">
        <v>55</v>
      </c>
      <c r="AM224" s="7" t="s">
        <v>55</v>
      </c>
      <c r="AN224" s="7" t="s">
        <v>55</v>
      </c>
      <c r="AO224" s="7">
        <v>10.6576</v>
      </c>
      <c r="AP224" s="7">
        <v>10.666079999999999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 t="s">
        <v>55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 t="s">
        <v>55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 t="s">
        <v>55</v>
      </c>
      <c r="AL225" s="8" t="s">
        <v>55</v>
      </c>
      <c r="AM225" s="8" t="s">
        <v>55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 t="s">
        <v>55</v>
      </c>
      <c r="AS225" s="8" t="s">
        <v>55</v>
      </c>
      <c r="AT225" s="8" t="s">
        <v>55</v>
      </c>
      <c r="AU225" s="8" t="s">
        <v>55</v>
      </c>
      <c r="AV225" s="8" t="s">
        <v>55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 t="s">
        <v>55</v>
      </c>
      <c r="I226" s="7" t="s">
        <v>55</v>
      </c>
      <c r="J226" s="7" t="s">
        <v>55</v>
      </c>
      <c r="K226" s="7" t="s">
        <v>55</v>
      </c>
      <c r="L226" s="7" t="s">
        <v>55</v>
      </c>
      <c r="M226" s="7" t="s">
        <v>55</v>
      </c>
      <c r="N226" s="7" t="s">
        <v>55</v>
      </c>
      <c r="O226" s="7" t="s">
        <v>55</v>
      </c>
      <c r="P226" s="7" t="s">
        <v>55</v>
      </c>
      <c r="Q226" s="7" t="s">
        <v>55</v>
      </c>
      <c r="R226" s="7" t="s">
        <v>55</v>
      </c>
      <c r="S226" s="7" t="s">
        <v>55</v>
      </c>
      <c r="T226" s="7" t="s">
        <v>55</v>
      </c>
      <c r="U226" s="7" t="s">
        <v>55</v>
      </c>
      <c r="V226" s="7" t="s">
        <v>55</v>
      </c>
      <c r="W226" s="7" t="s">
        <v>55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4.8636799999999996</v>
      </c>
      <c r="AL226" s="7">
        <v>4.9365500000000004</v>
      </c>
      <c r="AM226" s="7">
        <v>5.0307399999999998</v>
      </c>
      <c r="AN226" s="7">
        <v>5.1423100000000002</v>
      </c>
      <c r="AO226" s="12">
        <v>5.5613099999999998</v>
      </c>
      <c r="AP226" s="12">
        <v>5.7343400000000004</v>
      </c>
      <c r="AQ226" s="12">
        <v>6.2057500000000001</v>
      </c>
      <c r="AR226" s="7">
        <v>6.4984900000000003</v>
      </c>
      <c r="AS226" s="7">
        <v>6.6513999999999998</v>
      </c>
      <c r="AT226" s="7">
        <v>6.8154500000000002</v>
      </c>
      <c r="AU226" s="7">
        <v>7.0023600000000004</v>
      </c>
      <c r="AV226" s="7" t="s">
        <v>55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10.45809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 t="s">
        <v>55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3.1693500000000001</v>
      </c>
      <c r="AJ230" s="7" t="s">
        <v>55</v>
      </c>
      <c r="AK230" s="7" t="s">
        <v>55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>
        <v>4.1701899999999998</v>
      </c>
      <c r="AT230" s="7" t="s">
        <v>55</v>
      </c>
      <c r="AU230" s="7" t="s">
        <v>55</v>
      </c>
      <c r="AV230" s="7" t="s">
        <v>55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10.239369999999999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 t="s">
        <v>55</v>
      </c>
      <c r="AV231" s="8" t="s">
        <v>55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 t="s">
        <v>55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10.07104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 t="s">
        <v>55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>
        <v>13.53298</v>
      </c>
      <c r="AQ233" s="8">
        <v>13.715159999999999</v>
      </c>
      <c r="AR233" s="8">
        <v>13.640969999999999</v>
      </c>
      <c r="AS233" s="8" t="s">
        <v>55</v>
      </c>
      <c r="AT233" s="13">
        <v>12.691509999999999</v>
      </c>
      <c r="AU233" s="13">
        <v>13.23593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 t="s">
        <v>55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3.6127199999999999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>
        <v>4.8854899999999999</v>
      </c>
      <c r="AT234" s="7" t="s">
        <v>55</v>
      </c>
      <c r="AU234" s="7" t="s">
        <v>55</v>
      </c>
      <c r="AV234" s="7" t="s">
        <v>55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>
        <v>12.738709999999999</v>
      </c>
      <c r="AL235" s="8">
        <v>12.7584</v>
      </c>
      <c r="AM235" s="8">
        <v>12.872949999999999</v>
      </c>
      <c r="AN235" s="8" t="s">
        <v>55</v>
      </c>
      <c r="AO235" s="8">
        <v>12.9457</v>
      </c>
      <c r="AP235" s="8">
        <v>12.966519999999999</v>
      </c>
      <c r="AQ235" s="8" t="s">
        <v>55</v>
      </c>
      <c r="AR235" s="8" t="s">
        <v>55</v>
      </c>
      <c r="AS235" s="8" t="s">
        <v>55</v>
      </c>
      <c r="AT235" s="8">
        <v>13.62626</v>
      </c>
      <c r="AU235" s="8">
        <v>13.65387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 t="s">
        <v>55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8.1493400000000005</v>
      </c>
      <c r="AN237" s="8" t="s">
        <v>55</v>
      </c>
      <c r="AO237" s="8">
        <v>8.5308399999999995</v>
      </c>
      <c r="AP237" s="8">
        <v>8.52712</v>
      </c>
      <c r="AQ237" s="8">
        <v>8.4817</v>
      </c>
      <c r="AR237" s="8">
        <v>8.5975099999999998</v>
      </c>
      <c r="AS237" s="8">
        <v>8.6911500000000004</v>
      </c>
      <c r="AT237" s="8">
        <v>8.7123000000000008</v>
      </c>
      <c r="AU237" s="8">
        <v>8.8172999999999995</v>
      </c>
      <c r="AV237" s="8" t="s">
        <v>55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 t="s">
        <v>55</v>
      </c>
      <c r="AU238" s="7" t="s">
        <v>55</v>
      </c>
      <c r="AV238" s="7" t="s">
        <v>55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 t="s">
        <v>55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>
        <v>7.7792899999999996</v>
      </c>
      <c r="AN240" s="7">
        <v>8.3186900000000001</v>
      </c>
      <c r="AO240" s="7">
        <v>8.5107700000000008</v>
      </c>
      <c r="AP240" s="7">
        <v>8.6682500000000005</v>
      </c>
      <c r="AQ240" s="7" t="s">
        <v>55</v>
      </c>
      <c r="AR240" s="7">
        <v>9.7330500000000004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 t="s">
        <v>55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 t="s">
        <v>55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>
        <v>8.0407399999999996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>
        <v>5.9982600000000001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 t="s">
        <v>55</v>
      </c>
      <c r="AS246" s="12">
        <v>7.2967000000000004</v>
      </c>
      <c r="AT246" s="7" t="s">
        <v>55</v>
      </c>
      <c r="AU246" s="7" t="s">
        <v>55</v>
      </c>
      <c r="AV246" s="7" t="s">
        <v>55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</row>
    <row r="275" spans="1:49" ht="20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</row>
    <row r="293" spans="1:49" ht="13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</row>
    <row r="295" spans="1:49" ht="13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342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MYS_1T8_AG25T99_F]&amp;ShowOnWeb=true&amp;Lang=en"/>
    <hyperlink ref="AK18" r:id="rId3" tooltip="Click once to display linked information. Click and hold to select this cell." display="http://data.uis.unesco.org/OECDStat_Metadata/ShowMetadata.ashx?Dataset=EDULIT_DS&amp;Coords=[EDULIT_IND].[MYS_1T8_AG25T99_F],[LOCATION].[AUS],[TIME].[2004]&amp;ShowOnWeb=true"/>
    <hyperlink ref="AL18" r:id="rId4" tooltip="Click once to display linked information. Click and hold to select this cell." display="http://data.uis.unesco.org/OECDStat_Metadata/ShowMetadata.ashx?Dataset=EDULIT_DS&amp;Coords=[EDULIT_IND].[MYS_1T8_AG25T99_F],[LOCATION].[AUS],[TIME].[2005]&amp;ShowOnWeb=true"/>
    <hyperlink ref="AM18" r:id="rId5" tooltip="Click once to display linked information. Click and hold to select this cell." display="http://data.uis.unesco.org/OECDStat_Metadata/ShowMetadata.ashx?Dataset=EDULIT_DS&amp;Coords=[EDULIT_IND].[MYS_1T8_AG25T99_F],[LOCATION].[AUS],[TIME].[2006]&amp;ShowOnWeb=true"/>
    <hyperlink ref="AN18" r:id="rId6" tooltip="Click once to display linked information. Click and hold to select this cell." display="http://data.uis.unesco.org/OECDStat_Metadata/ShowMetadata.ashx?Dataset=EDULIT_DS&amp;Coords=[EDULIT_IND].[MYS_1T8_AG25T99_F],[LOCATION].[AUS],[TIME].[2007]&amp;ShowOnWeb=true"/>
    <hyperlink ref="AO18" r:id="rId7" tooltip="Click once to display linked information. Click and hold to select this cell." display="http://data.uis.unesco.org/OECDStat_Metadata/ShowMetadata.ashx?Dataset=EDULIT_DS&amp;Coords=[EDULIT_IND].[MYS_1T8_AG25T99_F],[LOCATION].[AUS],[TIME].[2008]&amp;ShowOnWeb=true"/>
    <hyperlink ref="AR18" r:id="rId8" tooltip="Click once to display linked information. Click and hold to select this cell." display="http://data.uis.unesco.org/OECDStat_Metadata/ShowMetadata.ashx?Dataset=EDULIT_DS&amp;Coords=[EDULIT_IND].[MYS_1T8_AG25T99_F],[LOCATION].[AUS],[TIME].[2011]&amp;ShowOnWeb=true"/>
    <hyperlink ref="AS18" r:id="rId9" tooltip="Click once to display linked information. Click and hold to select this cell." display="http://data.uis.unesco.org/OECDStat_Metadata/ShowMetadata.ashx?Dataset=EDULIT_DS&amp;Coords=[EDULIT_IND].[MYS_1T8_AG25T99_F],[LOCATION].[AUS],[TIME].[2012]&amp;ShowOnWeb=true"/>
    <hyperlink ref="AQ27" r:id="rId10" tooltip="Click once to display linked information. Click and hold to select this cell." display="http://data.uis.unesco.org/OECDStat_Metadata/ShowMetadata.ashx?Dataset=EDULIT_DS&amp;Coords=[EDULIT_IND].[MYS_1T8_AG25T99_F],[LOCATION].[BLZ],[TIME].[2010]&amp;ShowOnWeb=true"/>
    <hyperlink ref="AN44" r:id="rId11" tooltip="Click once to display linked information. Click and hold to select this cell." display="http://data.uis.unesco.org/OECDStat_Metadata/ShowMetadata.ashx?Dataset=EDULIT_DS&amp;Coords=[EDULIT_IND].[MYS_1T8_AG25T99_F],[LOCATION].[CYM],[TIME].[2007]&amp;ShowOnWeb=true"/>
    <hyperlink ref="AJ65" r:id="rId12" tooltip="Click once to display linked information. Click and hold to select this cell." display="http://data.uis.unesco.org/OECDStat_Metadata/ShowMetadata.ashx?Dataset=EDULIT_DS&amp;Coords=[EDULIT_IND].[MYS_1T8_AG25T99_F],[LOCATION].[DNK],[TIME].[2003]&amp;ShowOnWeb=true"/>
    <hyperlink ref="AO65" r:id="rId13" tooltip="Click once to display linked information. Click and hold to select this cell." display="http://data.uis.unesco.org/OECDStat_Metadata/ShowMetadata.ashx?Dataset=EDULIT_DS&amp;Coords=[EDULIT_IND].[MYS_1T8_AG25T99_F],[LOCATION].[DNK],[TIME].[2008]&amp;ShowOnWeb=true"/>
    <hyperlink ref="AT65" r:id="rId14" tooltip="Click once to display linked information. Click and hold to select this cell." display="http://data.uis.unesco.org/OECDStat_Metadata/ShowMetadata.ashx?Dataset=EDULIT_DS&amp;Coords=[EDULIT_IND].[MYS_1T8_AG25T99_F],[LOCATION].[DNK],[TIME].[2013]&amp;ShowOnWeb=true"/>
    <hyperlink ref="AU65" r:id="rId15" tooltip="Click once to display linked information. Click and hold to select this cell." display="http://data.uis.unesco.org/OECDStat_Metadata/ShowMetadata.ashx?Dataset=EDULIT_DS&amp;Coords=[EDULIT_IND].[MYS_1T8_AG25T99_F],[LOCATION].[DNK],[TIME].[2014]&amp;ShowOnWeb=true"/>
    <hyperlink ref="AG74" r:id="rId16" tooltip="Click once to display linked information. Click and hold to select this cell." display="http://data.uis.unesco.org/OECDStat_Metadata/ShowMetadata.ashx?Dataset=EDULIT_DS&amp;Coords=[EDULIT_IND].[MYS_1T8_AG25T99_F],[LOCATION].[EST],[TIME].[2000]&amp;ShowOnWeb=true"/>
    <hyperlink ref="AT102" r:id="rId17" tooltip="Click once to display linked information. Click and hold to select this cell." display="http://data.uis.unesco.org/OECDStat_Metadata/ShowMetadata.ashx?Dataset=EDULIT_DS&amp;Coords=[EDULIT_IND].[MYS_1T8_AG25T99_F],[LOCATION].[HUN],[TIME].[2013]&amp;ShowOnWeb=true"/>
    <hyperlink ref="AL122" r:id="rId18" tooltip="Click once to display linked information. Click and hold to select this cell." display="http://data.uis.unesco.org/OECDStat_Metadata/ShowMetadata.ashx?Dataset=EDULIT_DS&amp;Coords=[EDULIT_IND].[MYS_1T8_AG25T99_F],[LOCATION].[LVA],[TIME].[2005]&amp;ShowOnWeb=true"/>
    <hyperlink ref="AM122" r:id="rId19" tooltip="Click once to display linked information. Click and hold to select this cell." display="http://data.uis.unesco.org/OECDStat_Metadata/ShowMetadata.ashx?Dataset=EDULIT_DS&amp;Coords=[EDULIT_IND].[MYS_1T8_AG25T99_F],[LOCATION].[LVA],[TIME].[2006]&amp;ShowOnWeb=true"/>
    <hyperlink ref="AM133" r:id="rId20" tooltip="Click once to display linked information. Click and hold to select this cell." display="http://data.uis.unesco.org/OECDStat_Metadata/ShowMetadata.ashx?Dataset=EDULIT_DS&amp;Coords=[EDULIT_IND].[MYS_1T8_AG25T99_F],[LOCATION].[MDV],[TIME].[2006]&amp;ShowOnWeb=true"/>
    <hyperlink ref="AI181" r:id="rId21" tooltip="Click once to display linked information. Click and hold to select this cell." display="http://data.uis.unesco.org/OECDStat_Metadata/ShowMetadata.ashx?Dataset=EDULIT_DS&amp;Coords=[EDULIT_IND].[MYS_1T8_AG25T99_F],[LOCATION].[ROU],[TIME].[2002]&amp;ShowOnWeb=true"/>
    <hyperlink ref="AN181" r:id="rId22" tooltip="Click once to display linked information. Click and hold to select this cell." display="http://data.uis.unesco.org/OECDStat_Metadata/ShowMetadata.ashx?Dataset=EDULIT_DS&amp;Coords=[EDULIT_IND].[MYS_1T8_AG25T99_F],[LOCATION].[ROU],[TIME].[2007]&amp;ShowOnWeb=true"/>
    <hyperlink ref="AO181" r:id="rId23" tooltip="Click once to display linked information. Click and hold to select this cell." display="http://data.uis.unesco.org/OECDStat_Metadata/ShowMetadata.ashx?Dataset=EDULIT_DS&amp;Coords=[EDULIT_IND].[MYS_1T8_AG25T99_F],[LOCATION].[ROU],[TIME].[2008]&amp;ShowOnWeb=true"/>
    <hyperlink ref="AP181" r:id="rId24" tooltip="Click once to display linked information. Click and hold to select this cell." display="http://data.uis.unesco.org/OECDStat_Metadata/ShowMetadata.ashx?Dataset=EDULIT_DS&amp;Coords=[EDULIT_IND].[MYS_1T8_AG25T99_F],[LOCATION].[ROU],[TIME].[2009]&amp;ShowOnWeb=true"/>
    <hyperlink ref="AQ181" r:id="rId25" tooltip="Click once to display linked information. Click and hold to select this cell." display="http://data.uis.unesco.org/OECDStat_Metadata/ShowMetadata.ashx?Dataset=EDULIT_DS&amp;Coords=[EDULIT_IND].[MYS_1T8_AG25T99_F],[LOCATION].[ROU],[TIME].[2010]&amp;ShowOnWeb=true"/>
    <hyperlink ref="AR181" r:id="rId26" tooltip="Click once to display linked information. Click and hold to select this cell." display="http://data.uis.unesco.org/OECDStat_Metadata/ShowMetadata.ashx?Dataset=EDULIT_DS&amp;Coords=[EDULIT_IND].[MYS_1T8_AG25T99_F],[LOCATION].[ROU],[TIME].[2011]&amp;ShowOnWeb=true"/>
    <hyperlink ref="AS181" r:id="rId27" tooltip="Click once to display linked information. Click and hold to select this cell." display="http://data.uis.unesco.org/OECDStat_Metadata/ShowMetadata.ashx?Dataset=EDULIT_DS&amp;Coords=[EDULIT_IND].[MYS_1T8_AG25T99_F],[LOCATION].[ROU],[TIME].[2012]&amp;ShowOnWeb=true"/>
    <hyperlink ref="AT181" r:id="rId28" tooltip="Click once to display linked information. Click and hold to select this cell." display="http://data.uis.unesco.org/OECDStat_Metadata/ShowMetadata.ashx?Dataset=EDULIT_DS&amp;Coords=[EDULIT_IND].[MYS_1T8_AG25T99_F],[LOCATION].[ROU],[TIME].[2013]&amp;ShowOnWeb=true"/>
    <hyperlink ref="AU181" r:id="rId29" tooltip="Click once to display linked information. Click and hold to select this cell." display="http://data.uis.unesco.org/OECDStat_Metadata/ShowMetadata.ashx?Dataset=EDULIT_DS&amp;Coords=[EDULIT_IND].[MYS_1T8_AG25T99_F],[LOCATION].[ROU],[TIME].[2014]&amp;ShowOnWeb=true"/>
    <hyperlink ref="AK211" r:id="rId30" tooltip="Click once to display linked information. Click and hold to select this cell." display="http://data.uis.unesco.org/OECDStat_Metadata/ShowMetadata.ashx?Dataset=EDULIT_DS&amp;Coords=[EDULIT_IND].[MYS_1T8_AG25T99_F],[LOCATION].[SUR],[TIME].[2004]&amp;ShowOnWeb=true"/>
    <hyperlink ref="AS211" r:id="rId31" tooltip="Click once to display linked information. Click and hold to select this cell." display="http://data.uis.unesco.org/OECDStat_Metadata/ShowMetadata.ashx?Dataset=EDULIT_DS&amp;Coords=[EDULIT_IND].[MYS_1T8_AG25T99_F],[LOCATION].[SUR],[TIME].[2012]&amp;ShowOnWeb=true"/>
    <hyperlink ref="AO226" r:id="rId32" tooltip="Click once to display linked information. Click and hold to select this cell." display="http://data.uis.unesco.org/OECDStat_Metadata/ShowMetadata.ashx?Dataset=EDULIT_DS&amp;Coords=[EDULIT_IND].[MYS_1T8_AG25T99_F],[LOCATION].[TUR],[TIME].[2008]&amp;ShowOnWeb=true"/>
    <hyperlink ref="AP226" r:id="rId33" tooltip="Click once to display linked information. Click and hold to select this cell." display="http://data.uis.unesco.org/OECDStat_Metadata/ShowMetadata.ashx?Dataset=EDULIT_DS&amp;Coords=[EDULIT_IND].[MYS_1T8_AG25T99_F],[LOCATION].[TUR],[TIME].[2009]&amp;ShowOnWeb=true"/>
    <hyperlink ref="AQ226" r:id="rId34" tooltip="Click once to display linked information. Click and hold to select this cell." display="http://data.uis.unesco.org/OECDStat_Metadata/ShowMetadata.ashx?Dataset=EDULIT_DS&amp;Coords=[EDULIT_IND].[MYS_1T8_AG25T99_F],[LOCATION].[TUR],[TIME].[2010]&amp;ShowOnWeb=true"/>
    <hyperlink ref="AT233" r:id="rId35" tooltip="Click once to display linked information. Click and hold to select this cell." display="http://data.uis.unesco.org/OECDStat_Metadata/ShowMetadata.ashx?Dataset=EDULIT_DS&amp;Coords=[EDULIT_IND].[MYS_1T8_AG25T99_F],[LOCATION].[GBR],[TIME].[2013]&amp;ShowOnWeb=true"/>
    <hyperlink ref="AU233" r:id="rId36" tooltip="Click once to display linked information. Click and hold to select this cell." display="http://data.uis.unesco.org/OECDStat_Metadata/ShowMetadata.ashx?Dataset=EDULIT_DS&amp;Coords=[EDULIT_IND].[MYS_1T8_AG25T99_F],[LOCATION].[GBR],[TIME].[2014]&amp;ShowOnWeb=true"/>
    <hyperlink ref="AS246" r:id="rId37" tooltip="Click once to display linked information. Click and hold to select this cell." display="http://data.uis.unesco.org/OECDStat_Metadata/ShowMetadata.ashx?Dataset=EDULIT_DS&amp;Coords=[EDULIT_IND].[MYS_1T8_AG25T99_F],[LOCATION].[ZWE],[TIME].[2012]&amp;ShowOnWeb=true"/>
    <hyperlink ref="A297" r:id="rId38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302"/>
  <sheetViews>
    <sheetView showGridLines="0" topLeftCell="A2" zoomScaleNormal="100" workbookViewId="0">
      <selection activeCell="A3" sqref="A3:B3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53" t="s">
        <v>2</v>
      </c>
      <c r="B3" s="54"/>
      <c r="C3" s="55" t="s">
        <v>3</v>
      </c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7"/>
    </row>
    <row r="4" spans="1:49" x14ac:dyDescent="0.25">
      <c r="A4" s="58" t="s">
        <v>4</v>
      </c>
      <c r="B4" s="59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>
        <v>11.861140000000001</v>
      </c>
      <c r="F6" s="7">
        <v>9.9867699999999999</v>
      </c>
      <c r="G6" s="7">
        <v>9.6171799999999994</v>
      </c>
      <c r="H6" s="7">
        <v>10.645429999999999</v>
      </c>
      <c r="I6" s="7">
        <v>9.2951200000000007</v>
      </c>
      <c r="J6" s="7">
        <v>9.2951200000000007</v>
      </c>
      <c r="K6" s="7">
        <v>16.01144</v>
      </c>
      <c r="L6" s="7" t="s">
        <v>55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>
        <v>52.747250000000001</v>
      </c>
      <c r="T6" s="7" t="s">
        <v>55</v>
      </c>
      <c r="U6" s="7" t="s">
        <v>55</v>
      </c>
      <c r="V6" s="7" t="s">
        <v>55</v>
      </c>
      <c r="W6" s="7">
        <v>49.279539999999997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>
        <v>24.152139999999999</v>
      </c>
      <c r="AN6" s="7">
        <v>22.9513</v>
      </c>
      <c r="AO6" s="7">
        <v>16.742180000000001</v>
      </c>
      <c r="AP6" s="7">
        <v>19.23517</v>
      </c>
      <c r="AQ6" s="7" t="s">
        <v>55</v>
      </c>
      <c r="AR6" s="7" t="s">
        <v>55</v>
      </c>
      <c r="AS6" s="7" t="s">
        <v>55</v>
      </c>
      <c r="AT6" s="7" t="s">
        <v>55</v>
      </c>
      <c r="AU6" s="7">
        <v>18.305569999999999</v>
      </c>
      <c r="AV6" s="7" t="s">
        <v>55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>
        <v>30.889759999999999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>
        <v>39.713900000000002</v>
      </c>
      <c r="M8" s="7" t="s">
        <v>55</v>
      </c>
      <c r="N8" s="7" t="s">
        <v>55</v>
      </c>
      <c r="O8" s="7" t="s">
        <v>55</v>
      </c>
      <c r="P8" s="7" t="s">
        <v>55</v>
      </c>
      <c r="Q8" s="7">
        <v>51.31579</v>
      </c>
      <c r="R8" s="7" t="s">
        <v>55</v>
      </c>
      <c r="S8" s="7">
        <v>51.139159999999997</v>
      </c>
      <c r="T8" s="7">
        <v>44.879930000000002</v>
      </c>
      <c r="U8" s="7">
        <v>46.548819999999999</v>
      </c>
      <c r="V8" s="7">
        <v>46.62921</v>
      </c>
      <c r="W8" s="7">
        <v>49.035559999999997</v>
      </c>
      <c r="X8" s="7">
        <v>56.367429999999999</v>
      </c>
      <c r="Y8" s="7" t="s">
        <v>55</v>
      </c>
      <c r="Z8" s="7">
        <v>57.8125</v>
      </c>
      <c r="AA8" s="7">
        <v>54.656489999999998</v>
      </c>
      <c r="AB8" s="7">
        <v>53.141559999999998</v>
      </c>
      <c r="AC8" s="7" t="s">
        <v>55</v>
      </c>
      <c r="AD8" s="7">
        <v>52.743819999999999</v>
      </c>
      <c r="AE8" s="7">
        <v>63.610460000000003</v>
      </c>
      <c r="AF8" s="7">
        <v>65.349010000000007</v>
      </c>
      <c r="AG8" s="7">
        <v>66.948260000000005</v>
      </c>
      <c r="AH8" s="7">
        <v>68.601129999999998</v>
      </c>
      <c r="AI8" s="7">
        <v>69.318179999999998</v>
      </c>
      <c r="AJ8" s="7">
        <v>72.395229999999998</v>
      </c>
      <c r="AK8" s="7">
        <v>69.13073</v>
      </c>
      <c r="AL8" s="7">
        <v>70.87227</v>
      </c>
      <c r="AM8" s="7">
        <v>71.815119999999993</v>
      </c>
      <c r="AN8" s="7">
        <v>69.151219999999995</v>
      </c>
      <c r="AO8" s="7">
        <v>64.422160000000005</v>
      </c>
      <c r="AP8" s="7">
        <v>57.565339999999999</v>
      </c>
      <c r="AQ8" s="7">
        <v>64.473569999999995</v>
      </c>
      <c r="AR8" s="7">
        <v>63.34722</v>
      </c>
      <c r="AS8" s="7" t="s">
        <v>55</v>
      </c>
      <c r="AT8" s="7">
        <v>64.956360000000004</v>
      </c>
      <c r="AU8" s="7">
        <v>65.773700000000005</v>
      </c>
      <c r="AV8" s="7">
        <v>64.329390000000004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>
        <v>24.399190000000001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>
        <v>39.311430000000001</v>
      </c>
      <c r="Y9" s="8">
        <v>36.426569999999998</v>
      </c>
      <c r="Z9" s="8">
        <v>39.155200000000001</v>
      </c>
      <c r="AA9" s="8">
        <v>42.278889999999997</v>
      </c>
      <c r="AB9" s="8" t="s">
        <v>55</v>
      </c>
      <c r="AC9" s="8">
        <v>49.064720000000001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>
        <v>59.451770000000003</v>
      </c>
      <c r="AO9" s="8" t="s">
        <v>55</v>
      </c>
      <c r="AP9" s="8">
        <v>62.528579999999998</v>
      </c>
      <c r="AQ9" s="8">
        <v>61.088920000000002</v>
      </c>
      <c r="AR9" s="8">
        <v>64.337090000000003</v>
      </c>
      <c r="AS9" s="8">
        <v>63.992739999999998</v>
      </c>
      <c r="AT9" s="8">
        <v>62.143790000000003</v>
      </c>
      <c r="AU9" s="8">
        <v>63.269680000000001</v>
      </c>
      <c r="AV9" s="8">
        <v>62.711089999999999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>
        <v>68.965519999999998</v>
      </c>
      <c r="AJ11" s="8">
        <v>48.648650000000004</v>
      </c>
      <c r="AK11" s="8">
        <v>48.888890000000004</v>
      </c>
      <c r="AL11" s="8">
        <v>47.619050000000001</v>
      </c>
      <c r="AM11" s="8">
        <v>30.952380000000002</v>
      </c>
      <c r="AN11" s="8" t="s">
        <v>55</v>
      </c>
      <c r="AO11" s="8">
        <v>47.619050000000001</v>
      </c>
      <c r="AP11" s="8" t="s">
        <v>55</v>
      </c>
      <c r="AQ11" s="8" t="s">
        <v>55</v>
      </c>
      <c r="AR11" s="8" t="s">
        <v>55</v>
      </c>
      <c r="AS11" s="8">
        <v>76.829269999999994</v>
      </c>
      <c r="AT11" s="8">
        <v>77.380949999999999</v>
      </c>
      <c r="AU11" s="8">
        <v>63.888890000000004</v>
      </c>
      <c r="AV11" s="8">
        <v>59.574469999999998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>
        <v>45.878140000000002</v>
      </c>
      <c r="AG12" s="7" t="s">
        <v>55</v>
      </c>
      <c r="AH12" s="7" t="s">
        <v>55</v>
      </c>
      <c r="AI12" s="7">
        <v>40.697670000000002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>
        <v>48.04016</v>
      </c>
      <c r="AU12" s="7" t="s">
        <v>55</v>
      </c>
      <c r="AV12" s="7" t="s">
        <v>55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>
        <v>100</v>
      </c>
      <c r="AK13" s="8" t="s">
        <v>55</v>
      </c>
      <c r="AL13" s="8" t="s">
        <v>55</v>
      </c>
      <c r="AM13" s="8" t="s">
        <v>55</v>
      </c>
      <c r="AN13" s="8">
        <v>90.909090000000006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>
        <v>76.973680000000002</v>
      </c>
      <c r="AQ14" s="7">
        <v>80.540539999999993</v>
      </c>
      <c r="AR14" s="7">
        <v>87.037040000000005</v>
      </c>
      <c r="AS14" s="7">
        <v>87.795280000000005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>
        <v>49.893709999999999</v>
      </c>
      <c r="D15" s="8" t="s">
        <v>55</v>
      </c>
      <c r="E15" s="8" t="s">
        <v>55</v>
      </c>
      <c r="F15" s="8" t="s">
        <v>55</v>
      </c>
      <c r="G15" s="8" t="s">
        <v>55</v>
      </c>
      <c r="H15" s="8">
        <v>40.863120000000002</v>
      </c>
      <c r="I15" s="8" t="s">
        <v>55</v>
      </c>
      <c r="J15" s="8" t="s">
        <v>55</v>
      </c>
      <c r="K15" s="8">
        <v>59.210450000000002</v>
      </c>
      <c r="L15" s="8">
        <v>44.406219999999998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>
        <v>43.137079999999997</v>
      </c>
      <c r="AF15" s="8">
        <v>40.720529999999997</v>
      </c>
      <c r="AG15" s="8" t="s">
        <v>55</v>
      </c>
      <c r="AH15" s="8">
        <v>63.225290000000001</v>
      </c>
      <c r="AI15" s="8" t="s">
        <v>55</v>
      </c>
      <c r="AJ15" s="8" t="s">
        <v>55</v>
      </c>
      <c r="AK15" s="8" t="s">
        <v>55</v>
      </c>
      <c r="AL15" s="8" t="s">
        <v>55</v>
      </c>
      <c r="AM15" s="8">
        <v>64.097149999999999</v>
      </c>
      <c r="AN15" s="8">
        <v>66.318309999999997</v>
      </c>
      <c r="AO15" s="8">
        <v>65.711160000000007</v>
      </c>
      <c r="AP15" s="8">
        <v>64.356020000000001</v>
      </c>
      <c r="AQ15" s="8">
        <v>64.795370000000005</v>
      </c>
      <c r="AR15" s="8">
        <v>66.822969999999998</v>
      </c>
      <c r="AS15" s="8">
        <v>64.511340000000004</v>
      </c>
      <c r="AT15" s="8">
        <v>65.357659999999996</v>
      </c>
      <c r="AU15" s="8">
        <v>64.863560000000007</v>
      </c>
      <c r="AV15" s="8" t="s">
        <v>55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>
        <v>55.339590000000001</v>
      </c>
      <c r="AE16" s="7" t="s">
        <v>55</v>
      </c>
      <c r="AF16" s="7" t="s">
        <v>55</v>
      </c>
      <c r="AG16" s="7" t="s">
        <v>55</v>
      </c>
      <c r="AH16" s="7">
        <v>64.140780000000007</v>
      </c>
      <c r="AI16" s="7">
        <v>61.808239999999998</v>
      </c>
      <c r="AJ16" s="7">
        <v>62.826390000000004</v>
      </c>
      <c r="AK16" s="7">
        <v>61.820630000000001</v>
      </c>
      <c r="AL16" s="7">
        <v>61.916339999999998</v>
      </c>
      <c r="AM16" s="7">
        <v>61.661259999999999</v>
      </c>
      <c r="AN16" s="7">
        <v>62.291049999999998</v>
      </c>
      <c r="AO16" s="7">
        <v>61.620759999999997</v>
      </c>
      <c r="AP16" s="7">
        <v>61.315390000000001</v>
      </c>
      <c r="AQ16" s="7">
        <v>61.479340000000001</v>
      </c>
      <c r="AR16" s="7">
        <v>60.081139999999998</v>
      </c>
      <c r="AS16" s="7">
        <v>61.121250000000003</v>
      </c>
      <c r="AT16" s="7" t="s">
        <v>55</v>
      </c>
      <c r="AU16" s="7" t="s">
        <v>55</v>
      </c>
      <c r="AV16" s="7" t="s">
        <v>55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>
        <v>57.731960000000001</v>
      </c>
      <c r="AG17" s="8">
        <v>66.058390000000003</v>
      </c>
      <c r="AH17" s="8">
        <v>65.277780000000007</v>
      </c>
      <c r="AI17" s="8">
        <v>63.424120000000002</v>
      </c>
      <c r="AJ17" s="8">
        <v>77.272729999999996</v>
      </c>
      <c r="AK17" s="8">
        <v>74.090909999999994</v>
      </c>
      <c r="AL17" s="8">
        <v>63.265309999999999</v>
      </c>
      <c r="AM17" s="8">
        <v>70</v>
      </c>
      <c r="AN17" s="8">
        <v>50</v>
      </c>
      <c r="AO17" s="8">
        <v>57.692309999999999</v>
      </c>
      <c r="AP17" s="8">
        <v>71.929820000000007</v>
      </c>
      <c r="AQ17" s="8">
        <v>67.054259999999999</v>
      </c>
      <c r="AR17" s="8">
        <v>61.823360000000001</v>
      </c>
      <c r="AS17" s="8">
        <v>65.217389999999995</v>
      </c>
      <c r="AT17" s="8" t="s">
        <v>55</v>
      </c>
      <c r="AU17" s="8">
        <v>79.372200000000007</v>
      </c>
      <c r="AV17" s="8" t="s">
        <v>55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>
        <v>41.261620000000001</v>
      </c>
      <c r="D18" s="7">
        <v>42.701740000000001</v>
      </c>
      <c r="E18" s="7">
        <v>43.999510000000001</v>
      </c>
      <c r="F18" s="7">
        <v>42.892769999999999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>
        <v>49.54907</v>
      </c>
      <c r="P18" s="7">
        <v>55.273719999999997</v>
      </c>
      <c r="Q18" s="7">
        <v>28.287330000000001</v>
      </c>
      <c r="R18" s="7">
        <v>50.239930000000001</v>
      </c>
      <c r="S18" s="7" t="s">
        <v>55</v>
      </c>
      <c r="T18" s="7">
        <v>53.233989999999999</v>
      </c>
      <c r="U18" s="7">
        <v>54.284100000000002</v>
      </c>
      <c r="V18" s="7">
        <v>55.416550000000001</v>
      </c>
      <c r="W18" s="7">
        <v>55.906309999999998</v>
      </c>
      <c r="X18" s="7">
        <v>56.74362</v>
      </c>
      <c r="Y18" s="7">
        <v>57.081009999999999</v>
      </c>
      <c r="Z18" s="7">
        <v>57.263280000000002</v>
      </c>
      <c r="AA18" s="7" t="s">
        <v>55</v>
      </c>
      <c r="AB18" s="7">
        <v>57.465699999999998</v>
      </c>
      <c r="AC18" s="7">
        <v>57.332039999999999</v>
      </c>
      <c r="AD18" s="7" t="s">
        <v>55</v>
      </c>
      <c r="AE18" s="7" t="s">
        <v>55</v>
      </c>
      <c r="AF18" s="7">
        <v>56.12332</v>
      </c>
      <c r="AG18" s="7">
        <v>56.170340000000003</v>
      </c>
      <c r="AH18" s="7">
        <v>55.148899999999998</v>
      </c>
      <c r="AI18" s="7">
        <v>55.270769999999999</v>
      </c>
      <c r="AJ18" s="7">
        <v>55.50365</v>
      </c>
      <c r="AK18" s="7" t="s">
        <v>55</v>
      </c>
      <c r="AL18" s="7">
        <v>56.041339999999998</v>
      </c>
      <c r="AM18" s="7">
        <v>55.829859999999996</v>
      </c>
      <c r="AN18" s="7">
        <v>55.890630000000002</v>
      </c>
      <c r="AO18" s="7">
        <v>55.924550000000004</v>
      </c>
      <c r="AP18" s="7">
        <v>56.44961</v>
      </c>
      <c r="AQ18" s="7">
        <v>56.569400000000002</v>
      </c>
      <c r="AR18" s="7">
        <v>57.282119999999999</v>
      </c>
      <c r="AS18" s="7" t="s">
        <v>55</v>
      </c>
      <c r="AT18" s="7">
        <v>57.639420000000001</v>
      </c>
      <c r="AU18" s="7">
        <v>57.960889999999999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>
        <v>23.302969999999998</v>
      </c>
      <c r="E19" s="8" t="s">
        <v>55</v>
      </c>
      <c r="F19" s="8">
        <v>24.241949999999999</v>
      </c>
      <c r="G19" s="8">
        <v>24.364270000000001</v>
      </c>
      <c r="H19" s="8">
        <v>25.502929999999999</v>
      </c>
      <c r="I19" s="8">
        <v>26.289709999999999</v>
      </c>
      <c r="J19" s="8">
        <v>27.513929999999998</v>
      </c>
      <c r="K19" s="8">
        <v>27.559270000000001</v>
      </c>
      <c r="L19" s="8">
        <v>29.929120000000001</v>
      </c>
      <c r="M19" s="8">
        <v>31.310189999999999</v>
      </c>
      <c r="N19" s="8">
        <v>32.608440000000002</v>
      </c>
      <c r="O19" s="8">
        <v>33.740609999999997</v>
      </c>
      <c r="P19" s="8">
        <v>35.881059999999998</v>
      </c>
      <c r="Q19" s="8">
        <v>35.729300000000002</v>
      </c>
      <c r="R19" s="8">
        <v>36.75273</v>
      </c>
      <c r="S19" s="8">
        <v>36.767620000000001</v>
      </c>
      <c r="T19" s="8">
        <v>49.768439999999998</v>
      </c>
      <c r="U19" s="8">
        <v>45.733400000000003</v>
      </c>
      <c r="V19" s="8">
        <v>48.679740000000002</v>
      </c>
      <c r="W19" s="8">
        <v>48.952249999999999</v>
      </c>
      <c r="X19" s="8">
        <v>47.94529</v>
      </c>
      <c r="Y19" s="8">
        <v>48.117559999999997</v>
      </c>
      <c r="Z19" s="8">
        <v>49.648820000000001</v>
      </c>
      <c r="AA19" s="8">
        <v>50.173479999999998</v>
      </c>
      <c r="AB19" s="8">
        <v>50.54851</v>
      </c>
      <c r="AC19" s="8">
        <v>51.783099999999997</v>
      </c>
      <c r="AD19" s="8">
        <v>51.28219</v>
      </c>
      <c r="AE19" s="8" t="s">
        <v>55</v>
      </c>
      <c r="AF19" s="8" t="s">
        <v>55</v>
      </c>
      <c r="AG19" s="8">
        <v>47.456069999999997</v>
      </c>
      <c r="AH19" s="8">
        <v>51.533270000000002</v>
      </c>
      <c r="AI19" s="8" t="s">
        <v>55</v>
      </c>
      <c r="AJ19" s="8">
        <v>50.935699999999997</v>
      </c>
      <c r="AK19" s="8">
        <v>50.572879999999998</v>
      </c>
      <c r="AL19" s="8">
        <v>51.6325</v>
      </c>
      <c r="AM19" s="8">
        <v>51.669780000000003</v>
      </c>
      <c r="AN19" s="8">
        <v>52.458210000000001</v>
      </c>
      <c r="AO19" s="8">
        <v>51.632489999999997</v>
      </c>
      <c r="AP19" s="8">
        <v>52.740760000000002</v>
      </c>
      <c r="AQ19" s="8">
        <v>51.499879999999997</v>
      </c>
      <c r="AR19" s="8">
        <v>53.097839999999998</v>
      </c>
      <c r="AS19" s="8">
        <v>54.98883</v>
      </c>
      <c r="AT19" s="8">
        <v>55.988280000000003</v>
      </c>
      <c r="AU19" s="8">
        <v>55.454799999999999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 t="s">
        <v>55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 t="s">
        <v>55</v>
      </c>
      <c r="AO20" s="7">
        <v>53.467759999999998</v>
      </c>
      <c r="AP20" s="7">
        <v>53.864170000000001</v>
      </c>
      <c r="AQ20" s="7">
        <v>53.822670000000002</v>
      </c>
      <c r="AR20" s="7">
        <v>53.04045</v>
      </c>
      <c r="AS20" s="7">
        <v>52.102559999999997</v>
      </c>
      <c r="AT20" s="7">
        <v>51.869500000000002</v>
      </c>
      <c r="AU20" s="7">
        <v>52.457709999999999</v>
      </c>
      <c r="AV20" s="7">
        <v>54.928049999999999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>
        <v>70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>
        <v>54.166670000000003</v>
      </c>
      <c r="E22" s="7" t="s">
        <v>55</v>
      </c>
      <c r="F22" s="7">
        <v>51.533740000000002</v>
      </c>
      <c r="G22" s="7">
        <v>56.338030000000003</v>
      </c>
      <c r="H22" s="7">
        <v>55.508470000000003</v>
      </c>
      <c r="I22" s="7">
        <v>58.52713</v>
      </c>
      <c r="J22" s="7">
        <v>73.271889999999999</v>
      </c>
      <c r="K22" s="7">
        <v>79.617829999999998</v>
      </c>
      <c r="L22" s="7">
        <v>62.76596</v>
      </c>
      <c r="M22" s="7" t="s">
        <v>55</v>
      </c>
      <c r="N22" s="7">
        <v>31.94444</v>
      </c>
      <c r="O22" s="7">
        <v>28.723400000000002</v>
      </c>
      <c r="P22" s="7">
        <v>27.619050000000001</v>
      </c>
      <c r="Q22" s="7" t="s">
        <v>55</v>
      </c>
      <c r="R22" s="7" t="s">
        <v>55</v>
      </c>
      <c r="S22" s="7">
        <v>58.552630000000001</v>
      </c>
      <c r="T22" s="7" t="s">
        <v>55</v>
      </c>
      <c r="U22" s="7" t="s">
        <v>55</v>
      </c>
      <c r="V22" s="7">
        <v>57.253599999999999</v>
      </c>
      <c r="W22" s="7" t="s">
        <v>55</v>
      </c>
      <c r="X22" s="7" t="s">
        <v>55</v>
      </c>
      <c r="Y22" s="7">
        <v>47.514449999999997</v>
      </c>
      <c r="Z22" s="7">
        <v>49.468290000000003</v>
      </c>
      <c r="AA22" s="7" t="s">
        <v>55</v>
      </c>
      <c r="AB22" s="7">
        <v>59.768450000000001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>
        <v>69.549899999999994</v>
      </c>
      <c r="AK22" s="7" t="s">
        <v>55</v>
      </c>
      <c r="AL22" s="7">
        <v>67.870599999999996</v>
      </c>
      <c r="AM22" s="7">
        <v>67.858379999999997</v>
      </c>
      <c r="AN22" s="7" t="s">
        <v>55</v>
      </c>
      <c r="AO22" s="7" t="s">
        <v>55</v>
      </c>
      <c r="AP22" s="7" t="s">
        <v>55</v>
      </c>
      <c r="AQ22" s="7" t="s">
        <v>55</v>
      </c>
      <c r="AR22" s="7" t="s">
        <v>55</v>
      </c>
      <c r="AS22" s="7" t="s">
        <v>55</v>
      </c>
      <c r="AT22" s="7" t="s">
        <v>55</v>
      </c>
      <c r="AU22" s="7">
        <v>60.775700000000001</v>
      </c>
      <c r="AV22" s="7">
        <v>60.797750000000001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>
        <v>8.6898800000000005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 t="s">
        <v>55</v>
      </c>
      <c r="AI23" s="8">
        <v>31.409549999999999</v>
      </c>
      <c r="AJ23" s="8">
        <v>32.748510000000003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>
        <v>41.760440000000003</v>
      </c>
      <c r="AT23" s="8" t="s">
        <v>55</v>
      </c>
      <c r="AU23" s="8">
        <v>41.890309999999999</v>
      </c>
      <c r="AV23" s="8" t="s">
        <v>55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>
        <v>62.40822</v>
      </c>
      <c r="P24" s="7">
        <v>59.570659999999997</v>
      </c>
      <c r="Q24" s="7" t="s">
        <v>55</v>
      </c>
      <c r="R24" s="7">
        <v>48.58108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>
        <v>70.522390000000001</v>
      </c>
      <c r="AG24" s="7" t="s">
        <v>55</v>
      </c>
      <c r="AH24" s="7">
        <v>65.978260000000006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>
        <v>74.264279999999999</v>
      </c>
      <c r="AO24" s="7" t="s">
        <v>55</v>
      </c>
      <c r="AP24" s="7">
        <v>69.084130000000002</v>
      </c>
      <c r="AQ24" s="7" t="s">
        <v>55</v>
      </c>
      <c r="AR24" s="7">
        <v>68.396820000000005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59.46564</v>
      </c>
      <c r="AG25" s="8">
        <v>56.398269999999997</v>
      </c>
      <c r="AH25" s="8">
        <v>58.12453</v>
      </c>
      <c r="AI25" s="8">
        <v>57.712569999999999</v>
      </c>
      <c r="AJ25" s="8">
        <v>58.624270000000003</v>
      </c>
      <c r="AK25" s="8">
        <v>58.701949999999997</v>
      </c>
      <c r="AL25" s="8">
        <v>58.113549999999996</v>
      </c>
      <c r="AM25" s="8">
        <v>58.426189999999998</v>
      </c>
      <c r="AN25" s="8">
        <v>58.17221</v>
      </c>
      <c r="AO25" s="8" t="s">
        <v>55</v>
      </c>
      <c r="AP25" s="8">
        <v>30.546520000000001</v>
      </c>
      <c r="AQ25" s="8">
        <v>39.895339999999997</v>
      </c>
      <c r="AR25" s="8">
        <v>59.99803</v>
      </c>
      <c r="AS25" s="8">
        <v>60.515120000000003</v>
      </c>
      <c r="AT25" s="8">
        <v>60.804279999999999</v>
      </c>
      <c r="AU25" s="8">
        <v>58.467100000000002</v>
      </c>
      <c r="AV25" s="8">
        <v>57.507840000000002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 t="s">
        <v>55</v>
      </c>
      <c r="D26" s="7">
        <v>29.817910000000001</v>
      </c>
      <c r="E26" s="7" t="s">
        <v>55</v>
      </c>
      <c r="F26" s="7">
        <v>30.910160000000001</v>
      </c>
      <c r="G26" s="7">
        <v>33.465249999999997</v>
      </c>
      <c r="H26" s="7">
        <v>33.887509999999999</v>
      </c>
      <c r="I26" s="7">
        <v>47.037039999999998</v>
      </c>
      <c r="J26" s="7">
        <v>45.130600000000001</v>
      </c>
      <c r="K26" s="7">
        <v>48.61157</v>
      </c>
      <c r="L26" s="7">
        <v>46.618020000000001</v>
      </c>
      <c r="M26" s="7">
        <v>49.161499999999997</v>
      </c>
      <c r="N26" s="7">
        <v>39.671799999999998</v>
      </c>
      <c r="O26" s="7">
        <v>40.196190000000001</v>
      </c>
      <c r="P26" s="7">
        <v>39.560989999999997</v>
      </c>
      <c r="Q26" s="7">
        <v>41.152470000000001</v>
      </c>
      <c r="R26" s="7">
        <v>45.646329999999999</v>
      </c>
      <c r="S26" s="7">
        <v>50.446249999999999</v>
      </c>
      <c r="T26" s="7">
        <v>46.882330000000003</v>
      </c>
      <c r="U26" s="7">
        <v>50.328879999999998</v>
      </c>
      <c r="V26" s="7">
        <v>49.783029999999997</v>
      </c>
      <c r="W26" s="7">
        <v>53.120480000000001</v>
      </c>
      <c r="X26" s="7">
        <v>51.612789999999997</v>
      </c>
      <c r="Y26" s="7" t="s">
        <v>55</v>
      </c>
      <c r="Z26" s="7" t="s">
        <v>55</v>
      </c>
      <c r="AA26" s="7">
        <v>51.172069999999998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>
        <v>55.875410000000002</v>
      </c>
      <c r="AH26" s="7">
        <v>56.110939999999999</v>
      </c>
      <c r="AI26" s="7">
        <v>56.707659999999997</v>
      </c>
      <c r="AJ26" s="7" t="s">
        <v>55</v>
      </c>
      <c r="AK26" s="7" t="s">
        <v>55</v>
      </c>
      <c r="AL26" s="7" t="s">
        <v>55</v>
      </c>
      <c r="AM26" s="7">
        <v>58.779089999999997</v>
      </c>
      <c r="AN26" s="7" t="s">
        <v>55</v>
      </c>
      <c r="AO26" s="7">
        <v>58.669589999999999</v>
      </c>
      <c r="AP26" s="7">
        <v>58.691049999999997</v>
      </c>
      <c r="AQ26" s="7">
        <v>58.853090000000002</v>
      </c>
      <c r="AR26" s="7">
        <v>59.019100000000002</v>
      </c>
      <c r="AS26" s="7">
        <v>59.305010000000003</v>
      </c>
      <c r="AT26" s="7">
        <v>59.090319999999998</v>
      </c>
      <c r="AU26" s="7">
        <v>59.80809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>
        <v>68.627449999999996</v>
      </c>
      <c r="I27" s="8">
        <v>61.702129999999997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>
        <v>61.634810000000002</v>
      </c>
      <c r="AS27" s="8">
        <v>62.521009999999997</v>
      </c>
      <c r="AT27" s="8" t="s">
        <v>55</v>
      </c>
      <c r="AU27" s="8" t="s">
        <v>55</v>
      </c>
      <c r="AV27" s="8">
        <v>64.273099999999999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>
        <v>3.92157</v>
      </c>
      <c r="E28" s="7">
        <v>12.244899999999999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 t="s">
        <v>55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>
        <v>24.4</v>
      </c>
      <c r="AG28" s="7" t="s">
        <v>55</v>
      </c>
      <c r="AH28" s="7" t="s">
        <v>55</v>
      </c>
      <c r="AI28" s="7" t="s">
        <v>55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>
        <v>31.213280000000001</v>
      </c>
      <c r="AQ28" s="7">
        <v>33.696429999999999</v>
      </c>
      <c r="AR28" s="7">
        <v>29.659549999999999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>
        <v>57.843139999999998</v>
      </c>
      <c r="N29" s="8">
        <v>51.886789999999998</v>
      </c>
      <c r="O29" s="8">
        <v>61.290320000000001</v>
      </c>
      <c r="P29" s="8">
        <v>59.85915</v>
      </c>
      <c r="Q29" s="8">
        <v>62.874250000000004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>
        <v>76.767679999999999</v>
      </c>
      <c r="AI29" s="8" t="s">
        <v>55</v>
      </c>
      <c r="AJ29" s="8" t="s">
        <v>55</v>
      </c>
      <c r="AK29" s="8" t="s">
        <v>55</v>
      </c>
      <c r="AL29" s="8">
        <v>79.591840000000005</v>
      </c>
      <c r="AM29" s="8" t="s">
        <v>55</v>
      </c>
      <c r="AN29" s="8">
        <v>62.874250000000004</v>
      </c>
      <c r="AO29" s="8" t="s">
        <v>55</v>
      </c>
      <c r="AP29" s="8">
        <v>71.223020000000005</v>
      </c>
      <c r="AQ29" s="8">
        <v>72.63158</v>
      </c>
      <c r="AR29" s="8">
        <v>71.875</v>
      </c>
      <c r="AS29" s="8">
        <v>63.716810000000002</v>
      </c>
      <c r="AT29" s="8" t="s">
        <v>55</v>
      </c>
      <c r="AU29" s="8">
        <v>78.723399999999998</v>
      </c>
      <c r="AV29" s="8">
        <v>59.649120000000003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>
        <v>20.3125</v>
      </c>
      <c r="M30" s="7">
        <v>18.292680000000001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 t="s">
        <v>55</v>
      </c>
      <c r="AT30" s="7">
        <v>34.19276</v>
      </c>
      <c r="AU30" s="7" t="s">
        <v>55</v>
      </c>
      <c r="AV30" s="7" t="s">
        <v>55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 t="s">
        <v>55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 t="s">
        <v>55</v>
      </c>
      <c r="AO31" s="8" t="s">
        <v>55</v>
      </c>
      <c r="AP31" s="8" t="s">
        <v>55</v>
      </c>
      <c r="AQ31" s="8" t="s">
        <v>55</v>
      </c>
      <c r="AR31" s="8" t="s">
        <v>55</v>
      </c>
      <c r="AS31" s="8" t="s">
        <v>55</v>
      </c>
      <c r="AT31" s="8" t="s">
        <v>55</v>
      </c>
      <c r="AU31" s="8" t="s">
        <v>55</v>
      </c>
      <c r="AV31" s="8" t="s">
        <v>55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>
        <v>57.940919999999998</v>
      </c>
      <c r="AO32" s="7">
        <v>58.692210000000003</v>
      </c>
      <c r="AP32" s="7">
        <v>58.877020000000002</v>
      </c>
      <c r="AQ32" s="7">
        <v>58.92183</v>
      </c>
      <c r="AR32" s="7">
        <v>60.950200000000002</v>
      </c>
      <c r="AS32" s="7">
        <v>60.40802</v>
      </c>
      <c r="AT32" s="7">
        <v>60.015090000000001</v>
      </c>
      <c r="AU32" s="7">
        <v>60.052410000000002</v>
      </c>
      <c r="AV32" s="7">
        <v>59.609499999999997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>
        <v>39.473680000000002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>
        <v>45.053269999999998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>
        <v>41.207509999999999</v>
      </c>
      <c r="D34" s="7">
        <v>44.500079999999997</v>
      </c>
      <c r="E34" s="7">
        <v>46.085839999999997</v>
      </c>
      <c r="F34" s="7">
        <v>51.036050000000003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 t="s">
        <v>55</v>
      </c>
      <c r="N34" s="7" t="s">
        <v>55</v>
      </c>
      <c r="O34" s="7">
        <v>59.707830000000001</v>
      </c>
      <c r="P34" s="7" t="s">
        <v>55</v>
      </c>
      <c r="Q34" s="7" t="s">
        <v>55</v>
      </c>
      <c r="R34" s="7" t="s">
        <v>55</v>
      </c>
      <c r="S34" s="7" t="s">
        <v>55</v>
      </c>
      <c r="T34" s="7">
        <v>57.608150000000002</v>
      </c>
      <c r="U34" s="7">
        <v>59.337020000000003</v>
      </c>
      <c r="V34" s="7">
        <v>59.704230000000003</v>
      </c>
      <c r="W34" s="7">
        <v>59.72007</v>
      </c>
      <c r="X34" s="7">
        <v>59.928939999999997</v>
      </c>
      <c r="Y34" s="7">
        <v>59.949719999999999</v>
      </c>
      <c r="Z34" s="7">
        <v>60.07517</v>
      </c>
      <c r="AA34" s="7" t="s">
        <v>55</v>
      </c>
      <c r="AB34" s="7" t="s">
        <v>55</v>
      </c>
      <c r="AC34" s="7" t="s">
        <v>55</v>
      </c>
      <c r="AD34" s="7" t="s">
        <v>55</v>
      </c>
      <c r="AE34" s="7">
        <v>57.939959999999999</v>
      </c>
      <c r="AF34" s="7">
        <v>60.818930000000002</v>
      </c>
      <c r="AG34" s="7">
        <v>60.776829999999997</v>
      </c>
      <c r="AH34" s="7">
        <v>61.61121</v>
      </c>
      <c r="AI34" s="7">
        <v>62.125450000000001</v>
      </c>
      <c r="AJ34" s="7">
        <v>61.911999999999999</v>
      </c>
      <c r="AK34" s="7">
        <v>62.173609999999996</v>
      </c>
      <c r="AL34" s="7">
        <v>61.79092</v>
      </c>
      <c r="AM34" s="7" t="s">
        <v>55</v>
      </c>
      <c r="AN34" s="7">
        <v>59.74615</v>
      </c>
      <c r="AO34" s="7">
        <v>60.346890000000002</v>
      </c>
      <c r="AP34" s="7">
        <v>60.770699999999998</v>
      </c>
      <c r="AQ34" s="7">
        <v>60.483260000000001</v>
      </c>
      <c r="AR34" s="7">
        <v>60.724519999999998</v>
      </c>
      <c r="AS34" s="7">
        <v>60.822000000000003</v>
      </c>
      <c r="AT34" s="7" t="s">
        <v>55</v>
      </c>
      <c r="AU34" s="7">
        <v>60.633949999999999</v>
      </c>
      <c r="AV34" s="7" t="s">
        <v>55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>
        <v>78.313249999999996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>
        <v>64.137929999999997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>
        <v>75.268820000000005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>
        <v>50.450449999999996</v>
      </c>
      <c r="N36" s="7">
        <v>53.982300000000002</v>
      </c>
      <c r="O36" s="7">
        <v>65.476190000000003</v>
      </c>
      <c r="P36" s="7" t="s">
        <v>55</v>
      </c>
      <c r="Q36" s="7">
        <v>46.391750000000002</v>
      </c>
      <c r="R36" s="7" t="s">
        <v>55</v>
      </c>
      <c r="S36" s="7" t="s">
        <v>55</v>
      </c>
      <c r="T36" s="7">
        <v>39.597320000000003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>
        <v>57.619050000000001</v>
      </c>
      <c r="AD36" s="7" t="s">
        <v>55</v>
      </c>
      <c r="AE36" s="7">
        <v>61.360120000000002</v>
      </c>
      <c r="AF36" s="7">
        <v>66.666669999999996</v>
      </c>
      <c r="AG36" s="7">
        <v>63.532510000000002</v>
      </c>
      <c r="AH36" s="7">
        <v>67.409469999999999</v>
      </c>
      <c r="AI36" s="7" t="s">
        <v>55</v>
      </c>
      <c r="AJ36" s="7">
        <v>63.840719999999997</v>
      </c>
      <c r="AK36" s="7">
        <v>63.760809999999999</v>
      </c>
      <c r="AL36" s="7">
        <v>65.273690000000002</v>
      </c>
      <c r="AM36" s="7">
        <v>66.589190000000002</v>
      </c>
      <c r="AN36" s="7">
        <v>65.902050000000003</v>
      </c>
      <c r="AO36" s="7">
        <v>66.515540000000001</v>
      </c>
      <c r="AP36" s="7">
        <v>67.676770000000005</v>
      </c>
      <c r="AQ36" s="7">
        <v>62.328360000000004</v>
      </c>
      <c r="AR36" s="7">
        <v>64.202979999999997</v>
      </c>
      <c r="AS36" s="7">
        <v>65.291390000000007</v>
      </c>
      <c r="AT36" s="7">
        <v>64.054339999999996</v>
      </c>
      <c r="AU36" s="7">
        <v>62.192239999999998</v>
      </c>
      <c r="AV36" s="7">
        <v>63.439309999999999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>
        <v>50.30247</v>
      </c>
      <c r="E37" s="8" t="s">
        <v>55</v>
      </c>
      <c r="F37" s="8">
        <v>52.063200000000002</v>
      </c>
      <c r="G37" s="8" t="s">
        <v>55</v>
      </c>
      <c r="H37" s="8">
        <v>54.970529999999997</v>
      </c>
      <c r="I37" s="8">
        <v>60.721589999999999</v>
      </c>
      <c r="J37" s="8">
        <v>65.039490000000001</v>
      </c>
      <c r="K37" s="8">
        <v>70.186000000000007</v>
      </c>
      <c r="L37" s="8">
        <v>67.860069999999993</v>
      </c>
      <c r="M37" s="8">
        <v>63.018909999999998</v>
      </c>
      <c r="N37" s="8">
        <v>61.99044</v>
      </c>
      <c r="O37" s="8">
        <v>61.488590000000002</v>
      </c>
      <c r="P37" s="8">
        <v>57.111249999999998</v>
      </c>
      <c r="Q37" s="8">
        <v>57.181080000000001</v>
      </c>
      <c r="R37" s="8">
        <v>57.489809999999999</v>
      </c>
      <c r="S37" s="8">
        <v>58.026209999999999</v>
      </c>
      <c r="T37" s="8">
        <v>56.385590000000001</v>
      </c>
      <c r="U37" s="8" t="s">
        <v>55</v>
      </c>
      <c r="V37" s="8">
        <v>55.490029999999997</v>
      </c>
      <c r="W37" s="8">
        <v>57.904809999999998</v>
      </c>
      <c r="X37" s="8">
        <v>59.028219999999997</v>
      </c>
      <c r="Y37" s="8" t="s">
        <v>55</v>
      </c>
      <c r="Z37" s="8">
        <v>57.708620000000003</v>
      </c>
      <c r="AA37" s="8">
        <v>59.55686</v>
      </c>
      <c r="AB37" s="8">
        <v>60.60568</v>
      </c>
      <c r="AC37" s="8">
        <v>59.921720000000001</v>
      </c>
      <c r="AD37" s="8">
        <v>59.158830000000002</v>
      </c>
      <c r="AE37" s="8" t="s">
        <v>55</v>
      </c>
      <c r="AF37" s="8">
        <v>66.147909999999996</v>
      </c>
      <c r="AG37" s="8">
        <v>64.444109999999995</v>
      </c>
      <c r="AH37" s="8">
        <v>62.521050000000002</v>
      </c>
      <c r="AI37" s="8">
        <v>57.716560000000001</v>
      </c>
      <c r="AJ37" s="8">
        <v>58.518940000000001</v>
      </c>
      <c r="AK37" s="8">
        <v>58.337139999999998</v>
      </c>
      <c r="AL37" s="8">
        <v>58.886139999999997</v>
      </c>
      <c r="AM37" s="8" t="s">
        <v>55</v>
      </c>
      <c r="AN37" s="8">
        <v>60.0732</v>
      </c>
      <c r="AO37" s="8">
        <v>61.4114</v>
      </c>
      <c r="AP37" s="8">
        <v>60.604120000000002</v>
      </c>
      <c r="AQ37" s="8">
        <v>60.603409999999997</v>
      </c>
      <c r="AR37" s="8">
        <v>61.096449999999997</v>
      </c>
      <c r="AS37" s="8">
        <v>60.832250000000002</v>
      </c>
      <c r="AT37" s="8">
        <v>60.69735</v>
      </c>
      <c r="AU37" s="8">
        <v>59.982959999999999</v>
      </c>
      <c r="AV37" s="8" t="s">
        <v>55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 t="s">
        <v>55</v>
      </c>
      <c r="AN38" s="7" t="s">
        <v>55</v>
      </c>
      <c r="AO38" s="7" t="s">
        <v>55</v>
      </c>
      <c r="AP38" s="7">
        <v>20.316490000000002</v>
      </c>
      <c r="AQ38" s="7" t="s">
        <v>55</v>
      </c>
      <c r="AR38" s="7">
        <v>27.208770000000001</v>
      </c>
      <c r="AS38" s="7">
        <v>30.7743</v>
      </c>
      <c r="AT38" s="7">
        <v>31.768930000000001</v>
      </c>
      <c r="AU38" s="7" t="s">
        <v>55</v>
      </c>
      <c r="AV38" s="7" t="s">
        <v>55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>
        <v>5.6410299999999998</v>
      </c>
      <c r="E39" s="8" t="s">
        <v>55</v>
      </c>
      <c r="F39" s="8" t="s">
        <v>55</v>
      </c>
      <c r="G39" s="8" t="s">
        <v>55</v>
      </c>
      <c r="H39" s="8" t="s">
        <v>55</v>
      </c>
      <c r="I39" s="8">
        <v>11.67192</v>
      </c>
      <c r="J39" s="8" t="s">
        <v>55</v>
      </c>
      <c r="K39" s="8" t="s">
        <v>55</v>
      </c>
      <c r="L39" s="8" t="s">
        <v>55</v>
      </c>
      <c r="M39" s="8">
        <v>17.05321</v>
      </c>
      <c r="N39" s="8">
        <v>21.016169999999999</v>
      </c>
      <c r="O39" s="8" t="s">
        <v>55</v>
      </c>
      <c r="P39" s="8" t="s">
        <v>55</v>
      </c>
      <c r="Q39" s="8" t="s">
        <v>55</v>
      </c>
      <c r="R39" s="8">
        <v>24.460429999999999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28.174600000000002</v>
      </c>
      <c r="X39" s="8">
        <v>28.174600000000002</v>
      </c>
      <c r="Y39" s="8">
        <v>25.808669999999999</v>
      </c>
      <c r="Z39" s="8">
        <v>24.496639999999999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>
        <v>37.92651</v>
      </c>
      <c r="AI39" s="8" t="s">
        <v>55</v>
      </c>
      <c r="AJ39" s="8">
        <v>35.156820000000003</v>
      </c>
      <c r="AK39" s="8">
        <v>25.476600000000001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>
        <v>28.391960000000001</v>
      </c>
      <c r="AR39" s="8">
        <v>28.28162</v>
      </c>
      <c r="AS39" s="8">
        <v>30.721900000000002</v>
      </c>
      <c r="AT39" s="8">
        <v>30.137930000000001</v>
      </c>
      <c r="AU39" s="8" t="s">
        <v>55</v>
      </c>
      <c r="AV39" s="8" t="s">
        <v>55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>
        <v>14.43038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>
        <v>16.449809999999999</v>
      </c>
      <c r="AG40" s="7">
        <v>21.38683</v>
      </c>
      <c r="AH40" s="7">
        <v>27.401029999999999</v>
      </c>
      <c r="AI40" s="7">
        <v>25.056360000000002</v>
      </c>
      <c r="AJ40" s="7" t="s">
        <v>55</v>
      </c>
      <c r="AK40" s="7">
        <v>28.648289999999999</v>
      </c>
      <c r="AL40" s="7" t="s">
        <v>55</v>
      </c>
      <c r="AM40" s="7" t="s">
        <v>55</v>
      </c>
      <c r="AN40" s="7">
        <v>29.900539999999999</v>
      </c>
      <c r="AO40" s="7">
        <v>27.471869999999999</v>
      </c>
      <c r="AP40" s="7" t="s">
        <v>55</v>
      </c>
      <c r="AQ40" s="7" t="s">
        <v>55</v>
      </c>
      <c r="AR40" s="7">
        <v>41.504800000000003</v>
      </c>
      <c r="AS40" s="7" t="s">
        <v>55</v>
      </c>
      <c r="AT40" s="7" t="s">
        <v>55</v>
      </c>
      <c r="AU40" s="7" t="s">
        <v>55</v>
      </c>
      <c r="AV40" s="7">
        <v>42.772489999999998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>
        <v>8.7463599999999992</v>
      </c>
      <c r="E41" s="8" t="s">
        <v>55</v>
      </c>
      <c r="F41" s="8">
        <v>9.5918399999999995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 t="s">
        <v>55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>
        <v>35.377400000000002</v>
      </c>
      <c r="E42" s="7" t="s">
        <v>55</v>
      </c>
      <c r="F42" s="7">
        <v>36.846780000000003</v>
      </c>
      <c r="G42" s="7" t="s">
        <v>55</v>
      </c>
      <c r="H42" s="7" t="s">
        <v>55</v>
      </c>
      <c r="I42" s="7" t="s">
        <v>55</v>
      </c>
      <c r="J42" s="7">
        <v>42.389249999999997</v>
      </c>
      <c r="K42" s="7">
        <v>44.52196</v>
      </c>
      <c r="L42" s="7">
        <v>49.423969999999997</v>
      </c>
      <c r="M42" s="7">
        <v>49.601309999999998</v>
      </c>
      <c r="N42" s="7">
        <v>50.288200000000003</v>
      </c>
      <c r="O42" s="7">
        <v>51.360669999999999</v>
      </c>
      <c r="P42" s="7">
        <v>52.021320000000003</v>
      </c>
      <c r="Q42" s="7">
        <v>52.341140000000003</v>
      </c>
      <c r="R42" s="7">
        <v>52.381999999999998</v>
      </c>
      <c r="S42" s="7">
        <v>52.472189999999998</v>
      </c>
      <c r="T42" s="7">
        <v>53.035809999999998</v>
      </c>
      <c r="U42" s="7">
        <v>53.771990000000002</v>
      </c>
      <c r="V42" s="7">
        <v>54.558770000000003</v>
      </c>
      <c r="W42" s="7">
        <v>55.281059999999997</v>
      </c>
      <c r="X42" s="7" t="s">
        <v>55</v>
      </c>
      <c r="Y42" s="7">
        <v>56.329439999999998</v>
      </c>
      <c r="Z42" s="7" t="s">
        <v>55</v>
      </c>
      <c r="AA42" s="7">
        <v>50.36524</v>
      </c>
      <c r="AB42" s="7">
        <v>50.12735</v>
      </c>
      <c r="AC42" s="7">
        <v>50.820239999999998</v>
      </c>
      <c r="AD42" s="7">
        <v>51.41478</v>
      </c>
      <c r="AE42" s="7">
        <v>57.193750000000001</v>
      </c>
      <c r="AF42" s="7">
        <v>57.413910000000001</v>
      </c>
      <c r="AG42" s="7" t="s">
        <v>55</v>
      </c>
      <c r="AH42" s="7" t="s">
        <v>55</v>
      </c>
      <c r="AI42" s="7">
        <v>58.37406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>
        <v>80</v>
      </c>
      <c r="AN44" s="7">
        <v>50</v>
      </c>
      <c r="AO44" s="7">
        <v>61.607140000000001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>
        <v>3.3333300000000001</v>
      </c>
      <c r="M45" s="8" t="s">
        <v>55</v>
      </c>
      <c r="N45" s="8" t="s">
        <v>55</v>
      </c>
      <c r="O45" s="8" t="s">
        <v>55</v>
      </c>
      <c r="P45" s="8">
        <v>3.5294099999999999</v>
      </c>
      <c r="Q45" s="8" t="s">
        <v>55</v>
      </c>
      <c r="R45" s="8" t="s">
        <v>55</v>
      </c>
      <c r="S45" s="8" t="s">
        <v>55</v>
      </c>
      <c r="T45" s="8">
        <v>11.518319999999999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>
        <v>13.170730000000001</v>
      </c>
      <c r="AT45" s="8" t="s">
        <v>55</v>
      </c>
      <c r="AU45" s="8" t="s">
        <v>55</v>
      </c>
      <c r="AV45" s="8" t="s">
        <v>55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>
        <v>12.903230000000001</v>
      </c>
      <c r="I46" s="7">
        <v>6.3829799999999999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>
        <v>7.4626900000000003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12.727270000000001</v>
      </c>
      <c r="AH46" s="7" t="s">
        <v>55</v>
      </c>
      <c r="AI46" s="7" t="s">
        <v>55</v>
      </c>
      <c r="AJ46" s="7" t="s">
        <v>55</v>
      </c>
      <c r="AK46" s="7" t="s">
        <v>55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>
        <v>44.348880000000001</v>
      </c>
      <c r="D48" s="7" t="s">
        <v>55</v>
      </c>
      <c r="E48" s="7" t="s">
        <v>55</v>
      </c>
      <c r="F48" s="7" t="s">
        <v>55</v>
      </c>
      <c r="G48" s="7" t="s">
        <v>55</v>
      </c>
      <c r="H48" s="7">
        <v>48.915970000000002</v>
      </c>
      <c r="I48" s="7" t="s">
        <v>55</v>
      </c>
      <c r="J48" s="7">
        <v>51.837780000000002</v>
      </c>
      <c r="K48" s="7">
        <v>49.508200000000002</v>
      </c>
      <c r="L48" s="7">
        <v>52.967179999999999</v>
      </c>
      <c r="M48" s="7">
        <v>51.82047</v>
      </c>
      <c r="N48" s="7">
        <v>54.144829999999999</v>
      </c>
      <c r="O48" s="7">
        <v>35.640799999999999</v>
      </c>
      <c r="P48" s="7">
        <v>47.860700000000001</v>
      </c>
      <c r="Q48" s="7">
        <v>49.096559999999997</v>
      </c>
      <c r="R48" s="7" t="s">
        <v>55</v>
      </c>
      <c r="S48" s="7">
        <v>51.436019999999999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>
        <v>51.765000000000001</v>
      </c>
      <c r="AC48" s="7" t="s">
        <v>55</v>
      </c>
      <c r="AD48" s="7">
        <v>52.889670000000002</v>
      </c>
      <c r="AE48" s="7">
        <v>49.52863</v>
      </c>
      <c r="AF48" s="7">
        <v>49.381799999999998</v>
      </c>
      <c r="AG48" s="7">
        <v>46.193159999999999</v>
      </c>
      <c r="AH48" s="7" t="s">
        <v>55</v>
      </c>
      <c r="AI48" s="7" t="s">
        <v>55</v>
      </c>
      <c r="AJ48" s="7">
        <v>51.301969999999997</v>
      </c>
      <c r="AK48" s="7" t="s">
        <v>55</v>
      </c>
      <c r="AL48" s="7" t="s">
        <v>55</v>
      </c>
      <c r="AM48" s="7">
        <v>51.420020000000001</v>
      </c>
      <c r="AN48" s="7">
        <v>52.80791</v>
      </c>
      <c r="AO48" s="7">
        <v>54.001950000000001</v>
      </c>
      <c r="AP48" s="7">
        <v>55.041629999999998</v>
      </c>
      <c r="AQ48" s="7">
        <v>55.151870000000002</v>
      </c>
      <c r="AR48" s="7" t="s">
        <v>55</v>
      </c>
      <c r="AS48" s="7">
        <v>56.043750000000003</v>
      </c>
      <c r="AT48" s="7">
        <v>56.602519999999998</v>
      </c>
      <c r="AU48" s="7">
        <v>55.671990000000001</v>
      </c>
      <c r="AV48" s="7" t="s">
        <v>55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>
        <v>45.390709999999999</v>
      </c>
      <c r="AL49" s="8">
        <v>45.848289999999999</v>
      </c>
      <c r="AM49" s="8">
        <v>45.65945</v>
      </c>
      <c r="AN49" s="8">
        <v>46.840429999999998</v>
      </c>
      <c r="AO49" s="8">
        <v>47.904559999999996</v>
      </c>
      <c r="AP49" s="8">
        <v>48.610129999999998</v>
      </c>
      <c r="AQ49" s="8">
        <v>48.994619999999998</v>
      </c>
      <c r="AR49" s="8">
        <v>49.726300000000002</v>
      </c>
      <c r="AS49" s="8">
        <v>50.402990000000003</v>
      </c>
      <c r="AT49" s="8">
        <v>50.728619999999999</v>
      </c>
      <c r="AU49" s="8">
        <v>51.127510000000001</v>
      </c>
      <c r="AV49" s="8">
        <v>51.547669999999997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>
        <v>36.33907</v>
      </c>
      <c r="E50" s="7" t="s">
        <v>55</v>
      </c>
      <c r="F50" s="7">
        <v>34.167180000000002</v>
      </c>
      <c r="G50" s="7">
        <v>29.317</v>
      </c>
      <c r="H50" s="7">
        <v>27.719799999999999</v>
      </c>
      <c r="I50" s="7">
        <v>29.14677</v>
      </c>
      <c r="J50" s="7">
        <v>28.77947</v>
      </c>
      <c r="K50" s="7" t="s">
        <v>55</v>
      </c>
      <c r="L50" s="7" t="s">
        <v>55</v>
      </c>
      <c r="M50" s="7">
        <v>34.442120000000003</v>
      </c>
      <c r="N50" s="7">
        <v>36.521079999999998</v>
      </c>
      <c r="O50" s="7">
        <v>32.368200000000002</v>
      </c>
      <c r="P50" s="7">
        <v>36.844589999999997</v>
      </c>
      <c r="Q50" s="7">
        <v>37.007570000000001</v>
      </c>
      <c r="R50" s="7">
        <v>38.554380000000002</v>
      </c>
      <c r="S50" s="7">
        <v>36.502699999999997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>
        <v>40.284559999999999</v>
      </c>
      <c r="AA50" s="7">
        <v>42.442450000000001</v>
      </c>
      <c r="AB50" s="7">
        <v>42.47927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>
        <v>50.858499999999999</v>
      </c>
      <c r="AK50" s="7">
        <v>52.158189999999998</v>
      </c>
      <c r="AL50" s="7">
        <v>51.959629999999997</v>
      </c>
      <c r="AM50" s="7">
        <v>52.498840000000001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>
        <v>28.599409999999999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>
        <v>46.625770000000003</v>
      </c>
      <c r="AH51" s="8" t="s">
        <v>55</v>
      </c>
      <c r="AI51" s="8">
        <v>38.821899999999999</v>
      </c>
      <c r="AJ51" s="8" t="s">
        <v>55</v>
      </c>
      <c r="AK51" s="8" t="s">
        <v>55</v>
      </c>
      <c r="AL51" s="8">
        <v>42.834139999999998</v>
      </c>
      <c r="AM51" s="8">
        <v>46.458260000000003</v>
      </c>
      <c r="AN51" s="8">
        <v>46.76032</v>
      </c>
      <c r="AO51" s="8">
        <v>48.585320000000003</v>
      </c>
      <c r="AP51" s="8">
        <v>49.244759999999999</v>
      </c>
      <c r="AQ51" s="8">
        <v>51.90316</v>
      </c>
      <c r="AR51" s="8">
        <v>58.733029999999999</v>
      </c>
      <c r="AS51" s="8">
        <v>60.343969999999999</v>
      </c>
      <c r="AT51" s="8">
        <v>59.911099999999998</v>
      </c>
      <c r="AU51" s="8">
        <v>59.914650000000002</v>
      </c>
      <c r="AV51" s="8">
        <v>58.79533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>
        <v>42.183169999999997</v>
      </c>
      <c r="K52" s="7" t="s">
        <v>55</v>
      </c>
      <c r="L52" s="7" t="s">
        <v>55</v>
      </c>
      <c r="M52" s="7" t="s">
        <v>55</v>
      </c>
      <c r="N52" s="7">
        <v>48.297339999999998</v>
      </c>
      <c r="O52" s="7">
        <v>49.731900000000003</v>
      </c>
      <c r="P52" s="7" t="s">
        <v>55</v>
      </c>
      <c r="Q52" s="7">
        <v>51.556919999999998</v>
      </c>
      <c r="R52" s="7">
        <v>51.467089999999999</v>
      </c>
      <c r="S52" s="7">
        <v>53.127450000000003</v>
      </c>
      <c r="T52" s="7">
        <v>54.072099999999999</v>
      </c>
      <c r="U52" s="7" t="s">
        <v>55</v>
      </c>
      <c r="V52" s="7">
        <v>52.81767</v>
      </c>
      <c r="W52" s="7" t="s">
        <v>55</v>
      </c>
      <c r="X52" s="7">
        <v>53.205080000000002</v>
      </c>
      <c r="Y52" s="7" t="s">
        <v>55</v>
      </c>
      <c r="Z52" s="7" t="s">
        <v>55</v>
      </c>
      <c r="AA52" s="7" t="s">
        <v>55</v>
      </c>
      <c r="AB52" s="7">
        <v>55.170650000000002</v>
      </c>
      <c r="AC52" s="7">
        <v>55.795439999999999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>
        <v>56.593119999999999</v>
      </c>
      <c r="AJ52" s="7" t="s">
        <v>55</v>
      </c>
      <c r="AK52" s="7">
        <v>51.983260000000001</v>
      </c>
      <c r="AL52" s="7">
        <v>51.87191</v>
      </c>
      <c r="AM52" s="7">
        <v>49.599960000000003</v>
      </c>
      <c r="AN52" s="7">
        <v>54.32056</v>
      </c>
      <c r="AO52" s="7">
        <v>42.603560000000002</v>
      </c>
      <c r="AP52" s="7">
        <v>52.503500000000003</v>
      </c>
      <c r="AQ52" s="7">
        <v>55.823920000000001</v>
      </c>
      <c r="AR52" s="7">
        <v>54.491230000000002</v>
      </c>
      <c r="AS52" s="7">
        <v>53.98986</v>
      </c>
      <c r="AT52" s="7">
        <v>55.3048</v>
      </c>
      <c r="AU52" s="7">
        <v>55.741680000000002</v>
      </c>
      <c r="AV52" s="7">
        <v>54.96266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>
        <v>48.78049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>
        <v>11.165050000000001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>
        <v>25.735289999999999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>
        <v>80</v>
      </c>
      <c r="AV55" s="8">
        <v>40.853659999999998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>
        <v>61.126579999999997</v>
      </c>
      <c r="AI56" s="7">
        <v>62.3172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64.186530000000005</v>
      </c>
      <c r="AO56" s="7">
        <v>66.561999999999998</v>
      </c>
      <c r="AP56" s="7" t="s">
        <v>55</v>
      </c>
      <c r="AQ56" s="7">
        <v>63.252360000000003</v>
      </c>
      <c r="AR56" s="7">
        <v>63.877450000000003</v>
      </c>
      <c r="AS56" s="7" t="s">
        <v>55</v>
      </c>
      <c r="AT56" s="7">
        <v>63.192369999999997</v>
      </c>
      <c r="AU56" s="7">
        <v>63.220469999999999</v>
      </c>
      <c r="AV56" s="7">
        <v>62.921370000000003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>
        <v>56.946199999999997</v>
      </c>
      <c r="AA58" s="7">
        <v>54.563209999999998</v>
      </c>
      <c r="AB58" s="7">
        <v>55.427770000000002</v>
      </c>
      <c r="AC58" s="7">
        <v>52.387059999999998</v>
      </c>
      <c r="AD58" s="7">
        <v>52.137639999999998</v>
      </c>
      <c r="AE58" s="7" t="s">
        <v>55</v>
      </c>
      <c r="AF58" s="7">
        <v>53.40804</v>
      </c>
      <c r="AG58" s="7" t="s">
        <v>55</v>
      </c>
      <c r="AH58" s="7">
        <v>54.951970000000003</v>
      </c>
      <c r="AI58" s="7">
        <v>55.437220000000003</v>
      </c>
      <c r="AJ58" s="7">
        <v>56.532359999999997</v>
      </c>
      <c r="AK58" s="7" t="s">
        <v>55</v>
      </c>
      <c r="AL58" s="7">
        <v>58.788620000000002</v>
      </c>
      <c r="AM58" s="7">
        <v>58.640689999999999</v>
      </c>
      <c r="AN58" s="7">
        <v>57.733490000000003</v>
      </c>
      <c r="AO58" s="7">
        <v>58.415619999999997</v>
      </c>
      <c r="AP58" s="7">
        <v>58.391440000000003</v>
      </c>
      <c r="AQ58" s="7">
        <v>60.379669999999997</v>
      </c>
      <c r="AR58" s="7">
        <v>58.423780000000001</v>
      </c>
      <c r="AS58" s="7">
        <v>59.27675</v>
      </c>
      <c r="AT58" s="7" t="s">
        <v>55</v>
      </c>
      <c r="AU58" s="7">
        <v>59.75676</v>
      </c>
      <c r="AV58" s="7" t="s">
        <v>55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>
        <v>37.056469999999997</v>
      </c>
      <c r="H59" s="8" t="s">
        <v>55</v>
      </c>
      <c r="I59" s="8" t="s">
        <v>55</v>
      </c>
      <c r="J59" s="8" t="s">
        <v>55</v>
      </c>
      <c r="K59" s="8">
        <v>31.22495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>
        <v>54.042729999999999</v>
      </c>
      <c r="T59" s="8">
        <v>52.008139999999997</v>
      </c>
      <c r="U59" s="8">
        <v>56.522370000000002</v>
      </c>
      <c r="V59" s="8">
        <v>54.993000000000002</v>
      </c>
      <c r="W59" s="8">
        <v>54.959490000000002</v>
      </c>
      <c r="X59" s="8">
        <v>56.10915</v>
      </c>
      <c r="Y59" s="8" t="s">
        <v>55</v>
      </c>
      <c r="Z59" s="8">
        <v>56.641219999999997</v>
      </c>
      <c r="AA59" s="8" t="s">
        <v>55</v>
      </c>
      <c r="AB59" s="8">
        <v>58.529739999999997</v>
      </c>
      <c r="AC59" s="8">
        <v>59.080300000000001</v>
      </c>
      <c r="AD59" s="8">
        <v>56.599519999999998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62.185690000000001</v>
      </c>
      <c r="AJ59" s="8">
        <v>59.806399999999996</v>
      </c>
      <c r="AK59" s="8">
        <v>19.61684</v>
      </c>
      <c r="AL59" s="8">
        <v>58.880159999999997</v>
      </c>
      <c r="AM59" s="8">
        <v>46.77122</v>
      </c>
      <c r="AN59" s="8">
        <v>53.955509999999997</v>
      </c>
      <c r="AO59" s="8">
        <v>47.865769999999998</v>
      </c>
      <c r="AP59" s="8">
        <v>51.825470000000003</v>
      </c>
      <c r="AQ59" s="8">
        <v>57.452269999999999</v>
      </c>
      <c r="AR59" s="8">
        <v>60.874699999999997</v>
      </c>
      <c r="AS59" s="8">
        <v>62.194459999999999</v>
      </c>
      <c r="AT59" s="8">
        <v>62.572119999999998</v>
      </c>
      <c r="AU59" s="8">
        <v>63.605370000000001</v>
      </c>
      <c r="AV59" s="8">
        <v>60.814839999999997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>
        <v>79.601990000000001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>
        <v>43.859650000000002</v>
      </c>
      <c r="E61" s="8" t="s">
        <v>55</v>
      </c>
      <c r="F61" s="8">
        <v>51.773049999999998</v>
      </c>
      <c r="G61" s="8">
        <v>48.22222</v>
      </c>
      <c r="H61" s="8">
        <v>48.067630000000001</v>
      </c>
      <c r="I61" s="8">
        <v>43.445689999999999</v>
      </c>
      <c r="J61" s="8" t="s">
        <v>55</v>
      </c>
      <c r="K61" s="8" t="s">
        <v>55</v>
      </c>
      <c r="L61" s="8">
        <v>54.188479999999998</v>
      </c>
      <c r="M61" s="8">
        <v>42.176870000000001</v>
      </c>
      <c r="N61" s="8" t="s">
        <v>55</v>
      </c>
      <c r="O61" s="8">
        <v>39.367820000000002</v>
      </c>
      <c r="P61" s="8">
        <v>31.341460000000001</v>
      </c>
      <c r="Q61" s="8">
        <v>40.449440000000003</v>
      </c>
      <c r="R61" s="8">
        <v>43.914679999999997</v>
      </c>
      <c r="S61" s="8">
        <v>50.04936</v>
      </c>
      <c r="T61" s="8">
        <v>58.417380000000001</v>
      </c>
      <c r="U61" s="8">
        <v>51.664360000000002</v>
      </c>
      <c r="V61" s="8">
        <v>60.051879999999997</v>
      </c>
      <c r="W61" s="8">
        <v>57.295920000000002</v>
      </c>
      <c r="X61" s="8">
        <v>62.847349999999999</v>
      </c>
      <c r="Y61" s="8">
        <v>52.551879999999997</v>
      </c>
      <c r="Z61" s="8">
        <v>57.976649999999999</v>
      </c>
      <c r="AA61" s="8">
        <v>54.88608</v>
      </c>
      <c r="AB61" s="8">
        <v>54.609099999999998</v>
      </c>
      <c r="AC61" s="8">
        <v>59.24821</v>
      </c>
      <c r="AD61" s="8">
        <v>60.072519999999997</v>
      </c>
      <c r="AE61" s="8" t="s">
        <v>55</v>
      </c>
      <c r="AF61" s="8">
        <v>65.999229999999997</v>
      </c>
      <c r="AG61" s="8" t="s">
        <v>55</v>
      </c>
      <c r="AH61" s="8" t="s">
        <v>55</v>
      </c>
      <c r="AI61" s="8">
        <v>62.204999999999998</v>
      </c>
      <c r="AJ61" s="8">
        <v>54.662379999999999</v>
      </c>
      <c r="AK61" s="8">
        <v>59.740630000000003</v>
      </c>
      <c r="AL61" s="8">
        <v>60.9086</v>
      </c>
      <c r="AM61" s="8">
        <v>61.50855</v>
      </c>
      <c r="AN61" s="8">
        <v>58.942630000000001</v>
      </c>
      <c r="AO61" s="8">
        <v>61.636710000000001</v>
      </c>
      <c r="AP61" s="8">
        <v>59.5533</v>
      </c>
      <c r="AQ61" s="8">
        <v>59.964379999999998</v>
      </c>
      <c r="AR61" s="8">
        <v>57.207889999999999</v>
      </c>
      <c r="AS61" s="8">
        <v>60.343429999999998</v>
      </c>
      <c r="AT61" s="8">
        <v>61.063899999999997</v>
      </c>
      <c r="AU61" s="8">
        <v>62.939590000000003</v>
      </c>
      <c r="AV61" s="8" t="s">
        <v>55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>
        <v>41.983649999999997</v>
      </c>
      <c r="E62" s="7">
        <v>42.583390000000001</v>
      </c>
      <c r="F62" s="7">
        <v>40.85615</v>
      </c>
      <c r="G62" s="7">
        <v>39.582680000000003</v>
      </c>
      <c r="H62" s="7">
        <v>38.613779999999998</v>
      </c>
      <c r="I62" s="7">
        <v>38.664909999999999</v>
      </c>
      <c r="J62" s="7">
        <v>36.979680000000002</v>
      </c>
      <c r="K62" s="7">
        <v>36.797620000000002</v>
      </c>
      <c r="L62" s="7">
        <v>39.592709999999997</v>
      </c>
      <c r="M62" s="7">
        <v>42.323399999999999</v>
      </c>
      <c r="N62" s="7">
        <v>41.226309999999998</v>
      </c>
      <c r="O62" s="7">
        <v>41.28</v>
      </c>
      <c r="P62" s="7">
        <v>40.675330000000002</v>
      </c>
      <c r="Q62" s="7">
        <v>40.917439999999999</v>
      </c>
      <c r="R62" s="7">
        <v>41.06841</v>
      </c>
      <c r="S62" s="7">
        <v>44.179090000000002</v>
      </c>
      <c r="T62" s="7">
        <v>44.124369999999999</v>
      </c>
      <c r="U62" s="7">
        <v>43.478470000000002</v>
      </c>
      <c r="V62" s="7">
        <v>42.973370000000003</v>
      </c>
      <c r="W62" s="7">
        <v>42.723280000000003</v>
      </c>
      <c r="X62" s="7">
        <v>34.839820000000003</v>
      </c>
      <c r="Y62" s="7">
        <v>37.279420000000002</v>
      </c>
      <c r="Z62" s="7">
        <v>47.087000000000003</v>
      </c>
      <c r="AA62" s="7">
        <v>51.21508</v>
      </c>
      <c r="AB62" s="7">
        <v>54.436059999999998</v>
      </c>
      <c r="AC62" s="7">
        <v>56.438090000000003</v>
      </c>
      <c r="AD62" s="7">
        <v>55.644089999999998</v>
      </c>
      <c r="AE62" s="7" t="s">
        <v>55</v>
      </c>
      <c r="AF62" s="7">
        <v>53.958660000000002</v>
      </c>
      <c r="AG62" s="7">
        <v>55.490409999999997</v>
      </c>
      <c r="AH62" s="7">
        <v>55.277450000000002</v>
      </c>
      <c r="AI62" s="7">
        <v>56.522539999999999</v>
      </c>
      <c r="AJ62" s="7">
        <v>55.176139999999997</v>
      </c>
      <c r="AK62" s="7">
        <v>58.016970000000001</v>
      </c>
      <c r="AL62" s="7">
        <v>56.518030000000003</v>
      </c>
      <c r="AM62" s="7">
        <v>56.90645</v>
      </c>
      <c r="AN62" s="7">
        <v>57.08043</v>
      </c>
      <c r="AO62" s="7">
        <v>58.073619999999998</v>
      </c>
      <c r="AP62" s="7">
        <v>60.09854</v>
      </c>
      <c r="AQ62" s="7">
        <v>60.141109999999998</v>
      </c>
      <c r="AR62" s="7">
        <v>62.203360000000004</v>
      </c>
      <c r="AS62" s="7">
        <v>62.189050000000002</v>
      </c>
      <c r="AT62" s="7">
        <v>61.765000000000001</v>
      </c>
      <c r="AU62" s="7">
        <v>60.130310000000001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36.357039999999998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>
        <v>4.2485499999999998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>
        <v>39.990400000000001</v>
      </c>
      <c r="E65" s="8" t="s">
        <v>55</v>
      </c>
      <c r="F65" s="8">
        <v>35.429070000000003</v>
      </c>
      <c r="G65" s="8">
        <v>48.74147</v>
      </c>
      <c r="H65" s="8">
        <v>47.822890000000001</v>
      </c>
      <c r="I65" s="8">
        <v>51.456449999999997</v>
      </c>
      <c r="J65" s="8">
        <v>49.353499999999997</v>
      </c>
      <c r="K65" s="8">
        <v>52.683959999999999</v>
      </c>
      <c r="L65" s="8">
        <v>53.385240000000003</v>
      </c>
      <c r="M65" s="8">
        <v>54.30856</v>
      </c>
      <c r="N65" s="8">
        <v>54.482280000000003</v>
      </c>
      <c r="O65" s="8">
        <v>54.342260000000003</v>
      </c>
      <c r="P65" s="8">
        <v>53.150829999999999</v>
      </c>
      <c r="Q65" s="8">
        <v>53.667850000000001</v>
      </c>
      <c r="R65" s="8">
        <v>54.371279999999999</v>
      </c>
      <c r="S65" s="8">
        <v>53.935890000000001</v>
      </c>
      <c r="T65" s="8">
        <v>54.274520000000003</v>
      </c>
      <c r="U65" s="8">
        <v>51.095579999999998</v>
      </c>
      <c r="V65" s="8">
        <v>51.813330000000001</v>
      </c>
      <c r="W65" s="8">
        <v>51.743679999999998</v>
      </c>
      <c r="X65" s="8">
        <v>52.20129</v>
      </c>
      <c r="Y65" s="8">
        <v>52.745840000000001</v>
      </c>
      <c r="Z65" s="8">
        <v>53.699649999999998</v>
      </c>
      <c r="AA65" s="8">
        <v>50.376559999999998</v>
      </c>
      <c r="AB65" s="8">
        <v>51.827539999999999</v>
      </c>
      <c r="AC65" s="8">
        <v>50.616669999999999</v>
      </c>
      <c r="AD65" s="8" t="s">
        <v>55</v>
      </c>
      <c r="AE65" s="8" t="s">
        <v>55</v>
      </c>
      <c r="AF65" s="8">
        <v>56.283819999999999</v>
      </c>
      <c r="AG65" s="8">
        <v>58.515129999999999</v>
      </c>
      <c r="AH65" s="8">
        <v>56.319040000000001</v>
      </c>
      <c r="AI65" s="8">
        <v>56.53557</v>
      </c>
      <c r="AJ65" s="8">
        <v>57.998919999999998</v>
      </c>
      <c r="AK65" s="8">
        <v>58.791679999999999</v>
      </c>
      <c r="AL65" s="8">
        <v>58.94697</v>
      </c>
      <c r="AM65" s="8">
        <v>57.990279999999998</v>
      </c>
      <c r="AN65" s="8">
        <v>57.37379</v>
      </c>
      <c r="AO65" s="8">
        <v>57.810429999999997</v>
      </c>
      <c r="AP65" s="8">
        <v>58.353340000000003</v>
      </c>
      <c r="AQ65" s="8">
        <v>58.268689999999999</v>
      </c>
      <c r="AR65" s="8">
        <v>57.87433</v>
      </c>
      <c r="AS65" s="8">
        <v>57.645699999999998</v>
      </c>
      <c r="AT65" s="8">
        <v>57.491689999999998</v>
      </c>
      <c r="AU65" s="8">
        <v>58.309370000000001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>
        <v>55.932200000000002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>
        <v>45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>
        <v>33.333329999999997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>
        <v>45.483870000000003</v>
      </c>
      <c r="Z67" s="8" t="s">
        <v>55</v>
      </c>
      <c r="AA67" s="8">
        <v>38.071069999999999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>
        <v>52.354570000000002</v>
      </c>
      <c r="I68" s="7">
        <v>44.356439999999999</v>
      </c>
      <c r="J68" s="7">
        <v>47.144080000000002</v>
      </c>
      <c r="K68" s="7" t="s">
        <v>55</v>
      </c>
      <c r="L68" s="7" t="s">
        <v>55</v>
      </c>
      <c r="M68" s="7">
        <v>53.83361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 t="s">
        <v>55</v>
      </c>
      <c r="AO68" s="7" t="s">
        <v>55</v>
      </c>
      <c r="AP68" s="7" t="s">
        <v>55</v>
      </c>
      <c r="AQ68" s="7" t="s">
        <v>55</v>
      </c>
      <c r="AR68" s="7" t="s">
        <v>55</v>
      </c>
      <c r="AS68" s="7">
        <v>64.129009999999994</v>
      </c>
      <c r="AT68" s="7" t="s">
        <v>55</v>
      </c>
      <c r="AU68" s="7">
        <v>63.019240000000003</v>
      </c>
      <c r="AV68" s="7" t="s">
        <v>55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>
        <v>26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 t="s">
        <v>55</v>
      </c>
      <c r="P69" s="8">
        <v>40.554369999999999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56.787140000000001</v>
      </c>
      <c r="AO69" s="8">
        <v>58.770820000000001</v>
      </c>
      <c r="AP69" s="8" t="s">
        <v>55</v>
      </c>
      <c r="AQ69" s="8" t="s">
        <v>55</v>
      </c>
      <c r="AR69" s="8" t="s">
        <v>55</v>
      </c>
      <c r="AS69" s="8">
        <v>58.506860000000003</v>
      </c>
      <c r="AT69" s="8">
        <v>57.760770000000001</v>
      </c>
      <c r="AU69" s="8">
        <v>58.607430000000001</v>
      </c>
      <c r="AV69" s="8" t="s">
        <v>55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>
        <v>27.992229999999999</v>
      </c>
      <c r="E70" s="7" t="s">
        <v>55</v>
      </c>
      <c r="F70" s="7">
        <v>28.59423</v>
      </c>
      <c r="G70" s="7">
        <v>30.09939</v>
      </c>
      <c r="H70" s="7">
        <v>30.415749999999999</v>
      </c>
      <c r="I70" s="7" t="s">
        <v>55</v>
      </c>
      <c r="J70" s="7">
        <v>33.384749999999997</v>
      </c>
      <c r="K70" s="7">
        <v>33.797969999999999</v>
      </c>
      <c r="L70" s="7">
        <v>32.492620000000002</v>
      </c>
      <c r="M70" s="7">
        <v>32.884219999999999</v>
      </c>
      <c r="N70" s="7">
        <v>32.501190000000001</v>
      </c>
      <c r="O70" s="7">
        <v>32.186770000000003</v>
      </c>
      <c r="P70" s="7">
        <v>33.897779999999997</v>
      </c>
      <c r="Q70" s="7">
        <v>32.439239999999998</v>
      </c>
      <c r="R70" s="7">
        <v>33.905200000000001</v>
      </c>
      <c r="S70" s="7">
        <v>35.517139999999998</v>
      </c>
      <c r="T70" s="7">
        <v>35.888370000000002</v>
      </c>
      <c r="U70" s="7">
        <v>37.315800000000003</v>
      </c>
      <c r="V70" s="7">
        <v>36.502099999999999</v>
      </c>
      <c r="W70" s="7">
        <v>37.026029999999999</v>
      </c>
      <c r="X70" s="7">
        <v>36.794539999999998</v>
      </c>
      <c r="Y70" s="7">
        <v>37.856839999999998</v>
      </c>
      <c r="Z70" s="7">
        <v>38.660969999999999</v>
      </c>
      <c r="AA70" s="7">
        <v>40.041539999999998</v>
      </c>
      <c r="AB70" s="7">
        <v>39.470230000000001</v>
      </c>
      <c r="AC70" s="7">
        <v>40.76661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>
        <v>52.08625</v>
      </c>
      <c r="AT70" s="7">
        <v>52.807769999999998</v>
      </c>
      <c r="AU70" s="7" t="s">
        <v>55</v>
      </c>
      <c r="AV70" s="7" t="s">
        <v>55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>
        <v>25.70093</v>
      </c>
      <c r="D71" s="8">
        <v>15.541600000000001</v>
      </c>
      <c r="E71" s="8" t="s">
        <v>55</v>
      </c>
      <c r="F71" s="8">
        <v>26.927779999999998</v>
      </c>
      <c r="G71" s="8" t="s">
        <v>55</v>
      </c>
      <c r="H71" s="8" t="s">
        <v>55</v>
      </c>
      <c r="I71" s="8" t="s">
        <v>55</v>
      </c>
      <c r="J71" s="8">
        <v>27.81513</v>
      </c>
      <c r="K71" s="8" t="s">
        <v>55</v>
      </c>
      <c r="L71" s="8" t="s">
        <v>55</v>
      </c>
      <c r="M71" s="8" t="s">
        <v>55</v>
      </c>
      <c r="N71" s="8">
        <v>29.86185</v>
      </c>
      <c r="O71" s="8" t="s">
        <v>55</v>
      </c>
      <c r="P71" s="8">
        <v>46.862090000000002</v>
      </c>
      <c r="Q71" s="8">
        <v>51.632649999999998</v>
      </c>
      <c r="R71" s="8">
        <v>50.71895</v>
      </c>
      <c r="S71" s="8">
        <v>51.845939999999999</v>
      </c>
      <c r="T71" s="8">
        <v>52.748800000000003</v>
      </c>
      <c r="U71" s="8" t="s">
        <v>55</v>
      </c>
      <c r="V71" s="8">
        <v>54.392189999999999</v>
      </c>
      <c r="W71" s="8">
        <v>54.102620000000002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>
        <v>49.921349999999997</v>
      </c>
      <c r="AF71" s="8">
        <v>49.316279999999999</v>
      </c>
      <c r="AG71" s="8">
        <v>49.168140000000001</v>
      </c>
      <c r="AH71" s="8" t="s">
        <v>55</v>
      </c>
      <c r="AI71" s="8">
        <v>55.178170000000001</v>
      </c>
      <c r="AJ71" s="8">
        <v>58.06297</v>
      </c>
      <c r="AK71" s="8" t="s">
        <v>55</v>
      </c>
      <c r="AL71" s="8">
        <v>58.165019999999998</v>
      </c>
      <c r="AM71" s="8">
        <v>58.587629999999997</v>
      </c>
      <c r="AN71" s="8">
        <v>58.220239999999997</v>
      </c>
      <c r="AO71" s="8">
        <v>58.211509999999997</v>
      </c>
      <c r="AP71" s="8">
        <v>58.145719999999997</v>
      </c>
      <c r="AQ71" s="8">
        <v>58.739539999999998</v>
      </c>
      <c r="AR71" s="8">
        <v>58.731020000000001</v>
      </c>
      <c r="AS71" s="8">
        <v>58.224870000000003</v>
      </c>
      <c r="AT71" s="8">
        <v>56.581569999999999</v>
      </c>
      <c r="AU71" s="8">
        <v>56.380569999999999</v>
      </c>
      <c r="AV71" s="8" t="s">
        <v>55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>
        <v>21.632650000000002</v>
      </c>
      <c r="AD73" s="8" t="s">
        <v>55</v>
      </c>
      <c r="AE73" s="8" t="s">
        <v>55</v>
      </c>
      <c r="AF73" s="8">
        <v>12.272169999999999</v>
      </c>
      <c r="AG73" s="8">
        <v>15.90457</v>
      </c>
      <c r="AH73" s="8">
        <v>13.14917</v>
      </c>
      <c r="AI73" s="8">
        <v>15.498150000000001</v>
      </c>
      <c r="AJ73" s="8">
        <v>12.232139999999999</v>
      </c>
      <c r="AK73" s="8">
        <v>14.35407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26.317730000000001</v>
      </c>
      <c r="AV73" s="8" t="s">
        <v>55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>
        <v>60.374830000000003</v>
      </c>
      <c r="AA74" s="7">
        <v>51.332700000000003</v>
      </c>
      <c r="AB74" s="7">
        <v>58.143819999999998</v>
      </c>
      <c r="AC74" s="7">
        <v>64.905789999999996</v>
      </c>
      <c r="AD74" s="7">
        <v>61.401539999999997</v>
      </c>
      <c r="AE74" s="7" t="s">
        <v>55</v>
      </c>
      <c r="AF74" s="7">
        <v>63.93723</v>
      </c>
      <c r="AG74" s="7">
        <v>66.018450000000001</v>
      </c>
      <c r="AH74" s="7">
        <v>65.289469999999994</v>
      </c>
      <c r="AI74" s="7">
        <v>68.199380000000005</v>
      </c>
      <c r="AJ74" s="7">
        <v>69.53528</v>
      </c>
      <c r="AK74" s="7">
        <v>71.597459999999998</v>
      </c>
      <c r="AL74" s="7">
        <v>70.185699999999997</v>
      </c>
      <c r="AM74" s="7">
        <v>71.366709999999998</v>
      </c>
      <c r="AN74" s="7">
        <v>68.8947</v>
      </c>
      <c r="AO74" s="7">
        <v>69.308070000000001</v>
      </c>
      <c r="AP74" s="7">
        <v>70.371660000000006</v>
      </c>
      <c r="AQ74" s="7">
        <v>70.180959999999999</v>
      </c>
      <c r="AR74" s="7">
        <v>68.134929999999997</v>
      </c>
      <c r="AS74" s="7">
        <v>67.465239999999994</v>
      </c>
      <c r="AT74" s="7">
        <v>65.436639999999997</v>
      </c>
      <c r="AU74" s="7">
        <v>66.388620000000003</v>
      </c>
      <c r="AV74" s="7" t="s">
        <v>55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>
        <v>8.5412700000000008</v>
      </c>
      <c r="E75" s="8" t="s">
        <v>55</v>
      </c>
      <c r="F75" s="8">
        <v>8.3333300000000001</v>
      </c>
      <c r="G75" s="8">
        <v>6.1753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>
        <v>12.773</v>
      </c>
      <c r="N75" s="8" t="s">
        <v>55</v>
      </c>
      <c r="O75" s="8" t="s">
        <v>55</v>
      </c>
      <c r="P75" s="8">
        <v>14.81481</v>
      </c>
      <c r="Q75" s="8" t="s">
        <v>55</v>
      </c>
      <c r="R75" s="8" t="s">
        <v>55</v>
      </c>
      <c r="S75" s="8" t="s">
        <v>55</v>
      </c>
      <c r="T75" s="8" t="s">
        <v>55</v>
      </c>
      <c r="U75" s="8">
        <v>16.252179999999999</v>
      </c>
      <c r="V75" s="8">
        <v>15.06986</v>
      </c>
      <c r="W75" s="8">
        <v>16.046510000000001</v>
      </c>
      <c r="X75" s="8">
        <v>17.187239999999999</v>
      </c>
      <c r="Y75" s="8">
        <v>14.3323</v>
      </c>
      <c r="Z75" s="8">
        <v>19.002700000000001</v>
      </c>
      <c r="AA75" s="8" t="s">
        <v>55</v>
      </c>
      <c r="AB75" s="8">
        <v>18.87959</v>
      </c>
      <c r="AC75" s="8">
        <v>15.00548</v>
      </c>
      <c r="AD75" s="8">
        <v>16.47748</v>
      </c>
      <c r="AE75" s="8" t="s">
        <v>55</v>
      </c>
      <c r="AF75" s="8">
        <v>20.128579999999999</v>
      </c>
      <c r="AG75" s="8">
        <v>21.243659999999998</v>
      </c>
      <c r="AH75" s="8">
        <v>21.453610000000001</v>
      </c>
      <c r="AI75" s="8">
        <v>23.804079999999999</v>
      </c>
      <c r="AJ75" s="8">
        <v>25.377300000000002</v>
      </c>
      <c r="AK75" s="8">
        <v>29.23798</v>
      </c>
      <c r="AL75" s="8">
        <v>23.602989999999998</v>
      </c>
      <c r="AM75" s="8" t="s">
        <v>55</v>
      </c>
      <c r="AN75" s="8" t="s">
        <v>55</v>
      </c>
      <c r="AO75" s="8">
        <v>24.14911</v>
      </c>
      <c r="AP75" s="8" t="s">
        <v>55</v>
      </c>
      <c r="AQ75" s="8">
        <v>26.478809999999999</v>
      </c>
      <c r="AR75" s="8">
        <v>29.767530000000001</v>
      </c>
      <c r="AS75" s="8">
        <v>28.70186</v>
      </c>
      <c r="AT75" s="8" t="s">
        <v>55</v>
      </c>
      <c r="AU75" s="8" t="s">
        <v>55</v>
      </c>
      <c r="AV75" s="8" t="s">
        <v>55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>
        <v>27.56184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>
        <v>30.33708</v>
      </c>
      <c r="O78" s="7" t="s">
        <v>55</v>
      </c>
      <c r="P78" s="7" t="s">
        <v>55</v>
      </c>
      <c r="Q78" s="7" t="s">
        <v>55</v>
      </c>
      <c r="R78" s="7">
        <v>43.352600000000002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>
        <v>49.972769999999997</v>
      </c>
      <c r="E79" s="8" t="s">
        <v>55</v>
      </c>
      <c r="F79" s="8">
        <v>50.218249999999998</v>
      </c>
      <c r="G79" s="8">
        <v>49.207479999999997</v>
      </c>
      <c r="H79" s="8">
        <v>49.936790000000002</v>
      </c>
      <c r="I79" s="8">
        <v>52.482529999999997</v>
      </c>
      <c r="J79" s="8">
        <v>51.995010000000001</v>
      </c>
      <c r="K79" s="8">
        <v>49.708629999999999</v>
      </c>
      <c r="L79" s="8">
        <v>51.847749999999998</v>
      </c>
      <c r="M79" s="8">
        <v>52.52149</v>
      </c>
      <c r="N79" s="8">
        <v>51.22043</v>
      </c>
      <c r="O79" s="8">
        <v>51.362029999999997</v>
      </c>
      <c r="P79" s="8">
        <v>52.476640000000003</v>
      </c>
      <c r="Q79" s="8">
        <v>53.270539999999997</v>
      </c>
      <c r="R79" s="8">
        <v>54.145269999999996</v>
      </c>
      <c r="S79" s="8">
        <v>51.272640000000003</v>
      </c>
      <c r="T79" s="8">
        <v>51.587870000000002</v>
      </c>
      <c r="U79" s="8">
        <v>54.038670000000003</v>
      </c>
      <c r="V79" s="8">
        <v>54.758789999999998</v>
      </c>
      <c r="W79" s="8">
        <v>52.627310000000001</v>
      </c>
      <c r="X79" s="8">
        <v>52.920250000000003</v>
      </c>
      <c r="Y79" s="8">
        <v>56.98113</v>
      </c>
      <c r="Z79" s="8">
        <v>58.473089999999999</v>
      </c>
      <c r="AA79" s="8">
        <v>59.224780000000003</v>
      </c>
      <c r="AB79" s="8">
        <v>57.645380000000003</v>
      </c>
      <c r="AC79" s="8">
        <v>57.602130000000002</v>
      </c>
      <c r="AD79" s="8">
        <v>58.148470000000003</v>
      </c>
      <c r="AE79" s="8">
        <v>61.225900000000003</v>
      </c>
      <c r="AF79" s="8">
        <v>60.002630000000003</v>
      </c>
      <c r="AG79" s="8">
        <v>61.697240000000001</v>
      </c>
      <c r="AH79" s="8">
        <v>61.062930000000001</v>
      </c>
      <c r="AI79" s="8">
        <v>61.528100000000002</v>
      </c>
      <c r="AJ79" s="8">
        <v>61.974379999999996</v>
      </c>
      <c r="AK79" s="8">
        <v>62.15551</v>
      </c>
      <c r="AL79" s="8" t="s">
        <v>55</v>
      </c>
      <c r="AM79" s="8">
        <v>62.593890000000002</v>
      </c>
      <c r="AN79" s="8">
        <v>63.417340000000003</v>
      </c>
      <c r="AO79" s="8" t="s">
        <v>55</v>
      </c>
      <c r="AP79" s="8">
        <v>62.812429999999999</v>
      </c>
      <c r="AQ79" s="8">
        <v>60.10089</v>
      </c>
      <c r="AR79" s="8">
        <v>61.256590000000003</v>
      </c>
      <c r="AS79" s="8">
        <v>60.982059999999997</v>
      </c>
      <c r="AT79" s="8">
        <v>60.130859999999998</v>
      </c>
      <c r="AU79" s="8">
        <v>60.408700000000003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>
        <v>36.957680000000003</v>
      </c>
      <c r="G80" s="7">
        <v>39.347320000000003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>
        <v>44.05039</v>
      </c>
      <c r="Q80" s="7" t="s">
        <v>55</v>
      </c>
      <c r="R80" s="7" t="s">
        <v>55</v>
      </c>
      <c r="S80" s="7">
        <v>48.39199</v>
      </c>
      <c r="T80" s="7">
        <v>49.14481</v>
      </c>
      <c r="U80" s="7">
        <v>49.777540000000002</v>
      </c>
      <c r="V80" s="7">
        <v>50.661940000000001</v>
      </c>
      <c r="W80" s="7" t="s">
        <v>55</v>
      </c>
      <c r="X80" s="7" t="s">
        <v>55</v>
      </c>
      <c r="Y80" s="7" t="s">
        <v>55</v>
      </c>
      <c r="Z80" s="7" t="s">
        <v>55</v>
      </c>
      <c r="AA80" s="7">
        <v>53.754550000000002</v>
      </c>
      <c r="AB80" s="7" t="s">
        <v>55</v>
      </c>
      <c r="AC80" s="7" t="s">
        <v>55</v>
      </c>
      <c r="AD80" s="7" t="s">
        <v>55</v>
      </c>
      <c r="AE80" s="7" t="s">
        <v>55</v>
      </c>
      <c r="AF80" s="7">
        <v>55.469160000000002</v>
      </c>
      <c r="AG80" s="7">
        <v>55.407649999999997</v>
      </c>
      <c r="AH80" s="7" t="s">
        <v>55</v>
      </c>
      <c r="AI80" s="7">
        <v>55.51728</v>
      </c>
      <c r="AJ80" s="7">
        <v>56.552030000000002</v>
      </c>
      <c r="AK80" s="7">
        <v>55.91874</v>
      </c>
      <c r="AL80" s="7">
        <v>55.473399999999998</v>
      </c>
      <c r="AM80" s="7">
        <v>55.082459999999998</v>
      </c>
      <c r="AN80" s="7">
        <v>55.22589</v>
      </c>
      <c r="AO80" s="7">
        <v>54.854170000000003</v>
      </c>
      <c r="AP80" s="7">
        <v>55.217419999999997</v>
      </c>
      <c r="AQ80" s="7" t="s">
        <v>55</v>
      </c>
      <c r="AR80" s="7" t="s">
        <v>55</v>
      </c>
      <c r="AS80" s="7">
        <v>56.248269999999998</v>
      </c>
      <c r="AT80" s="7">
        <v>56.119280000000003</v>
      </c>
      <c r="AU80" s="7">
        <v>55.883459999999999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>
        <v>21.182269999999999</v>
      </c>
      <c r="R83" s="8">
        <v>21.262460000000001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>
        <v>14.46809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>
        <v>50.781550000000003</v>
      </c>
      <c r="AS84" s="7">
        <v>47.419620000000002</v>
      </c>
      <c r="AT84" s="7" t="s">
        <v>55</v>
      </c>
      <c r="AU84" s="7" t="s">
        <v>55</v>
      </c>
      <c r="AV84" s="7" t="s">
        <v>55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>
        <v>53.709919999999997</v>
      </c>
      <c r="AG85" s="8">
        <v>53.156350000000003</v>
      </c>
      <c r="AH85" s="8">
        <v>55.440919999999998</v>
      </c>
      <c r="AI85" s="8">
        <v>52.723109999999998</v>
      </c>
      <c r="AJ85" s="8">
        <v>53.916539999999998</v>
      </c>
      <c r="AK85" s="8">
        <v>53.396320000000003</v>
      </c>
      <c r="AL85" s="8">
        <v>51.759390000000003</v>
      </c>
      <c r="AM85" s="8">
        <v>51.066719999999997</v>
      </c>
      <c r="AN85" s="8">
        <v>48.019159999999999</v>
      </c>
      <c r="AO85" s="8">
        <v>57.189039999999999</v>
      </c>
      <c r="AP85" s="8" t="s">
        <v>55</v>
      </c>
      <c r="AQ85" s="8">
        <v>60.387999999999998</v>
      </c>
      <c r="AR85" s="8">
        <v>54.40596</v>
      </c>
      <c r="AS85" s="8">
        <v>59.047249999999998</v>
      </c>
      <c r="AT85" s="8">
        <v>56.834249999999997</v>
      </c>
      <c r="AU85" s="8">
        <v>62.250100000000003</v>
      </c>
      <c r="AV85" s="8">
        <v>61.501759999999997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>
        <v>44.398449999999997</v>
      </c>
      <c r="AA86" s="7">
        <v>44.664929999999998</v>
      </c>
      <c r="AB86" s="7">
        <v>45.266959999999997</v>
      </c>
      <c r="AC86" s="7">
        <v>45.290190000000003</v>
      </c>
      <c r="AD86" s="7">
        <v>45.68271</v>
      </c>
      <c r="AE86" s="7" t="s">
        <v>55</v>
      </c>
      <c r="AF86" s="7">
        <v>49.409529999999997</v>
      </c>
      <c r="AG86" s="7">
        <v>50.336480000000002</v>
      </c>
      <c r="AH86" s="7">
        <v>51.637340000000002</v>
      </c>
      <c r="AI86" s="7">
        <v>52.203659999999999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>
        <v>50.518819999999998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>
        <v>11.162430000000001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>
        <v>13.931229999999999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>
        <v>24.37358</v>
      </c>
      <c r="U87" s="8">
        <v>16.048390000000001</v>
      </c>
      <c r="V87" s="8" t="s">
        <v>55</v>
      </c>
      <c r="W87" s="8" t="s">
        <v>55</v>
      </c>
      <c r="X87" s="8" t="s">
        <v>55</v>
      </c>
      <c r="Y87" s="8">
        <v>21.504200000000001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 t="s">
        <v>55</v>
      </c>
      <c r="AR87" s="8" t="s">
        <v>55</v>
      </c>
      <c r="AS87" s="8">
        <v>39.373669999999997</v>
      </c>
      <c r="AT87" s="8">
        <v>40.713340000000002</v>
      </c>
      <c r="AU87" s="8">
        <v>39.265230000000003</v>
      </c>
      <c r="AV87" s="8">
        <v>40.409350000000003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>
        <v>35.424280000000003</v>
      </c>
      <c r="E89" s="8" t="s">
        <v>55</v>
      </c>
      <c r="F89" s="8">
        <v>40.430039999999998</v>
      </c>
      <c r="G89" s="8">
        <v>40.694899999999997</v>
      </c>
      <c r="H89" s="8">
        <v>37.533920000000002</v>
      </c>
      <c r="I89" s="8">
        <v>36.956389999999999</v>
      </c>
      <c r="J89" s="8">
        <v>37.138190000000002</v>
      </c>
      <c r="K89" s="8">
        <v>38.789870000000001</v>
      </c>
      <c r="L89" s="8">
        <v>40.994390000000003</v>
      </c>
      <c r="M89" s="8">
        <v>41.620959999999997</v>
      </c>
      <c r="N89" s="8">
        <v>40.645769999999999</v>
      </c>
      <c r="O89" s="8">
        <v>41.811030000000002</v>
      </c>
      <c r="P89" s="8">
        <v>43.078069999999997</v>
      </c>
      <c r="Q89" s="8">
        <v>44.930210000000002</v>
      </c>
      <c r="R89" s="8">
        <v>46.086469999999998</v>
      </c>
      <c r="S89" s="8">
        <v>50.589550000000003</v>
      </c>
      <c r="T89" s="8">
        <v>55.18327</v>
      </c>
      <c r="U89" s="8">
        <v>52.24559</v>
      </c>
      <c r="V89" s="8" t="s">
        <v>55</v>
      </c>
      <c r="W89" s="8">
        <v>53.378590000000003</v>
      </c>
      <c r="X89" s="8">
        <v>52.921669999999999</v>
      </c>
      <c r="Y89" s="8">
        <v>52.820659999999997</v>
      </c>
      <c r="Z89" s="8">
        <v>53.984340000000003</v>
      </c>
      <c r="AA89" s="8">
        <v>56.64949</v>
      </c>
      <c r="AB89" s="8" t="s">
        <v>55</v>
      </c>
      <c r="AC89" s="8" t="s">
        <v>55</v>
      </c>
      <c r="AD89" s="8">
        <v>54.615960000000001</v>
      </c>
      <c r="AE89" s="8" t="s">
        <v>55</v>
      </c>
      <c r="AF89" s="8" t="s">
        <v>55</v>
      </c>
      <c r="AG89" s="8" t="s">
        <v>55</v>
      </c>
      <c r="AH89" s="8">
        <v>55.545000000000002</v>
      </c>
      <c r="AI89" s="8">
        <v>55.170439999999999</v>
      </c>
      <c r="AJ89" s="8" t="s">
        <v>55</v>
      </c>
      <c r="AK89" s="8">
        <v>60.901629999999997</v>
      </c>
      <c r="AL89" s="8">
        <v>61.48283</v>
      </c>
      <c r="AM89" s="8" t="s">
        <v>55</v>
      </c>
      <c r="AN89" s="8">
        <v>59.494010000000003</v>
      </c>
      <c r="AO89" s="8">
        <v>59.32105</v>
      </c>
      <c r="AP89" s="8" t="s">
        <v>55</v>
      </c>
      <c r="AQ89" s="8">
        <v>59.857750000000003</v>
      </c>
      <c r="AR89" s="8">
        <v>59.813760000000002</v>
      </c>
      <c r="AS89" s="8">
        <v>59.056579999999997</v>
      </c>
      <c r="AT89" s="8">
        <v>58.787379999999999</v>
      </c>
      <c r="AU89" s="8">
        <v>57.777450000000002</v>
      </c>
      <c r="AV89" s="8" t="s">
        <v>55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>
        <v>54.605260000000001</v>
      </c>
      <c r="O91" s="8" t="s">
        <v>55</v>
      </c>
      <c r="P91" s="8">
        <v>51.428570000000001</v>
      </c>
      <c r="Q91" s="8" t="s">
        <v>55</v>
      </c>
      <c r="R91" s="8">
        <v>55.154640000000001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>
        <v>57.522539999999999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>
        <v>10.11673</v>
      </c>
      <c r="D94" s="7">
        <v>16.559139999999999</v>
      </c>
      <c r="E94" s="7">
        <v>16.300370000000001</v>
      </c>
      <c r="F94" s="7" t="s">
        <v>55</v>
      </c>
      <c r="G94" s="7">
        <v>16.169720000000002</v>
      </c>
      <c r="H94" s="7">
        <v>19.000979999999998</v>
      </c>
      <c r="I94" s="7">
        <v>23.03922</v>
      </c>
      <c r="J94" s="7">
        <v>28.343730000000001</v>
      </c>
      <c r="K94" s="7">
        <v>28.8444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46.891829999999999</v>
      </c>
      <c r="AJ94" s="7" t="s">
        <v>55</v>
      </c>
      <c r="AK94" s="7" t="s">
        <v>55</v>
      </c>
      <c r="AL94" s="7" t="s">
        <v>55</v>
      </c>
      <c r="AM94" s="7" t="s">
        <v>55</v>
      </c>
      <c r="AN94" s="7">
        <v>49.662439999999997</v>
      </c>
      <c r="AO94" s="7" t="s">
        <v>55</v>
      </c>
      <c r="AP94" s="7" t="s">
        <v>55</v>
      </c>
      <c r="AQ94" s="7" t="s">
        <v>55</v>
      </c>
      <c r="AR94" s="7" t="s">
        <v>55</v>
      </c>
      <c r="AS94" s="7" t="s">
        <v>55</v>
      </c>
      <c r="AT94" s="7">
        <v>58.316929999999999</v>
      </c>
      <c r="AU94" s="7" t="s">
        <v>55</v>
      </c>
      <c r="AV94" s="7" t="s">
        <v>55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>
        <v>11.853759999999999</v>
      </c>
      <c r="Q96" s="7" t="s">
        <v>55</v>
      </c>
      <c r="R96" s="7" t="s">
        <v>55</v>
      </c>
      <c r="S96" s="7" t="s">
        <v>55</v>
      </c>
      <c r="T96" s="7">
        <v>16.112960000000001</v>
      </c>
      <c r="U96" s="7">
        <v>18.407209999999999</v>
      </c>
      <c r="V96" s="7">
        <v>17.620650000000001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 t="s">
        <v>55</v>
      </c>
      <c r="AR96" s="7" t="s">
        <v>55</v>
      </c>
      <c r="AS96" s="7" t="s">
        <v>55</v>
      </c>
      <c r="AT96" s="7" t="s">
        <v>55</v>
      </c>
      <c r="AU96" s="7">
        <v>33.008699999999997</v>
      </c>
      <c r="AV96" s="7" t="s">
        <v>55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>
        <v>16.875</v>
      </c>
      <c r="E98" s="7" t="s">
        <v>55</v>
      </c>
      <c r="F98" s="7">
        <v>19.56522</v>
      </c>
      <c r="G98" s="7">
        <v>26.923079999999999</v>
      </c>
      <c r="H98" s="7" t="s">
        <v>55</v>
      </c>
      <c r="I98" s="7" t="s">
        <v>55</v>
      </c>
      <c r="J98" s="7">
        <v>32.853720000000003</v>
      </c>
      <c r="K98" s="7" t="s">
        <v>55</v>
      </c>
      <c r="L98" s="7" t="s">
        <v>55</v>
      </c>
      <c r="M98" s="7">
        <v>49.015540000000001</v>
      </c>
      <c r="N98" s="7">
        <v>44.106090000000002</v>
      </c>
      <c r="O98" s="7">
        <v>32.317070000000001</v>
      </c>
      <c r="P98" s="7">
        <v>33.659489999999998</v>
      </c>
      <c r="Q98" s="7">
        <v>52.212389999999999</v>
      </c>
      <c r="R98" s="7" t="s">
        <v>55</v>
      </c>
      <c r="S98" s="7">
        <v>56.116210000000002</v>
      </c>
      <c r="T98" s="7">
        <v>46.132210000000001</v>
      </c>
      <c r="U98" s="7" t="s">
        <v>55</v>
      </c>
      <c r="V98" s="7" t="s">
        <v>55</v>
      </c>
      <c r="W98" s="7" t="s">
        <v>55</v>
      </c>
      <c r="X98" s="7">
        <v>45.200369999999999</v>
      </c>
      <c r="Y98" s="7" t="s">
        <v>55</v>
      </c>
      <c r="Z98" s="7" t="s">
        <v>55</v>
      </c>
      <c r="AA98" s="7" t="s">
        <v>55</v>
      </c>
      <c r="AB98" s="7" t="s">
        <v>55</v>
      </c>
      <c r="AC98" s="7">
        <v>53.925350000000002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>
        <v>61.086379999999998</v>
      </c>
      <c r="AL98" s="7">
        <v>66.514290000000003</v>
      </c>
      <c r="AM98" s="7">
        <v>71.216409999999996</v>
      </c>
      <c r="AN98" s="7">
        <v>70.805160000000001</v>
      </c>
      <c r="AO98" s="7">
        <v>69.988550000000004</v>
      </c>
      <c r="AP98" s="7">
        <v>69.262299999999996</v>
      </c>
      <c r="AQ98" s="7">
        <v>73.674589999999995</v>
      </c>
      <c r="AR98" s="7">
        <v>75.720160000000007</v>
      </c>
      <c r="AS98" s="7">
        <v>74.863979999999998</v>
      </c>
      <c r="AT98" s="7" t="s">
        <v>55</v>
      </c>
      <c r="AU98" s="7" t="s">
        <v>55</v>
      </c>
      <c r="AV98" s="7" t="s">
        <v>55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>
        <v>27.924530000000001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>
        <v>33.213000000000001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>
        <v>1.94076</v>
      </c>
      <c r="E100" s="7" t="s">
        <v>55</v>
      </c>
      <c r="F100" s="7" t="s">
        <v>55</v>
      </c>
      <c r="G100" s="7" t="s">
        <v>55</v>
      </c>
      <c r="H100" s="7">
        <v>14.655900000000001</v>
      </c>
      <c r="I100" s="7" t="s">
        <v>55</v>
      </c>
      <c r="J100" s="7" t="s">
        <v>55</v>
      </c>
      <c r="K100" s="7">
        <v>14.496639999999999</v>
      </c>
      <c r="L100" s="7">
        <v>20.020430000000001</v>
      </c>
      <c r="M100" s="7">
        <v>15.681229999999999</v>
      </c>
      <c r="N100" s="7">
        <v>15.87689</v>
      </c>
      <c r="O100" s="7">
        <v>23.513390000000001</v>
      </c>
      <c r="P100" s="7">
        <v>28.978100000000001</v>
      </c>
      <c r="Q100" s="7">
        <v>23.324249999999999</v>
      </c>
      <c r="R100" s="7">
        <v>22.141010000000001</v>
      </c>
      <c r="S100" s="7">
        <v>37.64378</v>
      </c>
      <c r="T100" s="7">
        <v>34.339889999999997</v>
      </c>
      <c r="U100" s="7">
        <v>22.173439999999999</v>
      </c>
      <c r="V100" s="7">
        <v>20.645910000000001</v>
      </c>
      <c r="W100" s="7">
        <v>20.75929</v>
      </c>
      <c r="X100" s="7">
        <v>18.029990000000002</v>
      </c>
      <c r="Y100" s="7">
        <v>19.098549999999999</v>
      </c>
      <c r="Z100" s="7">
        <v>18.743110000000001</v>
      </c>
      <c r="AA100" s="7">
        <v>19.906479999999998</v>
      </c>
      <c r="AB100" s="7" t="s">
        <v>55</v>
      </c>
      <c r="AC100" s="7" t="s">
        <v>55</v>
      </c>
      <c r="AD100" s="7">
        <v>17.853629999999999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43.589739999999999</v>
      </c>
      <c r="H101" s="8" t="s">
        <v>55</v>
      </c>
      <c r="I101" s="8" t="s">
        <v>55</v>
      </c>
      <c r="J101" s="8">
        <v>21.4876</v>
      </c>
      <c r="K101" s="8" t="s">
        <v>55</v>
      </c>
      <c r="L101" s="8" t="s">
        <v>55</v>
      </c>
      <c r="M101" s="8">
        <v>31.37255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>
        <v>49.392710000000001</v>
      </c>
      <c r="Y101" s="8">
        <v>50.57611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>
        <v>63.888890000000004</v>
      </c>
      <c r="AK101" s="8" t="s">
        <v>55</v>
      </c>
      <c r="AL101" s="8" t="s">
        <v>55</v>
      </c>
      <c r="AM101" s="8" t="s">
        <v>55</v>
      </c>
      <c r="AN101" s="8" t="s">
        <v>55</v>
      </c>
      <c r="AO101" s="8">
        <v>59.997100000000003</v>
      </c>
      <c r="AP101" s="8" t="s">
        <v>55</v>
      </c>
      <c r="AQ101" s="8" t="s">
        <v>55</v>
      </c>
      <c r="AR101" s="8" t="s">
        <v>55</v>
      </c>
      <c r="AS101" s="8">
        <v>65.346209999999999</v>
      </c>
      <c r="AT101" s="8">
        <v>63.084589999999999</v>
      </c>
      <c r="AU101" s="8">
        <v>64.835859999999997</v>
      </c>
      <c r="AV101" s="8" t="s">
        <v>55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 t="s">
        <v>55</v>
      </c>
      <c r="D102" s="7">
        <v>44.289380000000001</v>
      </c>
      <c r="E102" s="7" t="s">
        <v>55</v>
      </c>
      <c r="F102" s="7">
        <v>45.403700000000001</v>
      </c>
      <c r="G102" s="7">
        <v>43.973770000000002</v>
      </c>
      <c r="H102" s="7">
        <v>46.260770000000001</v>
      </c>
      <c r="I102" s="7">
        <v>47.118429999999996</v>
      </c>
      <c r="J102" s="7">
        <v>50.407760000000003</v>
      </c>
      <c r="K102" s="7">
        <v>51.762169999999998</v>
      </c>
      <c r="L102" s="7" t="s">
        <v>55</v>
      </c>
      <c r="M102" s="7">
        <v>53.418199999999999</v>
      </c>
      <c r="N102" s="7">
        <v>55.130130000000001</v>
      </c>
      <c r="O102" s="7">
        <v>55.280500000000004</v>
      </c>
      <c r="P102" s="7">
        <v>55.283749999999998</v>
      </c>
      <c r="Q102" s="7">
        <v>54.672699999999999</v>
      </c>
      <c r="R102" s="7">
        <v>55.862340000000003</v>
      </c>
      <c r="S102" s="7">
        <v>55.789389999999997</v>
      </c>
      <c r="T102" s="7">
        <v>57.258220000000001</v>
      </c>
      <c r="U102" s="7">
        <v>57.505870000000002</v>
      </c>
      <c r="V102" s="7">
        <v>57.981380000000001</v>
      </c>
      <c r="W102" s="7">
        <v>57.110309999999998</v>
      </c>
      <c r="X102" s="7">
        <v>55.743000000000002</v>
      </c>
      <c r="Y102" s="7">
        <v>55.146659999999997</v>
      </c>
      <c r="Z102" s="7">
        <v>54.406289999999998</v>
      </c>
      <c r="AA102" s="7">
        <v>53.465809999999998</v>
      </c>
      <c r="AB102" s="7" t="s">
        <v>55</v>
      </c>
      <c r="AC102" s="7" t="s">
        <v>55</v>
      </c>
      <c r="AD102" s="7" t="s">
        <v>55</v>
      </c>
      <c r="AE102" s="7">
        <v>57.323590000000003</v>
      </c>
      <c r="AF102" s="7">
        <v>57.72871</v>
      </c>
      <c r="AG102" s="7">
        <v>55.272779999999997</v>
      </c>
      <c r="AH102" s="7">
        <v>61.419789999999999</v>
      </c>
      <c r="AI102" s="7">
        <v>60.461350000000003</v>
      </c>
      <c r="AJ102" s="7">
        <v>62.155729999999998</v>
      </c>
      <c r="AK102" s="7">
        <v>63.53313</v>
      </c>
      <c r="AL102" s="7">
        <v>64.466099999999997</v>
      </c>
      <c r="AM102" s="7">
        <v>65.654020000000003</v>
      </c>
      <c r="AN102" s="7">
        <v>66.473280000000003</v>
      </c>
      <c r="AO102" s="7">
        <v>66.758780000000002</v>
      </c>
      <c r="AP102" s="7">
        <v>65.778049999999993</v>
      </c>
      <c r="AQ102" s="7">
        <v>64.500129999999999</v>
      </c>
      <c r="AR102" s="7">
        <v>63.798870000000001</v>
      </c>
      <c r="AS102" s="7">
        <v>63.951540000000001</v>
      </c>
      <c r="AT102" s="7">
        <v>63.932200000000002</v>
      </c>
      <c r="AU102" s="7">
        <v>62.583320000000001</v>
      </c>
      <c r="AV102" s="7" t="s">
        <v>55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>
        <v>22.619050000000001</v>
      </c>
      <c r="E103" s="8" t="s">
        <v>55</v>
      </c>
      <c r="F103" s="8">
        <v>24.04372</v>
      </c>
      <c r="G103" s="8">
        <v>20.105820000000001</v>
      </c>
      <c r="H103" s="8">
        <v>17.21612</v>
      </c>
      <c r="I103" s="8">
        <v>21.484380000000002</v>
      </c>
      <c r="J103" s="8">
        <v>21.68675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>
        <v>58.374380000000002</v>
      </c>
      <c r="AE103" s="8" t="s">
        <v>55</v>
      </c>
      <c r="AF103" s="8">
        <v>62.453989999999997</v>
      </c>
      <c r="AG103" s="8">
        <v>64.418210000000002</v>
      </c>
      <c r="AH103" s="8">
        <v>62.149079999999998</v>
      </c>
      <c r="AI103" s="8">
        <v>61.457859999999997</v>
      </c>
      <c r="AJ103" s="8">
        <v>64.268680000000003</v>
      </c>
      <c r="AK103" s="8">
        <v>66.560959999999994</v>
      </c>
      <c r="AL103" s="8">
        <v>67.570350000000005</v>
      </c>
      <c r="AM103" s="8">
        <v>67.176919999999996</v>
      </c>
      <c r="AN103" s="8">
        <v>67.466819999999998</v>
      </c>
      <c r="AO103" s="8">
        <v>66.170389999999998</v>
      </c>
      <c r="AP103" s="8">
        <v>65.913039999999995</v>
      </c>
      <c r="AQ103" s="8">
        <v>66.723510000000005</v>
      </c>
      <c r="AR103" s="8" t="s">
        <v>55</v>
      </c>
      <c r="AS103" s="8">
        <v>64.454750000000004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>
        <v>30.244499999999999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>
        <v>49.114510000000003</v>
      </c>
      <c r="AU104" s="7">
        <v>50.215429999999998</v>
      </c>
      <c r="AV104" s="7" t="s">
        <v>55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>
        <v>23.410620000000002</v>
      </c>
      <c r="F105" s="8" t="s">
        <v>55</v>
      </c>
      <c r="G105" s="8" t="s">
        <v>55</v>
      </c>
      <c r="H105" s="8">
        <v>20.652069999999998</v>
      </c>
      <c r="I105" s="8" t="s">
        <v>55</v>
      </c>
      <c r="J105" s="8">
        <v>24.203109999999999</v>
      </c>
      <c r="K105" s="8" t="s">
        <v>55</v>
      </c>
      <c r="L105" s="8" t="s">
        <v>55</v>
      </c>
      <c r="M105" s="8" t="s">
        <v>55</v>
      </c>
      <c r="N105" s="8" t="s">
        <v>55</v>
      </c>
      <c r="O105" s="8" t="s">
        <v>55</v>
      </c>
      <c r="P105" s="8">
        <v>31.969439999999999</v>
      </c>
      <c r="Q105" s="8">
        <v>33.186160000000001</v>
      </c>
      <c r="R105" s="8">
        <v>34.659329999999997</v>
      </c>
      <c r="S105" s="8">
        <v>33.828620000000001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>
        <v>16.023319999999998</v>
      </c>
      <c r="AA105" s="8">
        <v>40.062460000000002</v>
      </c>
      <c r="AB105" s="8" t="s">
        <v>55</v>
      </c>
      <c r="AC105" s="8">
        <v>44.551760000000002</v>
      </c>
      <c r="AD105" s="8">
        <v>44.07161</v>
      </c>
      <c r="AE105" s="8" t="s">
        <v>55</v>
      </c>
      <c r="AF105" s="8" t="s">
        <v>55</v>
      </c>
      <c r="AG105" s="8" t="s">
        <v>55</v>
      </c>
      <c r="AH105" s="8">
        <v>45.498359999999998</v>
      </c>
      <c r="AI105" s="8">
        <v>45.213430000000002</v>
      </c>
      <c r="AJ105" s="8">
        <v>45.978540000000002</v>
      </c>
      <c r="AK105" s="8">
        <v>48.094949999999997</v>
      </c>
      <c r="AL105" s="8" t="s">
        <v>55</v>
      </c>
      <c r="AM105" s="8" t="s">
        <v>55</v>
      </c>
      <c r="AN105" s="8" t="s">
        <v>55</v>
      </c>
      <c r="AO105" s="8" t="s">
        <v>55</v>
      </c>
      <c r="AP105" s="8" t="s">
        <v>55</v>
      </c>
      <c r="AQ105" s="8" t="s">
        <v>55</v>
      </c>
      <c r="AR105" s="8" t="s">
        <v>55</v>
      </c>
      <c r="AS105" s="8" t="s">
        <v>55</v>
      </c>
      <c r="AT105" s="8" t="s">
        <v>55</v>
      </c>
      <c r="AU105" s="8">
        <v>52.144759999999998</v>
      </c>
      <c r="AV105" s="8" t="s">
        <v>55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>
        <v>27.39359</v>
      </c>
      <c r="E106" s="7" t="s">
        <v>55</v>
      </c>
      <c r="F106" s="7">
        <v>32.943339999999999</v>
      </c>
      <c r="G106" s="7">
        <v>37.401249999999997</v>
      </c>
      <c r="H106" s="7">
        <v>34.812280000000001</v>
      </c>
      <c r="I106" s="7">
        <v>32.923740000000002</v>
      </c>
      <c r="J106" s="7">
        <v>29.798110000000001</v>
      </c>
      <c r="K106" s="7">
        <v>28.922229999999999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>
        <v>39.357849999999999</v>
      </c>
      <c r="R106" s="7">
        <v>29.226089999999999</v>
      </c>
      <c r="S106" s="7">
        <v>33.664259999999999</v>
      </c>
      <c r="T106" s="7">
        <v>32.302199999999999</v>
      </c>
      <c r="U106" s="7">
        <v>31.34029</v>
      </c>
      <c r="V106" s="7">
        <v>33.893219999999999</v>
      </c>
      <c r="W106" s="7" t="s">
        <v>55</v>
      </c>
      <c r="X106" s="7">
        <v>27.64284</v>
      </c>
      <c r="Y106" s="7">
        <v>27.309419999999999</v>
      </c>
      <c r="Z106" s="7">
        <v>31.661989999999999</v>
      </c>
      <c r="AA106" s="7">
        <v>29.659020000000002</v>
      </c>
      <c r="AB106" s="7">
        <v>30.615659999999998</v>
      </c>
      <c r="AC106" s="7" t="s">
        <v>55</v>
      </c>
      <c r="AD106" s="7">
        <v>29.579339999999998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>
        <v>45.154539999999997</v>
      </c>
      <c r="AK106" s="7">
        <v>46.575110000000002</v>
      </c>
      <c r="AL106" s="7">
        <v>50.34563</v>
      </c>
      <c r="AM106" s="7">
        <v>49.914149999999999</v>
      </c>
      <c r="AN106" s="7">
        <v>50.34563</v>
      </c>
      <c r="AO106" s="7" t="s">
        <v>55</v>
      </c>
      <c r="AP106" s="7">
        <v>51.975200000000001</v>
      </c>
      <c r="AQ106" s="7" t="s">
        <v>55</v>
      </c>
      <c r="AR106" s="7">
        <v>40.184739999999998</v>
      </c>
      <c r="AS106" s="7">
        <v>38.480719999999998</v>
      </c>
      <c r="AT106" s="7">
        <v>45.629779999999997</v>
      </c>
      <c r="AU106" s="7">
        <v>45.07882</v>
      </c>
      <c r="AV106" s="7">
        <v>44.018500000000003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>
        <v>23.113510000000002</v>
      </c>
      <c r="E107" s="8" t="s">
        <v>55</v>
      </c>
      <c r="F107" s="8">
        <v>28.77759</v>
      </c>
      <c r="G107" s="8" t="s">
        <v>55</v>
      </c>
      <c r="H107" s="8">
        <v>23.239650000000001</v>
      </c>
      <c r="I107" s="8">
        <v>17.614850000000001</v>
      </c>
      <c r="J107" s="8">
        <v>28.683879999999998</v>
      </c>
      <c r="K107" s="8">
        <v>32.252319999999997</v>
      </c>
      <c r="L107" s="8" t="s">
        <v>55</v>
      </c>
      <c r="M107" s="8">
        <v>32.871429999999997</v>
      </c>
      <c r="N107" s="8">
        <v>31.392869999999998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>
        <v>44.677349999999997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36.401060000000001</v>
      </c>
      <c r="AH107" s="8" t="s">
        <v>55</v>
      </c>
      <c r="AI107" s="8" t="s">
        <v>55</v>
      </c>
      <c r="AJ107" s="8" t="s">
        <v>55</v>
      </c>
      <c r="AK107" s="8">
        <v>33.134129999999999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>
        <v>41.224879999999999</v>
      </c>
      <c r="I108" s="7" t="s">
        <v>55</v>
      </c>
      <c r="J108" s="7">
        <v>45.469749999999998</v>
      </c>
      <c r="K108" s="7">
        <v>45.011890000000001</v>
      </c>
      <c r="L108" s="7">
        <v>46.999400000000001</v>
      </c>
      <c r="M108" s="7">
        <v>45.64217</v>
      </c>
      <c r="N108" s="7">
        <v>45.331130000000002</v>
      </c>
      <c r="O108" s="7">
        <v>45.561450000000001</v>
      </c>
      <c r="P108" s="7">
        <v>45.36401</v>
      </c>
      <c r="Q108" s="7">
        <v>45.773780000000002</v>
      </c>
      <c r="R108" s="7">
        <v>42.583150000000003</v>
      </c>
      <c r="S108" s="7">
        <v>46.854239999999997</v>
      </c>
      <c r="T108" s="7" t="s">
        <v>55</v>
      </c>
      <c r="U108" s="7">
        <v>29.965160000000001</v>
      </c>
      <c r="V108" s="7">
        <v>29.314440000000001</v>
      </c>
      <c r="W108" s="7">
        <v>32.163350000000001</v>
      </c>
      <c r="X108" s="7" t="s">
        <v>55</v>
      </c>
      <c r="Y108" s="7">
        <v>46.70187</v>
      </c>
      <c r="Z108" s="7">
        <v>47.408650000000002</v>
      </c>
      <c r="AA108" s="7">
        <v>48.761600000000001</v>
      </c>
      <c r="AB108" s="7">
        <v>49.048079999999999</v>
      </c>
      <c r="AC108" s="7" t="s">
        <v>55</v>
      </c>
      <c r="AD108" s="7">
        <v>48.561430000000001</v>
      </c>
      <c r="AE108" s="7">
        <v>51.958970000000001</v>
      </c>
      <c r="AF108" s="7">
        <v>55.261180000000003</v>
      </c>
      <c r="AG108" s="7">
        <v>55.066769999999998</v>
      </c>
      <c r="AH108" s="7">
        <v>55.984549999999999</v>
      </c>
      <c r="AI108" s="7">
        <v>57.111130000000003</v>
      </c>
      <c r="AJ108" s="7">
        <v>57.630839999999999</v>
      </c>
      <c r="AK108" s="7">
        <v>57.013179999999998</v>
      </c>
      <c r="AL108" s="7">
        <v>55.649619999999999</v>
      </c>
      <c r="AM108" s="7">
        <v>56.050620000000002</v>
      </c>
      <c r="AN108" s="7">
        <v>56.569110000000002</v>
      </c>
      <c r="AO108" s="7">
        <v>56.272260000000003</v>
      </c>
      <c r="AP108" s="7">
        <v>56.850639999999999</v>
      </c>
      <c r="AQ108" s="7">
        <v>54.815849999999998</v>
      </c>
      <c r="AR108" s="7" t="s">
        <v>55</v>
      </c>
      <c r="AS108" s="7">
        <v>54.54833</v>
      </c>
      <c r="AT108" s="7">
        <v>53.622529999999998</v>
      </c>
      <c r="AU108" s="7">
        <v>52.294670000000004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>
        <v>42.319020000000002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>
        <v>43.345820000000003</v>
      </c>
      <c r="L110" s="7">
        <v>45.433210000000003</v>
      </c>
      <c r="M110" s="7">
        <v>48.827959999999997</v>
      </c>
      <c r="N110" s="7">
        <v>44.809530000000002</v>
      </c>
      <c r="O110" s="7" t="s">
        <v>55</v>
      </c>
      <c r="P110" s="7">
        <v>47.298369999999998</v>
      </c>
      <c r="Q110" s="7">
        <v>46.623339999999999</v>
      </c>
      <c r="R110" s="7">
        <v>48.95814</v>
      </c>
      <c r="S110" s="7">
        <v>48.520240000000001</v>
      </c>
      <c r="T110" s="7">
        <v>48.821579999999997</v>
      </c>
      <c r="U110" s="7">
        <v>48.603439999999999</v>
      </c>
      <c r="V110" s="7">
        <v>48.08473</v>
      </c>
      <c r="W110" s="7" t="s">
        <v>55</v>
      </c>
      <c r="X110" s="7">
        <v>50.542580000000001</v>
      </c>
      <c r="Y110" s="7" t="s">
        <v>55</v>
      </c>
      <c r="Z110" s="7" t="s">
        <v>55</v>
      </c>
      <c r="AA110" s="7">
        <v>52.912089999999999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>
        <v>50.450479999999999</v>
      </c>
      <c r="AG110" s="7">
        <v>57.293590000000002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>
        <v>43.241999999999997</v>
      </c>
      <c r="E111" s="8" t="s">
        <v>55</v>
      </c>
      <c r="F111" s="8">
        <v>45.811430000000001</v>
      </c>
      <c r="G111" s="8">
        <v>43.761139999999997</v>
      </c>
      <c r="H111" s="8">
        <v>42.724919999999997</v>
      </c>
      <c r="I111" s="8">
        <v>42.994399999999999</v>
      </c>
      <c r="J111" s="8">
        <v>41.411709999999999</v>
      </c>
      <c r="K111" s="8">
        <v>41.674759999999999</v>
      </c>
      <c r="L111" s="8">
        <v>41.65748</v>
      </c>
      <c r="M111" s="8">
        <v>42.037779999999998</v>
      </c>
      <c r="N111" s="8">
        <v>42.091740000000001</v>
      </c>
      <c r="O111" s="8" t="s">
        <v>55</v>
      </c>
      <c r="P111" s="8">
        <v>43.211640000000003</v>
      </c>
      <c r="Q111" s="8">
        <v>42.746940000000002</v>
      </c>
      <c r="R111" s="8">
        <v>43.019469999999998</v>
      </c>
      <c r="S111" s="8">
        <v>44.289319999999996</v>
      </c>
      <c r="T111" s="8">
        <v>44.732280000000003</v>
      </c>
      <c r="U111" s="8">
        <v>45.767699999999998</v>
      </c>
      <c r="V111" s="8">
        <v>45.826230000000002</v>
      </c>
      <c r="W111" s="8">
        <v>47.535640000000001</v>
      </c>
      <c r="X111" s="8">
        <v>42.67454</v>
      </c>
      <c r="Y111" s="8" t="s">
        <v>55</v>
      </c>
      <c r="Z111" s="8">
        <v>44.094380000000001</v>
      </c>
      <c r="AA111" s="8">
        <v>50.483530000000002</v>
      </c>
      <c r="AB111" s="8">
        <v>56.39396</v>
      </c>
      <c r="AC111" s="8">
        <v>56.148090000000003</v>
      </c>
      <c r="AD111" s="8">
        <v>55.841679999999997</v>
      </c>
      <c r="AE111" s="8">
        <v>56.219380000000001</v>
      </c>
      <c r="AF111" s="8">
        <v>55.999049999999997</v>
      </c>
      <c r="AG111" s="8">
        <v>55.867019999999997</v>
      </c>
      <c r="AH111" s="8">
        <v>57.275469999999999</v>
      </c>
      <c r="AI111" s="8">
        <v>56.73395</v>
      </c>
      <c r="AJ111" s="8">
        <v>56.894680000000001</v>
      </c>
      <c r="AK111" s="8">
        <v>58.052070000000001</v>
      </c>
      <c r="AL111" s="8">
        <v>58.582430000000002</v>
      </c>
      <c r="AM111" s="8">
        <v>59.212940000000003</v>
      </c>
      <c r="AN111" s="8">
        <v>59.614620000000002</v>
      </c>
      <c r="AO111" s="8">
        <v>59.472270000000002</v>
      </c>
      <c r="AP111" s="8" t="s">
        <v>55</v>
      </c>
      <c r="AQ111" s="8" t="s">
        <v>55</v>
      </c>
      <c r="AR111" s="8">
        <v>60.43741</v>
      </c>
      <c r="AS111" s="8">
        <v>62.26126</v>
      </c>
      <c r="AT111" s="8">
        <v>59.501750000000001</v>
      </c>
      <c r="AU111" s="8">
        <v>59.681370000000001</v>
      </c>
      <c r="AV111" s="8" t="s">
        <v>55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>
        <v>64.918310000000005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>
        <v>56.376339999999999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>
        <v>39.775919999999999</v>
      </c>
      <c r="E113" s="8" t="s">
        <v>55</v>
      </c>
      <c r="F113" s="8">
        <v>37.772440000000003</v>
      </c>
      <c r="G113" s="8">
        <v>37.035670000000003</v>
      </c>
      <c r="H113" s="8">
        <v>37.626089999999998</v>
      </c>
      <c r="I113" s="8">
        <v>38.74042</v>
      </c>
      <c r="J113" s="8">
        <v>40.533610000000003</v>
      </c>
      <c r="K113" s="8">
        <v>42.085810000000002</v>
      </c>
      <c r="L113" s="8">
        <v>43.171239999999997</v>
      </c>
      <c r="M113" s="8">
        <v>43.72063</v>
      </c>
      <c r="N113" s="8">
        <v>43.749789999999997</v>
      </c>
      <c r="O113" s="8">
        <v>43.343150000000001</v>
      </c>
      <c r="P113" s="8">
        <v>43.309939999999997</v>
      </c>
      <c r="Q113" s="8">
        <v>44.080640000000002</v>
      </c>
      <c r="R113" s="8">
        <v>44.149299999999997</v>
      </c>
      <c r="S113" s="8">
        <v>44.615479999999998</v>
      </c>
      <c r="T113" s="8">
        <v>44.194209999999998</v>
      </c>
      <c r="U113" s="8">
        <v>43.887979999999999</v>
      </c>
      <c r="V113" s="8">
        <v>46.625230000000002</v>
      </c>
      <c r="W113" s="8">
        <v>47.738329999999998</v>
      </c>
      <c r="X113" s="8" t="s">
        <v>55</v>
      </c>
      <c r="Y113" s="8" t="s">
        <v>55</v>
      </c>
      <c r="Z113" s="8">
        <v>47.814399999999999</v>
      </c>
      <c r="AA113" s="8">
        <v>50.628320000000002</v>
      </c>
      <c r="AB113" s="8">
        <v>50.91666</v>
      </c>
      <c r="AC113" s="8">
        <v>50.602849999999997</v>
      </c>
      <c r="AD113" s="8">
        <v>50.395740000000004</v>
      </c>
      <c r="AE113" s="8">
        <v>50.145989999999998</v>
      </c>
      <c r="AF113" s="8">
        <v>50.118470000000002</v>
      </c>
      <c r="AG113" s="8">
        <v>49.704979999999999</v>
      </c>
      <c r="AH113" s="8">
        <v>49.407699999999998</v>
      </c>
      <c r="AI113" s="8">
        <v>48.8431</v>
      </c>
      <c r="AJ113" s="8">
        <v>49.0137</v>
      </c>
      <c r="AK113" s="8">
        <v>49.313110000000002</v>
      </c>
      <c r="AL113" s="8">
        <v>49.402479999999997</v>
      </c>
      <c r="AM113" s="8">
        <v>49.260300000000001</v>
      </c>
      <c r="AN113" s="8">
        <v>48.845210000000002</v>
      </c>
      <c r="AO113" s="8">
        <v>48.49812</v>
      </c>
      <c r="AP113" s="8">
        <v>48.293990000000001</v>
      </c>
      <c r="AQ113" s="8">
        <v>48.51728</v>
      </c>
      <c r="AR113" s="8">
        <v>48.423369999999998</v>
      </c>
      <c r="AS113" s="8">
        <v>48.30462</v>
      </c>
      <c r="AT113" s="8">
        <v>48.78942</v>
      </c>
      <c r="AU113" s="8">
        <v>48.94894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>
        <v>24.873100000000001</v>
      </c>
      <c r="E115" s="8" t="s">
        <v>55</v>
      </c>
      <c r="F115" s="8">
        <v>25.722539999999999</v>
      </c>
      <c r="G115" s="8">
        <v>31.505320000000001</v>
      </c>
      <c r="H115" s="8">
        <v>31.383859999999999</v>
      </c>
      <c r="I115" s="8">
        <v>33.638150000000003</v>
      </c>
      <c r="J115" s="8" t="s">
        <v>55</v>
      </c>
      <c r="K115" s="8">
        <v>31.385179999999998</v>
      </c>
      <c r="L115" s="8">
        <v>37.629629999999999</v>
      </c>
      <c r="M115" s="8">
        <v>36.569420000000001</v>
      </c>
      <c r="N115" s="8">
        <v>45.404179999999997</v>
      </c>
      <c r="O115" s="8" t="s">
        <v>55</v>
      </c>
      <c r="P115" s="8" t="s">
        <v>55</v>
      </c>
      <c r="Q115" s="8">
        <v>48.438009999999998</v>
      </c>
      <c r="R115" s="8">
        <v>37.348230000000001</v>
      </c>
      <c r="S115" s="8">
        <v>47.538310000000003</v>
      </c>
      <c r="T115" s="8">
        <v>50.533389999999997</v>
      </c>
      <c r="U115" s="8">
        <v>46.659019999999998</v>
      </c>
      <c r="V115" s="8" t="s">
        <v>55</v>
      </c>
      <c r="W115" s="8">
        <v>54.961039999999997</v>
      </c>
      <c r="X115" s="8">
        <v>58.191670000000002</v>
      </c>
      <c r="Y115" s="8">
        <v>54.185720000000003</v>
      </c>
      <c r="Z115" s="8">
        <v>56.308050000000001</v>
      </c>
      <c r="AA115" s="8">
        <v>55.597850000000001</v>
      </c>
      <c r="AB115" s="8">
        <v>55.207479999999997</v>
      </c>
      <c r="AC115" s="8" t="s">
        <v>55</v>
      </c>
      <c r="AD115" s="8">
        <v>53.230629999999998</v>
      </c>
      <c r="AE115" s="8" t="s">
        <v>55</v>
      </c>
      <c r="AF115" s="8" t="s">
        <v>55</v>
      </c>
      <c r="AG115" s="8">
        <v>53.634010000000004</v>
      </c>
      <c r="AH115" s="8" t="s">
        <v>55</v>
      </c>
      <c r="AI115" s="8" t="s">
        <v>55</v>
      </c>
      <c r="AJ115" s="8">
        <v>57.143630000000002</v>
      </c>
      <c r="AK115" s="8">
        <v>52.21414</v>
      </c>
      <c r="AL115" s="8">
        <v>56.386249999999997</v>
      </c>
      <c r="AM115" s="8">
        <v>53.66377</v>
      </c>
      <c r="AN115" s="8">
        <v>54.837209999999999</v>
      </c>
      <c r="AO115" s="8" t="s">
        <v>55</v>
      </c>
      <c r="AP115" s="8" t="s">
        <v>55</v>
      </c>
      <c r="AQ115" s="8" t="s">
        <v>55</v>
      </c>
      <c r="AR115" s="8">
        <v>48.408200000000001</v>
      </c>
      <c r="AS115" s="8">
        <v>46.795780000000001</v>
      </c>
      <c r="AT115" s="8" t="s">
        <v>55</v>
      </c>
      <c r="AU115" s="8" t="s">
        <v>55</v>
      </c>
      <c r="AV115" s="8" t="s">
        <v>55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 t="s">
        <v>55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>
        <v>56.25808</v>
      </c>
      <c r="AU116" s="7">
        <v>55.772579999999998</v>
      </c>
      <c r="AV116" s="7">
        <v>54.538409999999999</v>
      </c>
      <c r="AW116" s="7">
        <v>56.166110000000003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>
        <v>26.40831</v>
      </c>
      <c r="P117" s="8" t="s">
        <v>55</v>
      </c>
      <c r="Q117" s="8">
        <v>31.391449999999999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>
        <v>27.118960000000001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36.363309999999998</v>
      </c>
      <c r="AH117" s="8">
        <v>37.429879999999997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>
        <v>51.49051</v>
      </c>
      <c r="E119" s="8" t="s">
        <v>55</v>
      </c>
      <c r="F119" s="8">
        <v>46.231160000000003</v>
      </c>
      <c r="G119" s="8">
        <v>41.941749999999999</v>
      </c>
      <c r="H119" s="8">
        <v>50.491799999999998</v>
      </c>
      <c r="I119" s="8">
        <v>60.74136</v>
      </c>
      <c r="J119" s="8" t="s">
        <v>55</v>
      </c>
      <c r="K119" s="8">
        <v>61.467590000000001</v>
      </c>
      <c r="L119" s="8" t="s">
        <v>55</v>
      </c>
      <c r="M119" s="8">
        <v>65.545410000000004</v>
      </c>
      <c r="N119" s="8">
        <v>62.962960000000002</v>
      </c>
      <c r="O119" s="8">
        <v>62.51446</v>
      </c>
      <c r="P119" s="8">
        <v>52.035170000000001</v>
      </c>
      <c r="Q119" s="8">
        <v>63.828499999999998</v>
      </c>
      <c r="R119" s="8">
        <v>62.080539999999999</v>
      </c>
      <c r="S119" s="8">
        <v>58.51952</v>
      </c>
      <c r="T119" s="8">
        <v>59.077530000000003</v>
      </c>
      <c r="U119" s="8">
        <v>62.014360000000003</v>
      </c>
      <c r="V119" s="8" t="s">
        <v>55</v>
      </c>
      <c r="W119" s="8" t="s">
        <v>55</v>
      </c>
      <c r="X119" s="8" t="s">
        <v>55</v>
      </c>
      <c r="Y119" s="8" t="s">
        <v>55</v>
      </c>
      <c r="Z119" s="8">
        <v>53.63664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 t="s">
        <v>55</v>
      </c>
      <c r="AN119" s="8" t="s">
        <v>55</v>
      </c>
      <c r="AO119" s="8" t="s">
        <v>55</v>
      </c>
      <c r="AP119" s="8" t="s">
        <v>55</v>
      </c>
      <c r="AQ119" s="8" t="s">
        <v>55</v>
      </c>
      <c r="AR119" s="8" t="s">
        <v>55</v>
      </c>
      <c r="AS119" s="8" t="s">
        <v>55</v>
      </c>
      <c r="AT119" s="8">
        <v>58.280909999999999</v>
      </c>
      <c r="AU119" s="8" t="s">
        <v>55</v>
      </c>
      <c r="AV119" s="8" t="s">
        <v>55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50.490609999999997</v>
      </c>
      <c r="AG120" s="7" t="s">
        <v>55</v>
      </c>
      <c r="AH120" s="7">
        <v>53.012250000000002</v>
      </c>
      <c r="AI120" s="7">
        <v>56.476280000000003</v>
      </c>
      <c r="AJ120" s="7">
        <v>58.403060000000004</v>
      </c>
      <c r="AK120" s="7">
        <v>54.961010000000002</v>
      </c>
      <c r="AL120" s="7">
        <v>56.784970000000001</v>
      </c>
      <c r="AM120" s="7">
        <v>56.478499999999997</v>
      </c>
      <c r="AN120" s="7">
        <v>55.869860000000003</v>
      </c>
      <c r="AO120" s="7">
        <v>60.838160000000002</v>
      </c>
      <c r="AP120" s="7">
        <v>61.14123</v>
      </c>
      <c r="AQ120" s="7">
        <v>60.572400000000002</v>
      </c>
      <c r="AR120" s="7">
        <v>59.969180000000001</v>
      </c>
      <c r="AS120" s="7">
        <v>61.371510000000001</v>
      </c>
      <c r="AT120" s="7">
        <v>60.133789999999998</v>
      </c>
      <c r="AU120" s="7" t="s">
        <v>55</v>
      </c>
      <c r="AV120" s="7" t="s">
        <v>55</v>
      </c>
      <c r="AW120" s="7" t="s">
        <v>55</v>
      </c>
    </row>
    <row r="121" spans="1:49" ht="13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>
        <v>24.46809</v>
      </c>
      <c r="G121" s="8">
        <v>24.761900000000001</v>
      </c>
      <c r="H121" s="8">
        <v>27.884620000000002</v>
      </c>
      <c r="I121" s="8">
        <v>20.12987</v>
      </c>
      <c r="J121" s="8" t="s">
        <v>55</v>
      </c>
      <c r="K121" s="8" t="s">
        <v>55</v>
      </c>
      <c r="L121" s="8" t="s">
        <v>55</v>
      </c>
      <c r="M121" s="8" t="s">
        <v>55</v>
      </c>
      <c r="N121" s="8">
        <v>19.650659999999998</v>
      </c>
      <c r="O121" s="8" t="s">
        <v>55</v>
      </c>
      <c r="P121" s="8">
        <v>28.05556</v>
      </c>
      <c r="Q121" s="8">
        <v>32.13729</v>
      </c>
      <c r="R121" s="8" t="s">
        <v>55</v>
      </c>
      <c r="S121" s="8">
        <v>43.456029999999998</v>
      </c>
      <c r="T121" s="8">
        <v>51.096670000000003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>
        <v>34.049869999999999</v>
      </c>
      <c r="AB121" s="8">
        <v>32.705170000000003</v>
      </c>
      <c r="AC121" s="8" t="s">
        <v>55</v>
      </c>
      <c r="AD121" s="8">
        <v>28.683</v>
      </c>
      <c r="AE121" s="8" t="s">
        <v>55</v>
      </c>
      <c r="AF121" s="8">
        <v>32.495809999999999</v>
      </c>
      <c r="AG121" s="8">
        <v>32.026479999999999</v>
      </c>
      <c r="AH121" s="8">
        <v>34.131329999999998</v>
      </c>
      <c r="AI121" s="8" t="s">
        <v>55</v>
      </c>
      <c r="AJ121" s="8">
        <v>34.381059999999998</v>
      </c>
      <c r="AK121" s="8">
        <v>37.425150000000002</v>
      </c>
      <c r="AL121" s="8">
        <v>33.639850000000003</v>
      </c>
      <c r="AM121" s="8">
        <v>37.720489999999998</v>
      </c>
      <c r="AN121" s="8" t="s">
        <v>55</v>
      </c>
      <c r="AO121" s="8" t="s">
        <v>55</v>
      </c>
      <c r="AP121" s="8">
        <v>42.321469999999998</v>
      </c>
      <c r="AQ121" s="8" t="s">
        <v>55</v>
      </c>
      <c r="AR121" s="8">
        <v>42.99888</v>
      </c>
      <c r="AS121" s="8">
        <v>44.361190000000001</v>
      </c>
      <c r="AT121" s="8">
        <v>45.388399999999997</v>
      </c>
      <c r="AU121" s="8">
        <v>46.985819999999997</v>
      </c>
      <c r="AV121" s="8">
        <v>48.71537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>
        <v>52.897550000000003</v>
      </c>
      <c r="AC122" s="7" t="s">
        <v>55</v>
      </c>
      <c r="AD122" s="7" t="s">
        <v>55</v>
      </c>
      <c r="AE122" s="7" t="s">
        <v>55</v>
      </c>
      <c r="AF122" s="7">
        <v>66.765249999999995</v>
      </c>
      <c r="AG122" s="7">
        <v>63.407600000000002</v>
      </c>
      <c r="AH122" s="7">
        <v>55.401809999999998</v>
      </c>
      <c r="AI122" s="7">
        <v>69.424329999999998</v>
      </c>
      <c r="AJ122" s="7">
        <v>69.026629999999997</v>
      </c>
      <c r="AK122" s="7">
        <v>69.222710000000006</v>
      </c>
      <c r="AL122" s="7">
        <v>70.540499999999994</v>
      </c>
      <c r="AM122" s="7">
        <v>70.62921</v>
      </c>
      <c r="AN122" s="7">
        <v>71.886210000000005</v>
      </c>
      <c r="AO122" s="7">
        <v>71.530820000000006</v>
      </c>
      <c r="AP122" s="7">
        <v>71.384630000000001</v>
      </c>
      <c r="AQ122" s="7">
        <v>71.312860000000001</v>
      </c>
      <c r="AR122" s="7">
        <v>70.104209999999995</v>
      </c>
      <c r="AS122" s="7">
        <v>67.497209999999995</v>
      </c>
      <c r="AT122" s="7">
        <v>68.995840000000001</v>
      </c>
      <c r="AU122" s="7">
        <v>65.177279999999996</v>
      </c>
      <c r="AV122" s="7" t="s">
        <v>55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>
        <v>36.513759999999998</v>
      </c>
      <c r="Q123" s="8">
        <v>42.53978</v>
      </c>
      <c r="R123" s="8" t="s">
        <v>55</v>
      </c>
      <c r="S123" s="8">
        <v>39.81682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>
        <v>43.862009999999998</v>
      </c>
      <c r="AD123" s="8" t="s">
        <v>55</v>
      </c>
      <c r="AE123" s="8" t="s">
        <v>55</v>
      </c>
      <c r="AF123" s="8" t="s">
        <v>55</v>
      </c>
      <c r="AG123" s="8">
        <v>50.885849999999998</v>
      </c>
      <c r="AH123" s="8">
        <v>53.35689</v>
      </c>
      <c r="AI123" s="8">
        <v>54.698590000000003</v>
      </c>
      <c r="AJ123" s="8">
        <v>52.186509999999998</v>
      </c>
      <c r="AK123" s="8">
        <v>53.549259999999997</v>
      </c>
      <c r="AL123" s="8">
        <v>53.645910000000001</v>
      </c>
      <c r="AM123" s="8">
        <v>54.307009999999998</v>
      </c>
      <c r="AN123" s="8">
        <v>54.476500000000001</v>
      </c>
      <c r="AO123" s="8">
        <v>55.317830000000001</v>
      </c>
      <c r="AP123" s="8">
        <v>57.085970000000003</v>
      </c>
      <c r="AQ123" s="8">
        <v>55.744340000000001</v>
      </c>
      <c r="AR123" s="8">
        <v>56.197249999999997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>
        <v>29.761900000000001</v>
      </c>
      <c r="D124" s="7" t="s">
        <v>55</v>
      </c>
      <c r="E124" s="7">
        <v>25.28736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 t="s">
        <v>55</v>
      </c>
      <c r="AQ124" s="7" t="s">
        <v>55</v>
      </c>
      <c r="AR124" s="7" t="s">
        <v>55</v>
      </c>
      <c r="AS124" s="7">
        <v>61.414639999999999</v>
      </c>
      <c r="AT124" s="7">
        <v>65.241200000000006</v>
      </c>
      <c r="AU124" s="7">
        <v>62.987130000000001</v>
      </c>
      <c r="AV124" s="7" t="s">
        <v>55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>
        <v>23.504270000000002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>
        <v>26.50104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>
        <v>46.232579999999999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>
        <v>30.02214</v>
      </c>
      <c r="AR125" s="8" t="s">
        <v>55</v>
      </c>
      <c r="AS125" s="8">
        <v>38.154899999999998</v>
      </c>
      <c r="AT125" s="8" t="s">
        <v>55</v>
      </c>
      <c r="AU125" s="8" t="s">
        <v>55</v>
      </c>
      <c r="AV125" s="8" t="s">
        <v>55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>
        <v>9.7315400000000007</v>
      </c>
      <c r="E126" s="7" t="s">
        <v>55</v>
      </c>
      <c r="F126" s="7">
        <v>9.3220299999999998</v>
      </c>
      <c r="G126" s="7">
        <v>9.6933699999999998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>
        <v>19.946809999999999</v>
      </c>
      <c r="N126" s="7" t="s">
        <v>55</v>
      </c>
      <c r="O126" s="7" t="s">
        <v>55</v>
      </c>
      <c r="P126" s="7" t="s">
        <v>55</v>
      </c>
      <c r="Q126" s="7" t="s">
        <v>55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>
        <v>24.590160000000001</v>
      </c>
      <c r="AK127" s="8">
        <v>23.287669999999999</v>
      </c>
      <c r="AL127" s="8">
        <v>25</v>
      </c>
      <c r="AM127" s="8">
        <v>25</v>
      </c>
      <c r="AN127" s="8">
        <v>32.191780000000001</v>
      </c>
      <c r="AO127" s="8">
        <v>30.11364</v>
      </c>
      <c r="AP127" s="8">
        <v>27.830190000000002</v>
      </c>
      <c r="AQ127" s="8">
        <v>37.5</v>
      </c>
      <c r="AR127" s="8">
        <v>29.133859999999999</v>
      </c>
      <c r="AS127" s="8">
        <v>30.225079999999998</v>
      </c>
      <c r="AT127" s="8" t="s">
        <v>55</v>
      </c>
      <c r="AU127" s="8">
        <v>32.841329999999999</v>
      </c>
      <c r="AV127" s="8">
        <v>30.742049999999999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>
        <v>58.635599999999997</v>
      </c>
      <c r="AE128" s="7" t="s">
        <v>55</v>
      </c>
      <c r="AF128" s="7">
        <v>62.843159999999997</v>
      </c>
      <c r="AG128" s="7">
        <v>62.640149999999998</v>
      </c>
      <c r="AH128" s="7">
        <v>63.525170000000003</v>
      </c>
      <c r="AI128" s="7">
        <v>64.427120000000002</v>
      </c>
      <c r="AJ128" s="7">
        <v>65.429270000000002</v>
      </c>
      <c r="AK128" s="7">
        <v>66.473290000000006</v>
      </c>
      <c r="AL128" s="7">
        <v>66.408619999999999</v>
      </c>
      <c r="AM128" s="7">
        <v>66.121399999999994</v>
      </c>
      <c r="AN128" s="7">
        <v>66.662800000000004</v>
      </c>
      <c r="AO128" s="7">
        <v>66.735609999999994</v>
      </c>
      <c r="AP128" s="7">
        <v>66.035200000000003</v>
      </c>
      <c r="AQ128" s="7">
        <v>65.671080000000003</v>
      </c>
      <c r="AR128" s="7">
        <v>64.533959999999993</v>
      </c>
      <c r="AS128" s="7">
        <v>63.873620000000003</v>
      </c>
      <c r="AT128" s="7">
        <v>63.336300000000001</v>
      </c>
      <c r="AU128" s="7">
        <v>63.03049</v>
      </c>
      <c r="AV128" s="7" t="s">
        <v>55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>
        <v>49.408279999999998</v>
      </c>
      <c r="AP129" s="8" t="s">
        <v>55</v>
      </c>
      <c r="AQ129" s="8" t="s">
        <v>55</v>
      </c>
      <c r="AR129" s="8" t="s">
        <v>55</v>
      </c>
      <c r="AS129" s="8">
        <v>57.951900000000002</v>
      </c>
      <c r="AT129" s="8">
        <v>53.601019999999998</v>
      </c>
      <c r="AU129" s="8">
        <v>54.899839999999998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>
        <v>37.539430000000003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>
        <v>42.248350000000002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>
        <v>41.567360000000001</v>
      </c>
      <c r="X130" s="7" t="s">
        <v>55</v>
      </c>
      <c r="Y130" s="7" t="s">
        <v>55</v>
      </c>
      <c r="Z130" s="7">
        <v>41.964759999999998</v>
      </c>
      <c r="AA130" s="7" t="s">
        <v>55</v>
      </c>
      <c r="AB130" s="7" t="s">
        <v>55</v>
      </c>
      <c r="AC130" s="7">
        <v>43.08531</v>
      </c>
      <c r="AD130" s="7">
        <v>41.96499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>
        <v>47.391060000000003</v>
      </c>
      <c r="AM130" s="7">
        <v>49.530119999999997</v>
      </c>
      <c r="AN130" s="7">
        <v>48.451729999999998</v>
      </c>
      <c r="AO130" s="7">
        <v>47.477890000000002</v>
      </c>
      <c r="AP130" s="7">
        <v>47.68779</v>
      </c>
      <c r="AQ130" s="7">
        <v>50.855539999999998</v>
      </c>
      <c r="AR130" s="7" t="s">
        <v>55</v>
      </c>
      <c r="AS130" s="7" t="s">
        <v>55</v>
      </c>
      <c r="AT130" s="7">
        <v>47.906109999999998</v>
      </c>
      <c r="AU130" s="7">
        <v>45.526179999999997</v>
      </c>
      <c r="AV130" s="7" t="s">
        <v>55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>
        <v>18.91892</v>
      </c>
      <c r="N131" s="8">
        <v>22.06148</v>
      </c>
      <c r="O131" s="8">
        <v>20.980930000000001</v>
      </c>
      <c r="P131" s="8" t="s">
        <v>55</v>
      </c>
      <c r="Q131" s="8" t="s">
        <v>55</v>
      </c>
      <c r="R131" s="8" t="s">
        <v>55</v>
      </c>
      <c r="S131" s="8" t="s">
        <v>55</v>
      </c>
      <c r="T131" s="8" t="s">
        <v>55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>
        <v>35.439059999999998</v>
      </c>
      <c r="AC131" s="8" t="s">
        <v>55</v>
      </c>
      <c r="AD131" s="8" t="s">
        <v>55</v>
      </c>
      <c r="AE131" s="8" t="s">
        <v>55</v>
      </c>
      <c r="AF131" s="8" t="s">
        <v>55</v>
      </c>
      <c r="AG131" s="8">
        <v>34.539090000000002</v>
      </c>
      <c r="AH131" s="8" t="s">
        <v>55</v>
      </c>
      <c r="AI131" s="8">
        <v>34.446559999999998</v>
      </c>
      <c r="AJ131" s="8" t="s">
        <v>55</v>
      </c>
      <c r="AK131" s="8">
        <v>34.526110000000003</v>
      </c>
      <c r="AL131" s="8">
        <v>34.509799999999998</v>
      </c>
      <c r="AM131" s="8" t="s">
        <v>55</v>
      </c>
      <c r="AN131" s="8">
        <v>34.48807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>
        <v>38.91724</v>
      </c>
      <c r="M132" s="7">
        <v>40.551699999999997</v>
      </c>
      <c r="N132" s="7" t="s">
        <v>55</v>
      </c>
      <c r="O132" s="7">
        <v>38.989319999999999</v>
      </c>
      <c r="P132" s="7">
        <v>41.431910000000002</v>
      </c>
      <c r="Q132" s="7">
        <v>37.421700000000001</v>
      </c>
      <c r="R132" s="7">
        <v>47.571719999999999</v>
      </c>
      <c r="S132" s="7" t="s">
        <v>55</v>
      </c>
      <c r="T132" s="7">
        <v>34.373150000000003</v>
      </c>
      <c r="U132" s="7">
        <v>44.277540000000002</v>
      </c>
      <c r="V132" s="7">
        <v>42.848199999999999</v>
      </c>
      <c r="W132" s="7">
        <v>46.34684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>
        <v>51.325629999999997</v>
      </c>
      <c r="AG132" s="7" t="s">
        <v>55</v>
      </c>
      <c r="AH132" s="7" t="s">
        <v>55</v>
      </c>
      <c r="AI132" s="7">
        <v>51.882089999999998</v>
      </c>
      <c r="AJ132" s="7">
        <v>55.123959999999997</v>
      </c>
      <c r="AK132" s="7">
        <v>55.452500000000001</v>
      </c>
      <c r="AL132" s="7">
        <v>56.791890000000002</v>
      </c>
      <c r="AM132" s="7">
        <v>56.672310000000003</v>
      </c>
      <c r="AN132" s="7">
        <v>56.909990000000001</v>
      </c>
      <c r="AO132" s="7">
        <v>58.63458</v>
      </c>
      <c r="AP132" s="7">
        <v>59.370040000000003</v>
      </c>
      <c r="AQ132" s="7">
        <v>59.750419999999998</v>
      </c>
      <c r="AR132" s="7">
        <v>58.351320000000001</v>
      </c>
      <c r="AS132" s="7">
        <v>56.597499999999997</v>
      </c>
      <c r="AT132" s="7">
        <v>59.268940000000001</v>
      </c>
      <c r="AU132" s="7">
        <v>59.056040000000003</v>
      </c>
      <c r="AV132" s="7">
        <v>58.069279999999999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 t="s">
        <v>55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 t="s">
        <v>55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>
        <v>57.707009999999997</v>
      </c>
      <c r="AV133" s="8" t="s">
        <v>55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 t="s">
        <v>55</v>
      </c>
      <c r="J134" s="7">
        <v>10.66098</v>
      </c>
      <c r="K134" s="7">
        <v>11.864409999999999</v>
      </c>
      <c r="L134" s="7">
        <v>15.27778</v>
      </c>
      <c r="M134" s="7">
        <v>13.89222</v>
      </c>
      <c r="N134" s="7" t="s">
        <v>55</v>
      </c>
      <c r="O134" s="7">
        <v>16.428570000000001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 t="s">
        <v>55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>
        <v>45.429360000000003</v>
      </c>
      <c r="G135" s="8">
        <v>34.908140000000003</v>
      </c>
      <c r="H135" s="8">
        <v>47.385620000000003</v>
      </c>
      <c r="I135" s="8">
        <v>32.526879999999998</v>
      </c>
      <c r="J135" s="8">
        <v>31.472079999999998</v>
      </c>
      <c r="K135" s="8">
        <v>34.615380000000002</v>
      </c>
      <c r="L135" s="8">
        <v>39.493670000000002</v>
      </c>
      <c r="M135" s="8" t="s">
        <v>55</v>
      </c>
      <c r="N135" s="8">
        <v>30.115829999999999</v>
      </c>
      <c r="O135" s="8">
        <v>24.01961</v>
      </c>
      <c r="P135" s="8">
        <v>26.13636</v>
      </c>
      <c r="Q135" s="8">
        <v>28.965520000000001</v>
      </c>
      <c r="R135" s="8">
        <v>6.0240999999999998</v>
      </c>
      <c r="S135" s="8">
        <v>17.164180000000002</v>
      </c>
      <c r="T135" s="8">
        <v>22.685189999999999</v>
      </c>
      <c r="U135" s="8">
        <v>27.340820000000001</v>
      </c>
      <c r="V135" s="8">
        <v>25.609760000000001</v>
      </c>
      <c r="W135" s="8">
        <v>38.580249999999999</v>
      </c>
      <c r="X135" s="8">
        <v>40.639270000000003</v>
      </c>
      <c r="Y135" s="8">
        <v>43.703699999999998</v>
      </c>
      <c r="Z135" s="8">
        <v>39.042819999999999</v>
      </c>
      <c r="AA135" s="8">
        <v>48.944099999999999</v>
      </c>
      <c r="AB135" s="8">
        <v>46.390659999999997</v>
      </c>
      <c r="AC135" s="8">
        <v>50.37538</v>
      </c>
      <c r="AD135" s="8">
        <v>50.115470000000002</v>
      </c>
      <c r="AE135" s="8">
        <v>49.709299999999999</v>
      </c>
      <c r="AF135" s="8">
        <v>53.932580000000002</v>
      </c>
      <c r="AG135" s="8">
        <v>51.617800000000003</v>
      </c>
      <c r="AH135" s="8">
        <v>52.021970000000003</v>
      </c>
      <c r="AI135" s="8">
        <v>52.034260000000003</v>
      </c>
      <c r="AJ135" s="8">
        <v>54.736330000000002</v>
      </c>
      <c r="AK135" s="8">
        <v>57.296039999999998</v>
      </c>
      <c r="AL135" s="8">
        <v>60.634799999999998</v>
      </c>
      <c r="AM135" s="8">
        <v>57.997010000000003</v>
      </c>
      <c r="AN135" s="8">
        <v>57.347009999999997</v>
      </c>
      <c r="AO135" s="8">
        <v>59.383949999999999</v>
      </c>
      <c r="AP135" s="8">
        <v>59.563989999999997</v>
      </c>
      <c r="AQ135" s="8">
        <v>58.642180000000003</v>
      </c>
      <c r="AR135" s="8">
        <v>55.054519999999997</v>
      </c>
      <c r="AS135" s="8">
        <v>57.435749999999999</v>
      </c>
      <c r="AT135" s="8">
        <v>55.719169999999998</v>
      </c>
      <c r="AU135" s="8">
        <v>54.791029999999999</v>
      </c>
      <c r="AV135" s="8" t="s">
        <v>55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 t="s">
        <v>55</v>
      </c>
      <c r="AS136" s="7">
        <v>46.280990000000003</v>
      </c>
      <c r="AT136" s="7" t="s">
        <v>55</v>
      </c>
      <c r="AU136" s="7" t="s">
        <v>55</v>
      </c>
      <c r="AV136" s="7" t="s">
        <v>55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>
        <v>15.62791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>
        <v>24.788620000000002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37.942239999999998</v>
      </c>
      <c r="AW138" s="7">
        <v>32.553539999999998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>
        <v>23.563220000000001</v>
      </c>
      <c r="F139" s="8">
        <v>18.46847</v>
      </c>
      <c r="G139" s="8">
        <v>4</v>
      </c>
      <c r="H139" s="8">
        <v>4.2105300000000003</v>
      </c>
      <c r="I139" s="8">
        <v>20.27027</v>
      </c>
      <c r="J139" s="8">
        <v>19.47195</v>
      </c>
      <c r="K139" s="8">
        <v>27.67624</v>
      </c>
      <c r="L139" s="8">
        <v>19.685040000000001</v>
      </c>
      <c r="M139" s="8">
        <v>31.84713</v>
      </c>
      <c r="N139" s="8">
        <v>30.379750000000001</v>
      </c>
      <c r="O139" s="8">
        <v>34.699449999999999</v>
      </c>
      <c r="P139" s="8">
        <v>32.424239999999998</v>
      </c>
      <c r="Q139" s="8" t="s">
        <v>55</v>
      </c>
      <c r="R139" s="8">
        <v>34.85342</v>
      </c>
      <c r="S139" s="8" t="s">
        <v>55</v>
      </c>
      <c r="T139" s="8" t="s">
        <v>55</v>
      </c>
      <c r="U139" s="8">
        <v>32.842109999999998</v>
      </c>
      <c r="V139" s="8" t="s">
        <v>55</v>
      </c>
      <c r="W139" s="8" t="s">
        <v>55</v>
      </c>
      <c r="X139" s="8">
        <v>31.772580000000001</v>
      </c>
      <c r="Y139" s="8">
        <v>39.965299999999999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 t="s">
        <v>55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 t="s">
        <v>55</v>
      </c>
      <c r="AS139" s="8" t="s">
        <v>55</v>
      </c>
      <c r="AT139" s="8" t="s">
        <v>55</v>
      </c>
      <c r="AU139" s="8" t="s">
        <v>55</v>
      </c>
      <c r="AV139" s="8">
        <v>64.47645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 t="s">
        <v>55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>
        <v>49.06109</v>
      </c>
      <c r="AD141" s="8">
        <v>49.290149999999997</v>
      </c>
      <c r="AE141" s="8" t="s">
        <v>55</v>
      </c>
      <c r="AF141" s="8">
        <v>51.172409999999999</v>
      </c>
      <c r="AG141" s="8">
        <v>51.143590000000003</v>
      </c>
      <c r="AH141" s="8">
        <v>51.939010000000003</v>
      </c>
      <c r="AI141" s="8">
        <v>52.159059999999997</v>
      </c>
      <c r="AJ141" s="8">
        <v>51.94491</v>
      </c>
      <c r="AK141" s="8">
        <v>50.888210000000001</v>
      </c>
      <c r="AL141" s="8">
        <v>54.609070000000003</v>
      </c>
      <c r="AM141" s="8">
        <v>53.71519</v>
      </c>
      <c r="AN141" s="8">
        <v>53.760300000000001</v>
      </c>
      <c r="AO141" s="8">
        <v>54.271909999999998</v>
      </c>
      <c r="AP141" s="8">
        <v>54.273130000000002</v>
      </c>
      <c r="AQ141" s="8">
        <v>54.422269999999997</v>
      </c>
      <c r="AR141" s="8">
        <v>53.826830000000001</v>
      </c>
      <c r="AS141" s="8">
        <v>53.46931</v>
      </c>
      <c r="AT141" s="8">
        <v>53.09064</v>
      </c>
      <c r="AU141" s="8">
        <v>52.652830000000002</v>
      </c>
      <c r="AV141" s="8" t="s">
        <v>55</v>
      </c>
      <c r="AW141" s="8" t="s">
        <v>55</v>
      </c>
    </row>
    <row r="142" spans="1:49" ht="13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>
        <v>20</v>
      </c>
      <c r="N142" s="7">
        <v>64.435149999999993</v>
      </c>
      <c r="O142" s="7" t="s">
        <v>55</v>
      </c>
      <c r="P142" s="7">
        <v>45.967739999999999</v>
      </c>
      <c r="Q142" s="7">
        <v>45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>
        <v>65.474040000000002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>
        <v>71.735399999999998</v>
      </c>
      <c r="AD144" s="7">
        <v>71.592209999999994</v>
      </c>
      <c r="AE144" s="7" t="s">
        <v>55</v>
      </c>
      <c r="AF144" s="7">
        <v>69.684640000000002</v>
      </c>
      <c r="AG144" s="7">
        <v>66.021479999999997</v>
      </c>
      <c r="AH144" s="7">
        <v>65.597260000000006</v>
      </c>
      <c r="AI144" s="7">
        <v>66.589330000000004</v>
      </c>
      <c r="AJ144" s="7">
        <v>64.492320000000007</v>
      </c>
      <c r="AK144" s="7">
        <v>65.232839999999996</v>
      </c>
      <c r="AL144" s="7">
        <v>64.847970000000004</v>
      </c>
      <c r="AM144" s="7">
        <v>65.278480000000002</v>
      </c>
      <c r="AN144" s="7">
        <v>65.278739999999999</v>
      </c>
      <c r="AO144" s="7">
        <v>65.633970000000005</v>
      </c>
      <c r="AP144" s="7">
        <v>63.762230000000002</v>
      </c>
      <c r="AQ144" s="7">
        <v>64.710179999999994</v>
      </c>
      <c r="AR144" s="7">
        <v>63.849139999999998</v>
      </c>
      <c r="AS144" s="7" t="s">
        <v>55</v>
      </c>
      <c r="AT144" s="7">
        <v>64.475880000000004</v>
      </c>
      <c r="AU144" s="7">
        <v>63.99409</v>
      </c>
      <c r="AV144" s="7">
        <v>62.127279999999999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 t="s">
        <v>55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 t="s">
        <v>55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>
        <v>18.862939999999998</v>
      </c>
      <c r="E147" s="8" t="s">
        <v>55</v>
      </c>
      <c r="F147" s="8" t="s">
        <v>55</v>
      </c>
      <c r="G147" s="8" t="s">
        <v>55</v>
      </c>
      <c r="H147" s="8" t="s">
        <v>55</v>
      </c>
      <c r="I147" s="8">
        <v>17.61281</v>
      </c>
      <c r="J147" s="8" t="s">
        <v>55</v>
      </c>
      <c r="K147" s="8" t="s">
        <v>55</v>
      </c>
      <c r="L147" s="8">
        <v>18.755500000000001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>
        <v>30.090009999999999</v>
      </c>
      <c r="S147" s="8" t="s">
        <v>55</v>
      </c>
      <c r="T147" s="8">
        <v>32.643970000000003</v>
      </c>
      <c r="U147" s="8" t="s">
        <v>55</v>
      </c>
      <c r="V147" s="8">
        <v>28.920480000000001</v>
      </c>
      <c r="W147" s="8" t="s">
        <v>55</v>
      </c>
      <c r="X147" s="8" t="s">
        <v>55</v>
      </c>
      <c r="Y147" s="8">
        <v>33.615090000000002</v>
      </c>
      <c r="Z147" s="8">
        <v>40.155859999999997</v>
      </c>
      <c r="AA147" s="8">
        <v>39.616239999999998</v>
      </c>
      <c r="AB147" s="8">
        <v>39.149419999999999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>
        <v>43.662680000000002</v>
      </c>
      <c r="AI147" s="8" t="s">
        <v>55</v>
      </c>
      <c r="AJ147" s="8" t="s">
        <v>55</v>
      </c>
      <c r="AK147" s="8" t="s">
        <v>55</v>
      </c>
      <c r="AL147" s="8">
        <v>42.392339999999997</v>
      </c>
      <c r="AM147" s="8">
        <v>42.703629999999997</v>
      </c>
      <c r="AN147" s="8">
        <v>37.087719999999997</v>
      </c>
      <c r="AO147" s="8">
        <v>31.954339999999998</v>
      </c>
      <c r="AP147" s="8">
        <v>46.284260000000003</v>
      </c>
      <c r="AQ147" s="8">
        <v>47.311999999999998</v>
      </c>
      <c r="AR147" s="8" t="s">
        <v>55</v>
      </c>
      <c r="AS147" s="8" t="s">
        <v>55</v>
      </c>
      <c r="AT147" s="8" t="s">
        <v>55</v>
      </c>
      <c r="AU147" s="8">
        <v>48.718060000000001</v>
      </c>
      <c r="AV147" s="8">
        <v>48.210380000000001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>
        <v>46.153849999999998</v>
      </c>
      <c r="E148" s="7" t="s">
        <v>55</v>
      </c>
      <c r="F148" s="7" t="s">
        <v>55</v>
      </c>
      <c r="G148" s="7">
        <v>47.120420000000003</v>
      </c>
      <c r="H148" s="7" t="s">
        <v>55</v>
      </c>
      <c r="I148" s="7" t="s">
        <v>55</v>
      </c>
      <c r="J148" s="7" t="s">
        <v>55</v>
      </c>
      <c r="K148" s="7">
        <v>30.66667</v>
      </c>
      <c r="L148" s="7" t="s">
        <v>55</v>
      </c>
      <c r="M148" s="7" t="s">
        <v>55</v>
      </c>
      <c r="N148" s="7" t="s">
        <v>55</v>
      </c>
      <c r="O148" s="7">
        <v>35.652169999999998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>
        <v>22.619050000000001</v>
      </c>
      <c r="AA148" s="7">
        <v>32.530119999999997</v>
      </c>
      <c r="AB148" s="7">
        <v>39.333329999999997</v>
      </c>
      <c r="AC148" s="7">
        <v>33.944949999999999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>
        <v>35.406529999999997</v>
      </c>
      <c r="AL148" s="7">
        <v>30.235130000000002</v>
      </c>
      <c r="AM148" s="7" t="s">
        <v>55</v>
      </c>
      <c r="AN148" s="7" t="s">
        <v>55</v>
      </c>
      <c r="AO148" s="7">
        <v>44.56738</v>
      </c>
      <c r="AP148" s="7">
        <v>41.856529999999999</v>
      </c>
      <c r="AQ148" s="7">
        <v>46.277970000000003</v>
      </c>
      <c r="AR148" s="7">
        <v>24.766629999999999</v>
      </c>
      <c r="AS148" s="7">
        <v>34.549959999999999</v>
      </c>
      <c r="AT148" s="7">
        <v>44.865920000000003</v>
      </c>
      <c r="AU148" s="7">
        <v>43.013779999999997</v>
      </c>
      <c r="AV148" s="7" t="s">
        <v>55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>
        <v>62.109310000000001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>
        <v>70.122380000000007</v>
      </c>
      <c r="AO149" s="8" t="s">
        <v>55</v>
      </c>
      <c r="AP149" s="8" t="s">
        <v>55</v>
      </c>
      <c r="AQ149" s="8" t="s">
        <v>55</v>
      </c>
      <c r="AR149" s="8">
        <v>65.422960000000003</v>
      </c>
      <c r="AS149" s="8">
        <v>64.591589999999997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>
        <v>62.711860000000001</v>
      </c>
      <c r="AB150" s="7">
        <v>61.704549999999998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46.028329999999997</v>
      </c>
      <c r="AI150" s="7" t="s">
        <v>55</v>
      </c>
      <c r="AJ150" s="7">
        <v>56.133270000000003</v>
      </c>
      <c r="AK150" s="7" t="s">
        <v>55</v>
      </c>
      <c r="AL150" s="7">
        <v>55.780110000000001</v>
      </c>
      <c r="AM150" s="7">
        <v>62.741309999999999</v>
      </c>
      <c r="AN150" s="7" t="s">
        <v>55</v>
      </c>
      <c r="AO150" s="7">
        <v>58.352939999999997</v>
      </c>
      <c r="AP150" s="7" t="s">
        <v>55</v>
      </c>
      <c r="AQ150" s="7" t="s">
        <v>55</v>
      </c>
      <c r="AR150" s="7" t="s">
        <v>55</v>
      </c>
      <c r="AS150" s="7">
        <v>65.504689999999997</v>
      </c>
      <c r="AT150" s="7">
        <v>65.951830000000001</v>
      </c>
      <c r="AU150" s="7">
        <v>65.597300000000004</v>
      </c>
      <c r="AV150" s="7" t="s">
        <v>55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 t="s">
        <v>55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>
        <v>48.305349999999997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>
        <v>31.655149999999999</v>
      </c>
      <c r="G153" s="8" t="s">
        <v>55</v>
      </c>
      <c r="H153" s="8">
        <v>33.205950000000001</v>
      </c>
      <c r="I153" s="8">
        <v>34.970489999999998</v>
      </c>
      <c r="J153" s="8">
        <v>34.511800000000001</v>
      </c>
      <c r="K153" s="8">
        <v>35.376899999999999</v>
      </c>
      <c r="L153" s="8">
        <v>36.216059999999999</v>
      </c>
      <c r="M153" s="8">
        <v>37.128740000000001</v>
      </c>
      <c r="N153" s="8">
        <v>42.386490000000002</v>
      </c>
      <c r="O153" s="8">
        <v>45.922580000000004</v>
      </c>
      <c r="P153" s="8">
        <v>47.976709999999997</v>
      </c>
      <c r="Q153" s="8">
        <v>44.514899999999997</v>
      </c>
      <c r="R153" s="8">
        <v>48.313470000000002</v>
      </c>
      <c r="S153" s="8">
        <v>46.616599999999998</v>
      </c>
      <c r="T153" s="8">
        <v>44.521630000000002</v>
      </c>
      <c r="U153" s="8">
        <v>44.650230000000001</v>
      </c>
      <c r="V153" s="8">
        <v>43.29242</v>
      </c>
      <c r="W153" s="8">
        <v>44.321820000000002</v>
      </c>
      <c r="X153" s="8">
        <v>45.337910000000001</v>
      </c>
      <c r="Y153" s="8">
        <v>43.209020000000002</v>
      </c>
      <c r="Z153" s="8">
        <v>46.565049999999999</v>
      </c>
      <c r="AA153" s="8">
        <v>47.147440000000003</v>
      </c>
      <c r="AB153" s="8">
        <v>48.425289999999997</v>
      </c>
      <c r="AC153" s="8">
        <v>49.483730000000001</v>
      </c>
      <c r="AD153" s="8">
        <v>50.469230000000003</v>
      </c>
      <c r="AE153" s="8" t="s">
        <v>55</v>
      </c>
      <c r="AF153" s="8">
        <v>52.349580000000003</v>
      </c>
      <c r="AG153" s="8">
        <v>54.152819999999998</v>
      </c>
      <c r="AH153" s="8">
        <v>54.703870000000002</v>
      </c>
      <c r="AI153" s="8">
        <v>55.391640000000002</v>
      </c>
      <c r="AJ153" s="8">
        <v>55.998930000000001</v>
      </c>
      <c r="AK153" s="8">
        <v>56.149239999999999</v>
      </c>
      <c r="AL153" s="8">
        <v>56.467700000000001</v>
      </c>
      <c r="AM153" s="8">
        <v>55.903300000000002</v>
      </c>
      <c r="AN153" s="8">
        <v>56.480240000000002</v>
      </c>
      <c r="AO153" s="8">
        <v>56.735199999999999</v>
      </c>
      <c r="AP153" s="8">
        <v>56.540170000000003</v>
      </c>
      <c r="AQ153" s="8">
        <v>56.689349999999997</v>
      </c>
      <c r="AR153" s="8">
        <v>56.912779999999998</v>
      </c>
      <c r="AS153" s="8">
        <v>56.531120000000001</v>
      </c>
      <c r="AT153" s="8">
        <v>56.905889999999999</v>
      </c>
      <c r="AU153" s="8">
        <v>56.606499999999997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>
        <v>27.396319999999999</v>
      </c>
      <c r="D156" s="7">
        <v>27.474150000000002</v>
      </c>
      <c r="E156" s="7">
        <v>28.547249999999998</v>
      </c>
      <c r="F156" s="7">
        <v>30.66779</v>
      </c>
      <c r="G156" s="7">
        <v>31.556799999999999</v>
      </c>
      <c r="H156" s="7" t="s">
        <v>55</v>
      </c>
      <c r="I156" s="7">
        <v>32.18486</v>
      </c>
      <c r="J156" s="7" t="s">
        <v>55</v>
      </c>
      <c r="K156" s="7">
        <v>48.143560000000001</v>
      </c>
      <c r="L156" s="7">
        <v>44.144840000000002</v>
      </c>
      <c r="M156" s="7">
        <v>45.128740000000001</v>
      </c>
      <c r="N156" s="7">
        <v>45.141820000000003</v>
      </c>
      <c r="O156" s="7">
        <v>46.073160000000001</v>
      </c>
      <c r="P156" s="7">
        <v>44.753839999999997</v>
      </c>
      <c r="Q156" s="7">
        <v>44.538910000000001</v>
      </c>
      <c r="R156" s="7">
        <v>44.73124</v>
      </c>
      <c r="S156" s="7">
        <v>46.524830000000001</v>
      </c>
      <c r="T156" s="7">
        <v>47.939230000000002</v>
      </c>
      <c r="U156" s="7">
        <v>51.325299999999999</v>
      </c>
      <c r="V156" s="7">
        <v>50.980260000000001</v>
      </c>
      <c r="W156" s="7">
        <v>47.079659999999997</v>
      </c>
      <c r="X156" s="7">
        <v>49.026339999999998</v>
      </c>
      <c r="Y156" s="7">
        <v>54.509349999999998</v>
      </c>
      <c r="Z156" s="7">
        <v>54.99971</v>
      </c>
      <c r="AA156" s="7">
        <v>55.286140000000003</v>
      </c>
      <c r="AB156" s="7">
        <v>57.594200000000001</v>
      </c>
      <c r="AC156" s="7">
        <v>58.091619999999999</v>
      </c>
      <c r="AD156" s="7">
        <v>58.86083</v>
      </c>
      <c r="AE156" s="7">
        <v>59.984070000000003</v>
      </c>
      <c r="AF156" s="7">
        <v>61.184699999999999</v>
      </c>
      <c r="AG156" s="7">
        <v>61.896189999999997</v>
      </c>
      <c r="AH156" s="7">
        <v>61.368569999999998</v>
      </c>
      <c r="AI156" s="7">
        <v>60.777529999999999</v>
      </c>
      <c r="AJ156" s="7">
        <v>61.29927</v>
      </c>
      <c r="AK156" s="7">
        <v>60.702060000000003</v>
      </c>
      <c r="AL156" s="7">
        <v>60.618029999999997</v>
      </c>
      <c r="AM156" s="7">
        <v>60.753540000000001</v>
      </c>
      <c r="AN156" s="7">
        <v>61.017040000000001</v>
      </c>
      <c r="AO156" s="7">
        <v>60.859580000000001</v>
      </c>
      <c r="AP156" s="7">
        <v>58.84404</v>
      </c>
      <c r="AQ156" s="7">
        <v>59.273040000000002</v>
      </c>
      <c r="AR156" s="7">
        <v>59.23039</v>
      </c>
      <c r="AS156" s="7">
        <v>59.377740000000003</v>
      </c>
      <c r="AT156" s="7">
        <v>59.488579999999999</v>
      </c>
      <c r="AU156" s="7">
        <v>58.249090000000002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>
        <v>42.681260000000002</v>
      </c>
      <c r="Q157" s="8">
        <v>38.947369999999999</v>
      </c>
      <c r="R157" s="8">
        <v>49.511000000000003</v>
      </c>
      <c r="S157" s="8">
        <v>43.21705</v>
      </c>
      <c r="T157" s="8">
        <v>65.701880000000003</v>
      </c>
      <c r="U157" s="8" t="s">
        <v>55</v>
      </c>
      <c r="V157" s="8" t="s">
        <v>55</v>
      </c>
      <c r="W157" s="8">
        <v>58.267270000000003</v>
      </c>
      <c r="X157" s="8">
        <v>60.977739999999997</v>
      </c>
      <c r="Y157" s="8">
        <v>59.893329999999999</v>
      </c>
      <c r="Z157" s="8" t="s">
        <v>55</v>
      </c>
      <c r="AA157" s="8" t="s">
        <v>55</v>
      </c>
      <c r="AB157" s="8">
        <v>51.601059999999997</v>
      </c>
      <c r="AC157" s="8" t="s">
        <v>55</v>
      </c>
      <c r="AD157" s="8">
        <v>60.15907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>
        <v>61.354120000000002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>
        <v>15</v>
      </c>
      <c r="N158" s="7">
        <v>19.736840000000001</v>
      </c>
      <c r="O158" s="7">
        <v>14.84848</v>
      </c>
      <c r="P158" s="7">
        <v>15.86022</v>
      </c>
      <c r="Q158" s="7">
        <v>10.599080000000001</v>
      </c>
      <c r="R158" s="7">
        <v>16.005870000000002</v>
      </c>
      <c r="S158" s="7">
        <v>19.316839999999999</v>
      </c>
      <c r="T158" s="7" t="s">
        <v>55</v>
      </c>
      <c r="U158" s="7">
        <v>18.518519999999999</v>
      </c>
      <c r="V158" s="7">
        <v>14.678900000000001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27.283799999999999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>
        <v>28.460760000000001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>
        <v>22.174230000000001</v>
      </c>
      <c r="T159" s="8">
        <v>24.55968</v>
      </c>
      <c r="U159" s="8">
        <v>27.114730000000002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>
        <v>44.124540000000003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>
        <v>17.71001</v>
      </c>
      <c r="E163" s="8" t="s">
        <v>55</v>
      </c>
      <c r="F163" s="8">
        <v>33.91037</v>
      </c>
      <c r="G163" s="8">
        <v>39.279449999999997</v>
      </c>
      <c r="H163" s="8">
        <v>41.05733</v>
      </c>
      <c r="I163" s="8">
        <v>42.346310000000003</v>
      </c>
      <c r="J163" s="8">
        <v>47.41039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>
        <v>54.389699999999998</v>
      </c>
      <c r="T163" s="8">
        <v>55.146059999999999</v>
      </c>
      <c r="U163" s="8">
        <v>56.205460000000002</v>
      </c>
      <c r="V163" s="8">
        <v>55.178730000000002</v>
      </c>
      <c r="W163" s="8">
        <v>56.594760000000001</v>
      </c>
      <c r="X163" s="8">
        <v>55.369599999999998</v>
      </c>
      <c r="Y163" s="8">
        <v>54.349980000000002</v>
      </c>
      <c r="Z163" s="8">
        <v>54.658909999999999</v>
      </c>
      <c r="AA163" s="8">
        <v>55.892629999999997</v>
      </c>
      <c r="AB163" s="8" t="s">
        <v>55</v>
      </c>
      <c r="AC163" s="8">
        <v>54.379550000000002</v>
      </c>
      <c r="AD163" s="8">
        <v>57.788899999999998</v>
      </c>
      <c r="AE163" s="8" t="s">
        <v>55</v>
      </c>
      <c r="AF163" s="8">
        <v>59.537210000000002</v>
      </c>
      <c r="AG163" s="8">
        <v>59.963250000000002</v>
      </c>
      <c r="AH163" s="8">
        <v>58.840209999999999</v>
      </c>
      <c r="AI163" s="8">
        <v>60.275869999999998</v>
      </c>
      <c r="AJ163" s="8">
        <v>61.051549999999999</v>
      </c>
      <c r="AK163" s="8">
        <v>60.337670000000003</v>
      </c>
      <c r="AL163" s="8">
        <v>61.834069999999997</v>
      </c>
      <c r="AM163" s="8">
        <v>61.370750000000001</v>
      </c>
      <c r="AN163" s="8">
        <v>61.804569999999998</v>
      </c>
      <c r="AO163" s="8">
        <v>60.632129999999997</v>
      </c>
      <c r="AP163" s="8">
        <v>61.306420000000003</v>
      </c>
      <c r="AQ163" s="8">
        <v>60.87359</v>
      </c>
      <c r="AR163" s="8">
        <v>60.997050000000002</v>
      </c>
      <c r="AS163" s="8">
        <v>60.970109999999998</v>
      </c>
      <c r="AT163" s="8">
        <v>58.909680000000002</v>
      </c>
      <c r="AU163" s="8">
        <v>58.560600000000001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>
        <v>36.272880000000001</v>
      </c>
      <c r="W164" s="7" t="s">
        <v>55</v>
      </c>
      <c r="X164" s="7" t="s">
        <v>55</v>
      </c>
      <c r="Y164" s="7" t="s">
        <v>55</v>
      </c>
      <c r="Z164" s="7">
        <v>46.993079999999999</v>
      </c>
      <c r="AA164" s="7" t="s">
        <v>55</v>
      </c>
      <c r="AB164" s="7">
        <v>53.112580000000001</v>
      </c>
      <c r="AC164" s="7">
        <v>58.935879999999997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49.287660000000002</v>
      </c>
      <c r="AK164" s="7">
        <v>57.208669999999998</v>
      </c>
      <c r="AL164" s="7">
        <v>59.649760000000001</v>
      </c>
      <c r="AM164" s="7" t="s">
        <v>55</v>
      </c>
      <c r="AN164" s="7">
        <v>59.327419999999996</v>
      </c>
      <c r="AO164" s="7" t="s">
        <v>55</v>
      </c>
      <c r="AP164" s="7">
        <v>58.665509999999998</v>
      </c>
      <c r="AQ164" s="7">
        <v>58.664630000000002</v>
      </c>
      <c r="AR164" s="7" t="s">
        <v>55</v>
      </c>
      <c r="AS164" s="7" t="s">
        <v>55</v>
      </c>
      <c r="AT164" s="7">
        <v>56.12594</v>
      </c>
      <c r="AU164" s="7">
        <v>55.194450000000003</v>
      </c>
      <c r="AV164" s="7">
        <v>55.694710000000001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>
        <v>24.28613</v>
      </c>
      <c r="E165" s="8" t="s">
        <v>55</v>
      </c>
      <c r="F165" s="8">
        <v>28.46857</v>
      </c>
      <c r="G165" s="8">
        <v>25.256150000000002</v>
      </c>
      <c r="H165" s="8">
        <v>25.947410000000001</v>
      </c>
      <c r="I165" s="8" t="s">
        <v>55</v>
      </c>
      <c r="J165" s="8" t="s">
        <v>55</v>
      </c>
      <c r="K165" s="8" t="s">
        <v>55</v>
      </c>
      <c r="L165" s="8">
        <v>30.405360000000002</v>
      </c>
      <c r="M165" s="8">
        <v>21.538519999999998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 t="s">
        <v>55</v>
      </c>
      <c r="AM165" s="8" t="s">
        <v>55</v>
      </c>
      <c r="AN165" s="8" t="s">
        <v>55</v>
      </c>
      <c r="AO165" s="8" t="s">
        <v>55</v>
      </c>
      <c r="AP165" s="8" t="s">
        <v>55</v>
      </c>
      <c r="AQ165" s="8" t="s">
        <v>55</v>
      </c>
      <c r="AR165" s="8" t="s">
        <v>55</v>
      </c>
      <c r="AS165" s="8" t="s">
        <v>55</v>
      </c>
      <c r="AT165" s="8" t="s">
        <v>55</v>
      </c>
      <c r="AU165" s="8" t="s">
        <v>55</v>
      </c>
      <c r="AV165" s="8" t="s">
        <v>55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57.446809999999999</v>
      </c>
      <c r="AU166" s="7" t="s">
        <v>55</v>
      </c>
      <c r="AV166" s="7" t="s">
        <v>55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>
        <v>50.909089999999999</v>
      </c>
      <c r="AD167" s="8" t="s">
        <v>55</v>
      </c>
      <c r="AE167" s="8" t="s">
        <v>55</v>
      </c>
      <c r="AF167" s="8">
        <v>50.258940000000003</v>
      </c>
      <c r="AG167" s="8">
        <v>49.104329999999997</v>
      </c>
      <c r="AH167" s="8">
        <v>50.422339999999998</v>
      </c>
      <c r="AI167" s="8" t="s">
        <v>55</v>
      </c>
      <c r="AJ167" s="8">
        <v>53.429349999999999</v>
      </c>
      <c r="AK167" s="8">
        <v>54.921619999999997</v>
      </c>
      <c r="AL167" s="8" t="s">
        <v>55</v>
      </c>
      <c r="AM167" s="8" t="s">
        <v>55</v>
      </c>
      <c r="AN167" s="8">
        <v>57.100360000000002</v>
      </c>
      <c r="AO167" s="8">
        <v>57.705240000000003</v>
      </c>
      <c r="AP167" s="8">
        <v>58.979289999999999</v>
      </c>
      <c r="AQ167" s="8">
        <v>58.52149</v>
      </c>
      <c r="AR167" s="8">
        <v>58.567279999999997</v>
      </c>
      <c r="AS167" s="8">
        <v>59.633360000000003</v>
      </c>
      <c r="AT167" s="8">
        <v>59.48865</v>
      </c>
      <c r="AU167" s="8">
        <v>60.412489999999998</v>
      </c>
      <c r="AV167" s="8">
        <v>60.281970000000001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>
        <v>58.213430000000002</v>
      </c>
      <c r="J168" s="7">
        <v>54.898159999999997</v>
      </c>
      <c r="K168" s="7">
        <v>53.916449999999998</v>
      </c>
      <c r="L168" s="7">
        <v>58.578989999999997</v>
      </c>
      <c r="M168" s="7">
        <v>55.648699999999998</v>
      </c>
      <c r="N168" s="7">
        <v>55</v>
      </c>
      <c r="O168" s="7">
        <v>54.618119999999998</v>
      </c>
      <c r="P168" s="7">
        <v>55.439540000000001</v>
      </c>
      <c r="Q168" s="7">
        <v>56.05968</v>
      </c>
      <c r="R168" s="7">
        <v>60.335369999999998</v>
      </c>
      <c r="S168" s="7">
        <v>63.330640000000002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>
        <v>64.937330000000003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 t="s">
        <v>55</v>
      </c>
      <c r="AH168" s="7" t="s">
        <v>55</v>
      </c>
      <c r="AI168" s="7">
        <v>66.413359999999997</v>
      </c>
      <c r="AJ168" s="7">
        <v>48.047759999999997</v>
      </c>
      <c r="AK168" s="7">
        <v>70.008039999999994</v>
      </c>
      <c r="AL168" s="7">
        <v>67.919359999999998</v>
      </c>
      <c r="AM168" s="7">
        <v>66.878399999999999</v>
      </c>
      <c r="AN168" s="7">
        <v>66.58408</v>
      </c>
      <c r="AO168" s="7">
        <v>66.031999999999996</v>
      </c>
      <c r="AP168" s="7">
        <v>65.848150000000004</v>
      </c>
      <c r="AQ168" s="7">
        <v>64.364599999999996</v>
      </c>
      <c r="AR168" s="7">
        <v>63.607250000000001</v>
      </c>
      <c r="AS168" s="7">
        <v>65.382249999999999</v>
      </c>
      <c r="AT168" s="7">
        <v>64.714550000000003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>
        <v>6.5400799999999997</v>
      </c>
      <c r="L169" s="8">
        <v>8.5657399999999999</v>
      </c>
      <c r="M169" s="8">
        <v>11.347519999999999</v>
      </c>
      <c r="N169" s="8" t="s">
        <v>55</v>
      </c>
      <c r="O169" s="8">
        <v>13.17365</v>
      </c>
      <c r="P169" s="8">
        <v>24.201219999999999</v>
      </c>
      <c r="Q169" s="8" t="s">
        <v>55</v>
      </c>
      <c r="R169" s="8">
        <v>19.438739999999999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 t="s">
        <v>55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61.32461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 t="s">
        <v>55</v>
      </c>
      <c r="AO170" s="7" t="s">
        <v>55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 t="s">
        <v>55</v>
      </c>
      <c r="AV170" s="7" t="s">
        <v>55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>
        <v>30.262250000000002</v>
      </c>
      <c r="E171" s="8" t="s">
        <v>55</v>
      </c>
      <c r="F171" s="8">
        <v>32.281999999999996</v>
      </c>
      <c r="G171" s="8" t="s">
        <v>55</v>
      </c>
      <c r="H171" s="8" t="s">
        <v>55</v>
      </c>
      <c r="I171" s="8" t="s">
        <v>55</v>
      </c>
      <c r="J171" s="8" t="s">
        <v>55</v>
      </c>
      <c r="K171" s="8">
        <v>32.170920000000002</v>
      </c>
      <c r="L171" s="8" t="s">
        <v>55</v>
      </c>
      <c r="M171" s="8" t="s">
        <v>55</v>
      </c>
      <c r="N171" s="8">
        <v>37.237090000000002</v>
      </c>
      <c r="O171" s="8">
        <v>40.166519999999998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>
        <v>18.93535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 t="s">
        <v>55</v>
      </c>
      <c r="AL171" s="8" t="s">
        <v>55</v>
      </c>
      <c r="AM171" s="8" t="s">
        <v>55</v>
      </c>
      <c r="AN171" s="8" t="s">
        <v>55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 t="s">
        <v>55</v>
      </c>
      <c r="AT171" s="8" t="s">
        <v>55</v>
      </c>
      <c r="AU171" s="8" t="s">
        <v>55</v>
      </c>
      <c r="AV171" s="8" t="s">
        <v>55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 t="s">
        <v>55</v>
      </c>
      <c r="D172" s="7">
        <v>65.915030000000002</v>
      </c>
      <c r="E172" s="7" t="s">
        <v>55</v>
      </c>
      <c r="F172" s="7">
        <v>65.076779999999999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>
        <v>54.267150000000001</v>
      </c>
      <c r="O172" s="7">
        <v>57.50526</v>
      </c>
      <c r="P172" s="7" t="s">
        <v>55</v>
      </c>
      <c r="Q172" s="7" t="s">
        <v>55</v>
      </c>
      <c r="R172" s="7">
        <v>33.163980000000002</v>
      </c>
      <c r="S172" s="7">
        <v>55.821719999999999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>
        <v>58.344810000000003</v>
      </c>
      <c r="Z172" s="7">
        <v>66.454449999999994</v>
      </c>
      <c r="AA172" s="7">
        <v>56.305300000000003</v>
      </c>
      <c r="AB172" s="7" t="s">
        <v>55</v>
      </c>
      <c r="AC172" s="7">
        <v>61.86956</v>
      </c>
      <c r="AD172" s="7">
        <v>62.742330000000003</v>
      </c>
      <c r="AE172" s="7" t="s">
        <v>55</v>
      </c>
      <c r="AF172" s="7" t="s">
        <v>55</v>
      </c>
      <c r="AG172" s="7" t="s">
        <v>55</v>
      </c>
      <c r="AH172" s="7">
        <v>60.648629999999997</v>
      </c>
      <c r="AI172" s="7">
        <v>61.03481</v>
      </c>
      <c r="AJ172" s="7">
        <v>59.984900000000003</v>
      </c>
      <c r="AK172" s="7">
        <v>59.309629999999999</v>
      </c>
      <c r="AL172" s="7">
        <v>60.714579999999998</v>
      </c>
      <c r="AM172" s="7">
        <v>60.752760000000002</v>
      </c>
      <c r="AN172" s="7" t="s">
        <v>55</v>
      </c>
      <c r="AO172" s="7" t="s">
        <v>55</v>
      </c>
      <c r="AP172" s="7">
        <v>57.435470000000002</v>
      </c>
      <c r="AQ172" s="7">
        <v>56.018830000000001</v>
      </c>
      <c r="AR172" s="7">
        <v>57.332639999999998</v>
      </c>
      <c r="AS172" s="7">
        <v>55.905050000000003</v>
      </c>
      <c r="AT172" s="7">
        <v>56.837040000000002</v>
      </c>
      <c r="AU172" s="7">
        <v>57.519889999999997</v>
      </c>
      <c r="AV172" s="7" t="s">
        <v>55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>
        <v>57.039760000000001</v>
      </c>
      <c r="E174" s="7" t="s">
        <v>55</v>
      </c>
      <c r="F174" s="7">
        <v>49.7331</v>
      </c>
      <c r="G174" s="7">
        <v>52.113549999999996</v>
      </c>
      <c r="H174" s="7">
        <v>55.21414</v>
      </c>
      <c r="I174" s="7">
        <v>57.639029999999998</v>
      </c>
      <c r="J174" s="7">
        <v>58.627279999999999</v>
      </c>
      <c r="K174" s="7">
        <v>63.11016</v>
      </c>
      <c r="L174" s="7">
        <v>61.744149999999998</v>
      </c>
      <c r="M174" s="7">
        <v>61.835659999999997</v>
      </c>
      <c r="N174" s="7">
        <v>60.961590000000001</v>
      </c>
      <c r="O174" s="7">
        <v>58.94115</v>
      </c>
      <c r="P174" s="7">
        <v>62.141539999999999</v>
      </c>
      <c r="Q174" s="7">
        <v>58.902329999999999</v>
      </c>
      <c r="R174" s="7">
        <v>60.891629999999999</v>
      </c>
      <c r="S174" s="7">
        <v>61.01155</v>
      </c>
      <c r="T174" s="7">
        <v>60.217320000000001</v>
      </c>
      <c r="U174" s="7">
        <v>60.205480000000001</v>
      </c>
      <c r="V174" s="7">
        <v>61.901470000000003</v>
      </c>
      <c r="W174" s="7">
        <v>61.09131</v>
      </c>
      <c r="X174" s="7">
        <v>61.09131</v>
      </c>
      <c r="Y174" s="7">
        <v>62.745950000000001</v>
      </c>
      <c r="Z174" s="7">
        <v>63.003830000000001</v>
      </c>
      <c r="AA174" s="7">
        <v>64.873429999999999</v>
      </c>
      <c r="AB174" s="7">
        <v>61.843310000000002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>
        <v>65.909149999999997</v>
      </c>
      <c r="AI174" s="7">
        <v>64.909719999999993</v>
      </c>
      <c r="AJ174" s="7">
        <v>65.139970000000005</v>
      </c>
      <c r="AK174" s="7">
        <v>65.499790000000004</v>
      </c>
      <c r="AL174" s="7">
        <v>65.914760000000001</v>
      </c>
      <c r="AM174" s="7">
        <v>65.555869999999999</v>
      </c>
      <c r="AN174" s="7">
        <v>65.180629999999994</v>
      </c>
      <c r="AO174" s="7">
        <v>65.834919999999997</v>
      </c>
      <c r="AP174" s="7">
        <v>65.163520000000005</v>
      </c>
      <c r="AQ174" s="7">
        <v>65.819249999999997</v>
      </c>
      <c r="AR174" s="7">
        <v>66.033990000000003</v>
      </c>
      <c r="AS174" s="7">
        <v>65.978930000000005</v>
      </c>
      <c r="AT174" s="7">
        <v>66.361660000000001</v>
      </c>
      <c r="AU174" s="7">
        <v>66.030559999999994</v>
      </c>
      <c r="AV174" s="7" t="s">
        <v>55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>
        <v>53.347360000000002</v>
      </c>
      <c r="I175" s="8" t="s">
        <v>55</v>
      </c>
      <c r="J175" s="8">
        <v>52.140439999999998</v>
      </c>
      <c r="K175" s="8">
        <v>51.250520000000002</v>
      </c>
      <c r="L175" s="8">
        <v>46.947270000000003</v>
      </c>
      <c r="M175" s="8">
        <v>49.22533</v>
      </c>
      <c r="N175" s="8">
        <v>54.1661</v>
      </c>
      <c r="O175" s="8">
        <v>49.936030000000002</v>
      </c>
      <c r="P175" s="8">
        <v>50.090809999999998</v>
      </c>
      <c r="Q175" s="8">
        <v>58.095239999999997</v>
      </c>
      <c r="R175" s="8">
        <v>60.48368</v>
      </c>
      <c r="S175" s="8">
        <v>57.74241</v>
      </c>
      <c r="T175" s="8">
        <v>65.363259999999997</v>
      </c>
      <c r="U175" s="8">
        <v>52.327750000000002</v>
      </c>
      <c r="V175" s="8" t="s">
        <v>55</v>
      </c>
      <c r="W175" s="8" t="s">
        <v>55</v>
      </c>
      <c r="X175" s="8">
        <v>58.32573</v>
      </c>
      <c r="Y175" s="8" t="s">
        <v>55</v>
      </c>
      <c r="Z175" s="8" t="s">
        <v>55</v>
      </c>
      <c r="AA175" s="8" t="s">
        <v>55</v>
      </c>
      <c r="AB175" s="8">
        <v>63.04072</v>
      </c>
      <c r="AC175" s="8">
        <v>63.137540000000001</v>
      </c>
      <c r="AD175" s="8">
        <v>64.175780000000003</v>
      </c>
      <c r="AE175" s="8" t="s">
        <v>55</v>
      </c>
      <c r="AF175" s="8" t="s">
        <v>55</v>
      </c>
      <c r="AG175" s="8">
        <v>65.035240000000002</v>
      </c>
      <c r="AH175" s="8" t="s">
        <v>55</v>
      </c>
      <c r="AI175" s="8">
        <v>67.158100000000005</v>
      </c>
      <c r="AJ175" s="8">
        <v>67.171700000000001</v>
      </c>
      <c r="AK175" s="8">
        <v>65.853089999999995</v>
      </c>
      <c r="AL175" s="8">
        <v>65.21857</v>
      </c>
      <c r="AM175" s="8">
        <v>65.417389999999997</v>
      </c>
      <c r="AN175" s="8">
        <v>61.417459999999998</v>
      </c>
      <c r="AO175" s="8">
        <v>59.647179999999999</v>
      </c>
      <c r="AP175" s="8">
        <v>59.270969999999998</v>
      </c>
      <c r="AQ175" s="8">
        <v>60.113979999999998</v>
      </c>
      <c r="AR175" s="8">
        <v>60.356479999999998</v>
      </c>
      <c r="AS175" s="8">
        <v>60.503480000000003</v>
      </c>
      <c r="AT175" s="8">
        <v>59.784750000000003</v>
      </c>
      <c r="AU175" s="8">
        <v>59.349400000000003</v>
      </c>
      <c r="AV175" s="8" t="s">
        <v>55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>
        <v>55.875590000000003</v>
      </c>
      <c r="E176" s="7" t="s">
        <v>55</v>
      </c>
      <c r="F176" s="7">
        <v>56.49689</v>
      </c>
      <c r="G176" s="7" t="s">
        <v>55</v>
      </c>
      <c r="H176" s="7">
        <v>59.909739999999999</v>
      </c>
      <c r="I176" s="7">
        <v>60.72719</v>
      </c>
      <c r="J176" s="7">
        <v>60.041519999999998</v>
      </c>
      <c r="K176" s="7">
        <v>59.673110000000001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>
        <v>63.231360000000002</v>
      </c>
      <c r="AP176" s="7">
        <v>66.155609999999996</v>
      </c>
      <c r="AQ176" s="7" t="s">
        <v>55</v>
      </c>
      <c r="AR176" s="7">
        <v>62.935639999999999</v>
      </c>
      <c r="AS176" s="7">
        <v>66.153030000000001</v>
      </c>
      <c r="AT176" s="7">
        <v>64.442700000000002</v>
      </c>
      <c r="AU176" s="7">
        <v>64.227379999999997</v>
      </c>
      <c r="AV176" s="7" t="s">
        <v>55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>
        <v>52.551020000000001</v>
      </c>
      <c r="L177" s="8" t="s">
        <v>55</v>
      </c>
      <c r="M177" s="8" t="s">
        <v>55</v>
      </c>
      <c r="N177" s="8">
        <v>65.217389999999995</v>
      </c>
      <c r="O177" s="8">
        <v>62.745100000000001</v>
      </c>
      <c r="P177" s="8">
        <v>66.803280000000001</v>
      </c>
      <c r="Q177" s="8">
        <v>59.552239999999998</v>
      </c>
      <c r="R177" s="8">
        <v>66.290319999999994</v>
      </c>
      <c r="S177" s="8">
        <v>60.07752</v>
      </c>
      <c r="T177" s="8">
        <v>53.690480000000001</v>
      </c>
      <c r="U177" s="8" t="s">
        <v>55</v>
      </c>
      <c r="V177" s="8" t="s">
        <v>55</v>
      </c>
      <c r="W177" s="8">
        <v>71.19914</v>
      </c>
      <c r="X177" s="8">
        <v>69.52055</v>
      </c>
      <c r="Y177" s="8" t="s">
        <v>55</v>
      </c>
      <c r="Z177" s="8">
        <v>72.227490000000003</v>
      </c>
      <c r="AA177" s="8">
        <v>73.979590000000002</v>
      </c>
      <c r="AB177" s="8">
        <v>74.351590000000002</v>
      </c>
      <c r="AC177" s="8">
        <v>73.889880000000005</v>
      </c>
      <c r="AD177" s="8">
        <v>73.469390000000004</v>
      </c>
      <c r="AE177" s="8" t="s">
        <v>55</v>
      </c>
      <c r="AF177" s="8" t="s">
        <v>55</v>
      </c>
      <c r="AG177" s="8">
        <v>72.893770000000004</v>
      </c>
      <c r="AH177" s="8">
        <v>73.257580000000004</v>
      </c>
      <c r="AI177" s="8">
        <v>75.468620000000001</v>
      </c>
      <c r="AJ177" s="8">
        <v>72.943719999999999</v>
      </c>
      <c r="AK177" s="8" t="s">
        <v>55</v>
      </c>
      <c r="AL177" s="8" t="s">
        <v>55</v>
      </c>
      <c r="AM177" s="8" t="s">
        <v>55</v>
      </c>
      <c r="AN177" s="8">
        <v>67.722369999999998</v>
      </c>
      <c r="AO177" s="8">
        <v>66.685299999999998</v>
      </c>
      <c r="AP177" s="8">
        <v>62.308160000000001</v>
      </c>
      <c r="AQ177" s="8">
        <v>63.474519999999998</v>
      </c>
      <c r="AR177" s="8">
        <v>58.809519999999999</v>
      </c>
      <c r="AS177" s="8">
        <v>60.233620000000002</v>
      </c>
      <c r="AT177" s="8">
        <v>60.770580000000002</v>
      </c>
      <c r="AU177" s="8">
        <v>62.826000000000001</v>
      </c>
      <c r="AV177" s="8">
        <v>58.225110000000001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 t="s">
        <v>55</v>
      </c>
      <c r="D178" s="7">
        <v>29.904489999999999</v>
      </c>
      <c r="E178" s="7" t="s">
        <v>55</v>
      </c>
      <c r="F178" s="7">
        <v>30.529299999999999</v>
      </c>
      <c r="G178" s="7">
        <v>30.49437</v>
      </c>
      <c r="H178" s="7">
        <v>31.67512</v>
      </c>
      <c r="I178" s="7">
        <v>32.580350000000003</v>
      </c>
      <c r="J178" s="7">
        <v>33.064149999999998</v>
      </c>
      <c r="K178" s="7" t="s">
        <v>55</v>
      </c>
      <c r="L178" s="7">
        <v>32.183810000000001</v>
      </c>
      <c r="M178" s="7">
        <v>29.9636</v>
      </c>
      <c r="N178" s="7">
        <v>29.958410000000001</v>
      </c>
      <c r="O178" s="7">
        <v>29.99071</v>
      </c>
      <c r="P178" s="7">
        <v>29.40607</v>
      </c>
      <c r="Q178" s="7">
        <v>31.924610000000001</v>
      </c>
      <c r="R178" s="7">
        <v>31.250070000000001</v>
      </c>
      <c r="S178" s="7" t="s">
        <v>55</v>
      </c>
      <c r="T178" s="7">
        <v>37.644620000000003</v>
      </c>
      <c r="U178" s="7">
        <v>38.817079999999997</v>
      </c>
      <c r="V178" s="7">
        <v>40.240870000000001</v>
      </c>
      <c r="W178" s="7">
        <v>38.98592</v>
      </c>
      <c r="X178" s="7">
        <v>39.659559999999999</v>
      </c>
      <c r="Y178" s="7">
        <v>39.732500000000002</v>
      </c>
      <c r="Z178" s="7">
        <v>40.146889999999999</v>
      </c>
      <c r="AA178" s="7">
        <v>41.879359999999998</v>
      </c>
      <c r="AB178" s="7">
        <v>42.603839999999998</v>
      </c>
      <c r="AC178" s="7">
        <v>44.591940000000001</v>
      </c>
      <c r="AD178" s="7">
        <v>42.747230000000002</v>
      </c>
      <c r="AE178" s="7">
        <v>46.599339999999998</v>
      </c>
      <c r="AF178" s="7">
        <v>46.338120000000004</v>
      </c>
      <c r="AG178" s="7">
        <v>48.573169999999998</v>
      </c>
      <c r="AH178" s="7">
        <v>48.63653</v>
      </c>
      <c r="AI178" s="7">
        <v>49.748109999999997</v>
      </c>
      <c r="AJ178" s="7">
        <v>49.628459999999997</v>
      </c>
      <c r="AK178" s="7">
        <v>49.316160000000004</v>
      </c>
      <c r="AL178" s="7">
        <v>49.430410000000002</v>
      </c>
      <c r="AM178" s="7">
        <v>49.040089999999999</v>
      </c>
      <c r="AN178" s="7">
        <v>48.556199999999997</v>
      </c>
      <c r="AO178" s="7">
        <v>49.043579999999999</v>
      </c>
      <c r="AP178" s="7">
        <v>50.554220000000001</v>
      </c>
      <c r="AQ178" s="7" t="s">
        <v>55</v>
      </c>
      <c r="AR178" s="7">
        <v>49.972529999999999</v>
      </c>
      <c r="AS178" s="7">
        <v>50.540289999999999</v>
      </c>
      <c r="AT178" s="7">
        <v>51.036929999999998</v>
      </c>
      <c r="AU178" s="7">
        <v>51.270130000000002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>
        <v>56.222700000000003</v>
      </c>
      <c r="AJ179" s="8">
        <v>58.900379999999998</v>
      </c>
      <c r="AK179" s="8">
        <v>56.747459999999997</v>
      </c>
      <c r="AL179" s="8">
        <v>58.127420000000001</v>
      </c>
      <c r="AM179" s="8">
        <v>57.796329999999998</v>
      </c>
      <c r="AN179" s="8">
        <v>57.604370000000003</v>
      </c>
      <c r="AO179" s="8">
        <v>58.360439999999997</v>
      </c>
      <c r="AP179" s="8" t="s">
        <v>55</v>
      </c>
      <c r="AQ179" s="8">
        <v>60.292059999999999</v>
      </c>
      <c r="AR179" s="8">
        <v>60.053849999999997</v>
      </c>
      <c r="AS179" s="8">
        <v>59.453530000000001</v>
      </c>
      <c r="AT179" s="8">
        <v>59.616160000000001</v>
      </c>
      <c r="AU179" s="8">
        <v>58.9193</v>
      </c>
      <c r="AV179" s="8">
        <v>59.490130000000001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>
        <v>44.497680000000003</v>
      </c>
      <c r="E181" s="8" t="s">
        <v>55</v>
      </c>
      <c r="F181" s="8">
        <v>46.092750000000002</v>
      </c>
      <c r="G181" s="8">
        <v>45.289149999999999</v>
      </c>
      <c r="H181" s="8">
        <v>43.089970000000001</v>
      </c>
      <c r="I181" s="8">
        <v>41.618029999999997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>
        <v>45.521560000000001</v>
      </c>
      <c r="W181" s="8" t="s">
        <v>55</v>
      </c>
      <c r="X181" s="8" t="s">
        <v>55</v>
      </c>
      <c r="Y181" s="8" t="s">
        <v>55</v>
      </c>
      <c r="Z181" s="8">
        <v>48.082000000000001</v>
      </c>
      <c r="AA181" s="8" t="s">
        <v>55</v>
      </c>
      <c r="AB181" s="8">
        <v>49.836449999999999</v>
      </c>
      <c r="AC181" s="8" t="s">
        <v>55</v>
      </c>
      <c r="AD181" s="8">
        <v>53.579140000000002</v>
      </c>
      <c r="AE181" s="8" t="s">
        <v>55</v>
      </c>
      <c r="AF181" s="8">
        <v>52.290089999999999</v>
      </c>
      <c r="AG181" s="8">
        <v>52.502209999999998</v>
      </c>
      <c r="AH181" s="8">
        <v>54.81438</v>
      </c>
      <c r="AI181" s="8">
        <v>57.372120000000002</v>
      </c>
      <c r="AJ181" s="8">
        <v>56.508699999999997</v>
      </c>
      <c r="AK181" s="8">
        <v>57.287059999999997</v>
      </c>
      <c r="AL181" s="8">
        <v>57.14432</v>
      </c>
      <c r="AM181" s="8">
        <v>59.212569999999999</v>
      </c>
      <c r="AN181" s="8">
        <v>59.796120000000002</v>
      </c>
      <c r="AO181" s="8">
        <v>63.680230000000002</v>
      </c>
      <c r="AP181" s="8">
        <v>59.930329999999998</v>
      </c>
      <c r="AQ181" s="8">
        <v>63.215220000000002</v>
      </c>
      <c r="AR181" s="8">
        <v>61.591320000000003</v>
      </c>
      <c r="AS181" s="8">
        <v>59.771320000000003</v>
      </c>
      <c r="AT181" s="8">
        <v>59.71508</v>
      </c>
      <c r="AU181" s="8">
        <v>58.653550000000003</v>
      </c>
      <c r="AV181" s="8" t="s">
        <v>55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>
        <v>58.416150000000002</v>
      </c>
      <c r="AC182" s="7">
        <v>58.940669999999997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 t="s">
        <v>55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>
        <v>23.846150000000002</v>
      </c>
      <c r="J183" s="8" t="s">
        <v>55</v>
      </c>
      <c r="K183" s="8">
        <v>17.19745</v>
      </c>
      <c r="L183" s="8">
        <v>8.8235299999999999</v>
      </c>
      <c r="M183" s="8" t="s">
        <v>55</v>
      </c>
      <c r="N183" s="8" t="s">
        <v>55</v>
      </c>
      <c r="O183" s="8" t="s">
        <v>55</v>
      </c>
      <c r="P183" s="8">
        <v>8.6419800000000002</v>
      </c>
      <c r="Q183" s="8">
        <v>10.72664</v>
      </c>
      <c r="R183" s="8">
        <v>14.45783</v>
      </c>
      <c r="S183" s="8">
        <v>14.32039</v>
      </c>
      <c r="T183" s="8">
        <v>14.412419999999999</v>
      </c>
      <c r="U183" s="8">
        <v>18.531469999999999</v>
      </c>
      <c r="V183" s="8">
        <v>16.69866</v>
      </c>
      <c r="W183" s="8">
        <v>18.223759999999999</v>
      </c>
      <c r="X183" s="8">
        <v>18.922650000000001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>
        <v>42.22531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43.615859999999998</v>
      </c>
      <c r="AR183" s="8" t="s">
        <v>55</v>
      </c>
      <c r="AS183" s="8">
        <v>42.703139999999998</v>
      </c>
      <c r="AT183" s="8" t="s">
        <v>55</v>
      </c>
      <c r="AU183" s="8" t="s">
        <v>55</v>
      </c>
      <c r="AV183" s="8" t="s">
        <v>55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>
        <v>45.925930000000001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>
        <v>52.459020000000002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>
        <v>57.894739999999999</v>
      </c>
      <c r="Q186" s="7">
        <v>56.194690000000001</v>
      </c>
      <c r="R186" s="7">
        <v>56.481479999999998</v>
      </c>
      <c r="S186" s="7">
        <v>45.360819999999997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>
        <v>44.408949999999997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>
        <v>64.250609999999995</v>
      </c>
      <c r="AV186" s="7">
        <v>68.432199999999995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>
        <v>69.354839999999996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>
        <v>45</v>
      </c>
      <c r="AF191" s="8">
        <v>46.153849999999998</v>
      </c>
      <c r="AG191" s="8">
        <v>43.103450000000002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 t="s">
        <v>55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 t="s">
        <v>55</v>
      </c>
      <c r="AT193" s="8" t="s">
        <v>55</v>
      </c>
      <c r="AU193" s="8" t="s">
        <v>55</v>
      </c>
      <c r="AV193" s="8" t="s">
        <v>55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>
        <v>3.2412999999999998</v>
      </c>
      <c r="E194" s="7" t="s">
        <v>55</v>
      </c>
      <c r="F194" s="7">
        <v>3.40611</v>
      </c>
      <c r="G194" s="7">
        <v>6.25495</v>
      </c>
      <c r="H194" s="7" t="s">
        <v>55</v>
      </c>
      <c r="I194" s="7">
        <v>9.4451499999999999</v>
      </c>
      <c r="J194" s="7">
        <v>8.7476099999999999</v>
      </c>
      <c r="K194" s="7">
        <v>13.406739999999999</v>
      </c>
      <c r="L194" s="7" t="s">
        <v>55</v>
      </c>
      <c r="M194" s="7">
        <v>19.40775</v>
      </c>
      <c r="N194" s="7">
        <v>20.11307</v>
      </c>
      <c r="O194" s="7">
        <v>22.471910000000001</v>
      </c>
      <c r="P194" s="7">
        <v>24.11223</v>
      </c>
      <c r="Q194" s="7" t="s">
        <v>55</v>
      </c>
      <c r="R194" s="7" t="s">
        <v>55</v>
      </c>
      <c r="S194" s="7">
        <v>34.508499999999998</v>
      </c>
      <c r="T194" s="7">
        <v>46.582050000000002</v>
      </c>
      <c r="U194" s="7" t="s">
        <v>55</v>
      </c>
      <c r="V194" s="7">
        <v>34.873240000000003</v>
      </c>
      <c r="W194" s="7" t="s">
        <v>55</v>
      </c>
      <c r="X194" s="7">
        <v>45.90466</v>
      </c>
      <c r="Y194" s="7" t="s">
        <v>55</v>
      </c>
      <c r="Z194" s="7" t="s">
        <v>55</v>
      </c>
      <c r="AA194" s="7">
        <v>32.088160000000002</v>
      </c>
      <c r="AB194" s="7">
        <v>42.316859999999998</v>
      </c>
      <c r="AC194" s="7">
        <v>44.179200000000002</v>
      </c>
      <c r="AD194" s="7">
        <v>49.76914</v>
      </c>
      <c r="AE194" s="7">
        <v>54.633209999999998</v>
      </c>
      <c r="AF194" s="7">
        <v>54.130549999999999</v>
      </c>
      <c r="AG194" s="7">
        <v>58.280349999999999</v>
      </c>
      <c r="AH194" s="7">
        <v>56.80744</v>
      </c>
      <c r="AI194" s="7">
        <v>57.675890000000003</v>
      </c>
      <c r="AJ194" s="7">
        <v>55.591180000000001</v>
      </c>
      <c r="AK194" s="7">
        <v>52.628869999999999</v>
      </c>
      <c r="AL194" s="7">
        <v>52.329450000000001</v>
      </c>
      <c r="AM194" s="7">
        <v>57.867710000000002</v>
      </c>
      <c r="AN194" s="7">
        <v>56.8673</v>
      </c>
      <c r="AO194" s="7">
        <v>57.373449999999998</v>
      </c>
      <c r="AP194" s="7">
        <v>56.989379999999997</v>
      </c>
      <c r="AQ194" s="7">
        <v>51.773040000000002</v>
      </c>
      <c r="AR194" s="7">
        <v>54.980130000000003</v>
      </c>
      <c r="AS194" s="7">
        <v>52.94088</v>
      </c>
      <c r="AT194" s="7">
        <v>51.054560000000002</v>
      </c>
      <c r="AU194" s="7">
        <v>49.54616</v>
      </c>
      <c r="AV194" s="7">
        <v>49.628889999999998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>
        <v>10.204079999999999</v>
      </c>
      <c r="I195" s="8">
        <v>15.30715</v>
      </c>
      <c r="J195" s="8" t="s">
        <v>55</v>
      </c>
      <c r="K195" s="8" t="s">
        <v>55</v>
      </c>
      <c r="L195" s="8" t="s">
        <v>55</v>
      </c>
      <c r="M195" s="8">
        <v>16.849450000000001</v>
      </c>
      <c r="N195" s="8">
        <v>14.34389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 t="s">
        <v>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 t="s">
        <v>55</v>
      </c>
      <c r="AS195" s="8">
        <v>33.422629999999998</v>
      </c>
      <c r="AT195" s="8" t="s">
        <v>55</v>
      </c>
      <c r="AU195" s="8" t="s">
        <v>55</v>
      </c>
      <c r="AV195" s="8" t="s">
        <v>55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>
        <v>59.136400000000002</v>
      </c>
      <c r="AO196" s="7">
        <v>60.371589999999998</v>
      </c>
      <c r="AP196" s="7">
        <v>60.32443</v>
      </c>
      <c r="AQ196" s="7">
        <v>60.505220000000001</v>
      </c>
      <c r="AR196" s="7">
        <v>59.332349999999998</v>
      </c>
      <c r="AS196" s="7">
        <v>58.683160000000001</v>
      </c>
      <c r="AT196" s="7">
        <v>58.434629999999999</v>
      </c>
      <c r="AU196" s="7">
        <v>57.837879999999998</v>
      </c>
      <c r="AV196" s="7">
        <v>58.563200000000002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>
        <v>97.777780000000007</v>
      </c>
      <c r="H197" s="8">
        <v>98.245609999999999</v>
      </c>
      <c r="I197" s="8" t="s">
        <v>55</v>
      </c>
      <c r="J197" s="8">
        <v>92.105260000000001</v>
      </c>
      <c r="K197" s="8">
        <v>94.285709999999995</v>
      </c>
      <c r="L197" s="8" t="s">
        <v>55</v>
      </c>
      <c r="M197" s="8" t="s">
        <v>55</v>
      </c>
      <c r="N197" s="8">
        <v>82.608699999999999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>
        <v>58.333329999999997</v>
      </c>
      <c r="AS197" s="8">
        <v>89.147289999999998</v>
      </c>
      <c r="AT197" s="8">
        <v>85.897440000000003</v>
      </c>
      <c r="AU197" s="8">
        <v>77.284599999999998</v>
      </c>
      <c r="AV197" s="8">
        <v>73.086420000000004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>
        <v>17.09845</v>
      </c>
      <c r="I198" s="7">
        <v>17.142859999999999</v>
      </c>
      <c r="J198" s="7">
        <v>14.55847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>
        <v>43.7941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>
        <v>35.024030000000003</v>
      </c>
      <c r="D199" s="8" t="s">
        <v>55</v>
      </c>
      <c r="E199" s="8">
        <v>36.83831</v>
      </c>
      <c r="F199" s="8">
        <v>36.840800000000002</v>
      </c>
      <c r="G199" s="8">
        <v>29.039760000000001</v>
      </c>
      <c r="H199" s="8">
        <v>30.311720000000001</v>
      </c>
      <c r="I199" s="8">
        <v>34.677239999999998</v>
      </c>
      <c r="J199" s="8">
        <v>35.668909999999997</v>
      </c>
      <c r="K199" s="8">
        <v>32.869439999999997</v>
      </c>
      <c r="L199" s="8">
        <v>35.048400000000001</v>
      </c>
      <c r="M199" s="8">
        <v>40.528359999999999</v>
      </c>
      <c r="N199" s="8">
        <v>39.98901</v>
      </c>
      <c r="O199" s="8">
        <v>45.825449999999996</v>
      </c>
      <c r="P199" s="8">
        <v>38.456519999999998</v>
      </c>
      <c r="Q199" s="8">
        <v>40.97766</v>
      </c>
      <c r="R199" s="8">
        <v>42.601900000000001</v>
      </c>
      <c r="S199" s="8">
        <v>44.067959999999999</v>
      </c>
      <c r="T199" s="8">
        <v>39.242579999999997</v>
      </c>
      <c r="U199" s="8">
        <v>41.607059999999997</v>
      </c>
      <c r="V199" s="8">
        <v>42.208350000000003</v>
      </c>
      <c r="W199" s="8">
        <v>44.32208</v>
      </c>
      <c r="X199" s="8">
        <v>45.03848</v>
      </c>
      <c r="Y199" s="8">
        <v>46.597949999999997</v>
      </c>
      <c r="Z199" s="8">
        <v>46.937440000000002</v>
      </c>
      <c r="AA199" s="8">
        <v>45.784730000000003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 t="s">
        <v>55</v>
      </c>
      <c r="AR199" s="8" t="s">
        <v>55</v>
      </c>
      <c r="AS199" s="8" t="s">
        <v>55</v>
      </c>
      <c r="AT199" s="8" t="s">
        <v>55</v>
      </c>
      <c r="AU199" s="8" t="s">
        <v>55</v>
      </c>
      <c r="AV199" s="8" t="s">
        <v>55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>
        <v>73.469390000000004</v>
      </c>
      <c r="AT200" s="7" t="s">
        <v>55</v>
      </c>
      <c r="AU200" s="7">
        <v>73.333330000000004</v>
      </c>
      <c r="AV200" s="7">
        <v>89.361699999999999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>
        <v>48.589109999999998</v>
      </c>
      <c r="AA201" s="8">
        <v>49.381839999999997</v>
      </c>
      <c r="AB201" s="8">
        <v>51.27657</v>
      </c>
      <c r="AC201" s="8">
        <v>54.982149999999997</v>
      </c>
      <c r="AD201" s="8">
        <v>53.558869999999999</v>
      </c>
      <c r="AE201" s="8" t="s">
        <v>55</v>
      </c>
      <c r="AF201" s="8">
        <v>56.566600000000001</v>
      </c>
      <c r="AG201" s="8">
        <v>54.923119999999997</v>
      </c>
      <c r="AH201" s="8">
        <v>54.15652</v>
      </c>
      <c r="AI201" s="8">
        <v>55.319220000000001</v>
      </c>
      <c r="AJ201" s="8">
        <v>55.817529999999998</v>
      </c>
      <c r="AK201" s="8">
        <v>56.653759999999998</v>
      </c>
      <c r="AL201" s="8">
        <v>57.079560000000001</v>
      </c>
      <c r="AM201" s="8">
        <v>59.497390000000003</v>
      </c>
      <c r="AN201" s="8">
        <v>61.741309999999999</v>
      </c>
      <c r="AO201" s="8">
        <v>64.243530000000007</v>
      </c>
      <c r="AP201" s="8">
        <v>64.19511</v>
      </c>
      <c r="AQ201" s="8">
        <v>64.259609999999995</v>
      </c>
      <c r="AR201" s="8">
        <v>63.921080000000003</v>
      </c>
      <c r="AS201" s="8">
        <v>63.999499999999998</v>
      </c>
      <c r="AT201" s="8">
        <v>63.58184</v>
      </c>
      <c r="AU201" s="8">
        <v>63.182459999999999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>
        <v>48.566369999999999</v>
      </c>
      <c r="O202" s="7">
        <v>50.695680000000003</v>
      </c>
      <c r="P202" s="7">
        <v>52.116720000000001</v>
      </c>
      <c r="Q202" s="7">
        <v>54.783000000000001</v>
      </c>
      <c r="R202" s="7">
        <v>53.026400000000002</v>
      </c>
      <c r="S202" s="7">
        <v>56.884120000000003</v>
      </c>
      <c r="T202" s="7">
        <v>55.507669999999997</v>
      </c>
      <c r="U202" s="7">
        <v>54.105939999999997</v>
      </c>
      <c r="V202" s="7">
        <v>57.345649999999999</v>
      </c>
      <c r="W202" s="7">
        <v>56.856999999999999</v>
      </c>
      <c r="X202" s="7">
        <v>57.173450000000003</v>
      </c>
      <c r="Y202" s="7">
        <v>56.930689999999998</v>
      </c>
      <c r="Z202" s="7">
        <v>56.930689999999998</v>
      </c>
      <c r="AA202" s="7">
        <v>57.89714</v>
      </c>
      <c r="AB202" s="7">
        <v>59.927109999999999</v>
      </c>
      <c r="AC202" s="7">
        <v>57.703470000000003</v>
      </c>
      <c r="AD202" s="7">
        <v>57.954230000000003</v>
      </c>
      <c r="AE202" s="7" t="s">
        <v>55</v>
      </c>
      <c r="AF202" s="7">
        <v>56.900149999999996</v>
      </c>
      <c r="AG202" s="7" t="s">
        <v>55</v>
      </c>
      <c r="AH202" s="7">
        <v>59.361190000000001</v>
      </c>
      <c r="AI202" s="7">
        <v>59.350050000000003</v>
      </c>
      <c r="AJ202" s="7">
        <v>60.97193</v>
      </c>
      <c r="AK202" s="7">
        <v>60.424500000000002</v>
      </c>
      <c r="AL202" s="7">
        <v>61.759680000000003</v>
      </c>
      <c r="AM202" s="7">
        <v>61.907260000000001</v>
      </c>
      <c r="AN202" s="7">
        <v>61.768590000000003</v>
      </c>
      <c r="AO202" s="7">
        <v>62.760579999999997</v>
      </c>
      <c r="AP202" s="7">
        <v>61.180700000000002</v>
      </c>
      <c r="AQ202" s="7">
        <v>61.759929999999997</v>
      </c>
      <c r="AR202" s="7">
        <v>60.339179999999999</v>
      </c>
      <c r="AS202" s="7">
        <v>60.268979999999999</v>
      </c>
      <c r="AT202" s="7">
        <v>61.084330000000001</v>
      </c>
      <c r="AU202" s="7">
        <v>59.853279999999998</v>
      </c>
      <c r="AV202" s="7" t="s">
        <v>55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>
        <v>11.65217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>
        <v>15.027620000000001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>
        <v>49.225560000000002</v>
      </c>
      <c r="V205" s="8">
        <v>49.401670000000003</v>
      </c>
      <c r="W205" s="8">
        <v>49.239040000000003</v>
      </c>
      <c r="X205" s="8" t="s">
        <v>55</v>
      </c>
      <c r="Y205" s="8" t="s">
        <v>55</v>
      </c>
      <c r="Z205" s="8">
        <v>53.332169999999998</v>
      </c>
      <c r="AA205" s="8">
        <v>53.841819999999998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 t="s">
        <v>55</v>
      </c>
      <c r="AO205" s="8" t="s">
        <v>55</v>
      </c>
      <c r="AP205" s="8" t="s">
        <v>55</v>
      </c>
      <c r="AQ205" s="8" t="s">
        <v>55</v>
      </c>
      <c r="AR205" s="8" t="s">
        <v>55</v>
      </c>
      <c r="AS205" s="8">
        <v>59.83934</v>
      </c>
      <c r="AT205" s="8">
        <v>60.468890000000002</v>
      </c>
      <c r="AU205" s="8">
        <v>60.417569999999998</v>
      </c>
      <c r="AV205" s="8" t="s">
        <v>55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 t="s">
        <v>55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>
        <v>28.724889999999998</v>
      </c>
      <c r="G207" s="8">
        <v>28.235199999999999</v>
      </c>
      <c r="H207" s="8">
        <v>28.807559999999999</v>
      </c>
      <c r="I207" s="8">
        <v>38.133609999999997</v>
      </c>
      <c r="J207" s="8">
        <v>37.804400000000001</v>
      </c>
      <c r="K207" s="8">
        <v>42.941659999999999</v>
      </c>
      <c r="L207" s="8">
        <v>43.317599999999999</v>
      </c>
      <c r="M207" s="8">
        <v>45.790489999999998</v>
      </c>
      <c r="N207" s="8">
        <v>47.86103</v>
      </c>
      <c r="O207" s="8">
        <v>47.64875</v>
      </c>
      <c r="P207" s="8">
        <v>52.106079999999999</v>
      </c>
      <c r="Q207" s="8">
        <v>52.860979999999998</v>
      </c>
      <c r="R207" s="8">
        <v>53.397219999999997</v>
      </c>
      <c r="S207" s="8">
        <v>52.703020000000002</v>
      </c>
      <c r="T207" s="8">
        <v>54.146659999999997</v>
      </c>
      <c r="U207" s="8">
        <v>55.931399999999996</v>
      </c>
      <c r="V207" s="8">
        <v>56.713299999999997</v>
      </c>
      <c r="W207" s="8">
        <v>56.976219999999998</v>
      </c>
      <c r="X207" s="8">
        <v>57.257910000000003</v>
      </c>
      <c r="Y207" s="8">
        <v>56.555120000000002</v>
      </c>
      <c r="Z207" s="8">
        <v>56.401870000000002</v>
      </c>
      <c r="AA207" s="8">
        <v>55.111719999999998</v>
      </c>
      <c r="AB207" s="8">
        <v>56.51173</v>
      </c>
      <c r="AC207" s="8">
        <v>56.999949999999998</v>
      </c>
      <c r="AD207" s="8" t="s">
        <v>55</v>
      </c>
      <c r="AE207" s="8" t="s">
        <v>55</v>
      </c>
      <c r="AF207" s="8">
        <v>58.064529999999998</v>
      </c>
      <c r="AG207" s="8">
        <v>57.32808</v>
      </c>
      <c r="AH207" s="8">
        <v>57.222340000000003</v>
      </c>
      <c r="AI207" s="8">
        <v>57.1509</v>
      </c>
      <c r="AJ207" s="8">
        <v>57.244300000000003</v>
      </c>
      <c r="AK207" s="8">
        <v>57.715580000000003</v>
      </c>
      <c r="AL207" s="8">
        <v>58.006019999999999</v>
      </c>
      <c r="AM207" s="8">
        <v>58.338140000000003</v>
      </c>
      <c r="AN207" s="8">
        <v>58.393340000000002</v>
      </c>
      <c r="AO207" s="8">
        <v>58.357729999999997</v>
      </c>
      <c r="AP207" s="8">
        <v>58.238950000000003</v>
      </c>
      <c r="AQ207" s="8">
        <v>57.82696</v>
      </c>
      <c r="AR207" s="8">
        <v>57.398820000000001</v>
      </c>
      <c r="AS207" s="8">
        <v>56.15401</v>
      </c>
      <c r="AT207" s="8">
        <v>55.787199999999999</v>
      </c>
      <c r="AU207" s="8">
        <v>56.091639999999998</v>
      </c>
      <c r="AV207" s="8" t="s">
        <v>55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>
        <v>44.2057</v>
      </c>
      <c r="E208" s="7">
        <v>42.778790000000001</v>
      </c>
      <c r="F208" s="7" t="s">
        <v>55</v>
      </c>
      <c r="G208" s="7">
        <v>40.413730000000001</v>
      </c>
      <c r="H208" s="7">
        <v>33.684730000000002</v>
      </c>
      <c r="I208" s="7" t="s">
        <v>55</v>
      </c>
      <c r="J208" s="7" t="s">
        <v>55</v>
      </c>
      <c r="K208" s="7" t="s">
        <v>55</v>
      </c>
      <c r="L208" s="7">
        <v>40</v>
      </c>
      <c r="M208" s="7" t="s">
        <v>55</v>
      </c>
      <c r="N208" s="7" t="s">
        <v>55</v>
      </c>
      <c r="O208" s="7" t="s">
        <v>55</v>
      </c>
      <c r="P208" s="7" t="s">
        <v>55</v>
      </c>
      <c r="Q208" s="7">
        <v>48.060960000000001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>
        <v>42.867789999999999</v>
      </c>
      <c r="AA208" s="7">
        <v>43.964979999999997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 t="s">
        <v>55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>
        <v>58.467379999999999</v>
      </c>
      <c r="AR208" s="7">
        <v>60.6081</v>
      </c>
      <c r="AS208" s="7">
        <v>56.55453</v>
      </c>
      <c r="AT208" s="7">
        <v>57.6096</v>
      </c>
      <c r="AU208" s="7">
        <v>60.302190000000003</v>
      </c>
      <c r="AV208" s="7">
        <v>62.511600000000001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>
        <v>53.109160000000003</v>
      </c>
      <c r="AT209" s="8">
        <v>51.236199999999997</v>
      </c>
      <c r="AU209" s="8">
        <v>55.284880000000001</v>
      </c>
      <c r="AV209" s="8" t="s">
        <v>55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>
        <v>20.455559999999998</v>
      </c>
      <c r="G210" s="7" t="s">
        <v>55</v>
      </c>
      <c r="H210" s="7">
        <v>21.136649999999999</v>
      </c>
      <c r="I210" s="7">
        <v>17.601489999999998</v>
      </c>
      <c r="J210" s="7" t="s">
        <v>55</v>
      </c>
      <c r="K210" s="7" t="s">
        <v>55</v>
      </c>
      <c r="L210" s="7" t="s">
        <v>55</v>
      </c>
      <c r="M210" s="7">
        <v>23.159549999999999</v>
      </c>
      <c r="N210" s="7" t="s">
        <v>55</v>
      </c>
      <c r="O210" s="7" t="s">
        <v>55</v>
      </c>
      <c r="P210" s="7" t="s">
        <v>55</v>
      </c>
      <c r="Q210" s="7" t="s">
        <v>55</v>
      </c>
      <c r="R210" s="7">
        <v>27.57246</v>
      </c>
      <c r="S210" s="7">
        <v>27.540870000000002</v>
      </c>
      <c r="T210" s="7">
        <v>35.724310000000003</v>
      </c>
      <c r="U210" s="7">
        <v>33.248080000000002</v>
      </c>
      <c r="V210" s="7" t="s">
        <v>55</v>
      </c>
      <c r="W210" s="7" t="s">
        <v>55</v>
      </c>
      <c r="X210" s="7">
        <v>37.730060000000002</v>
      </c>
      <c r="Y210" s="7">
        <v>42.277279999999998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 t="s">
        <v>55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 t="s">
        <v>55</v>
      </c>
      <c r="AW211" s="8" t="s">
        <v>55</v>
      </c>
    </row>
    <row r="212" spans="1:49" ht="13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 t="s">
        <v>55</v>
      </c>
      <c r="J213" s="8" t="s">
        <v>55</v>
      </c>
      <c r="K213" s="8" t="s">
        <v>55</v>
      </c>
      <c r="L213" s="8" t="s">
        <v>55</v>
      </c>
      <c r="M213" s="8" t="s">
        <v>55</v>
      </c>
      <c r="N213" s="8">
        <v>43.570540000000001</v>
      </c>
      <c r="O213" s="8" t="s">
        <v>55</v>
      </c>
      <c r="P213" s="8">
        <v>39.5</v>
      </c>
      <c r="Q213" s="8" t="s">
        <v>55</v>
      </c>
      <c r="R213" s="8" t="s">
        <v>55</v>
      </c>
      <c r="S213" s="8" t="s">
        <v>55</v>
      </c>
      <c r="T213" s="8" t="s">
        <v>55</v>
      </c>
      <c r="U213" s="8">
        <v>44.923079999999999</v>
      </c>
      <c r="V213" s="8" t="s">
        <v>55</v>
      </c>
      <c r="W213" s="8" t="s">
        <v>55</v>
      </c>
      <c r="X213" s="8">
        <v>51.144159999999999</v>
      </c>
      <c r="Y213" s="8">
        <v>40.296500000000002</v>
      </c>
      <c r="Z213" s="8">
        <v>42.675159999999998</v>
      </c>
      <c r="AA213" s="8" t="s">
        <v>55</v>
      </c>
      <c r="AB213" s="8">
        <v>36.538460000000001</v>
      </c>
      <c r="AC213" s="8" t="s">
        <v>55</v>
      </c>
      <c r="AD213" s="8" t="s">
        <v>55</v>
      </c>
      <c r="AE213" s="8" t="s">
        <v>55</v>
      </c>
      <c r="AF213" s="8">
        <v>54.562919999999998</v>
      </c>
      <c r="AG213" s="8">
        <v>51.451450000000001</v>
      </c>
      <c r="AH213" s="8">
        <v>48.330240000000003</v>
      </c>
      <c r="AI213" s="8">
        <v>47.353760000000001</v>
      </c>
      <c r="AJ213" s="8" t="s">
        <v>55</v>
      </c>
      <c r="AK213" s="8">
        <v>54.191029999999998</v>
      </c>
      <c r="AL213" s="8">
        <v>54.589370000000002</v>
      </c>
      <c r="AM213" s="8">
        <v>54.042319999999997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>
        <v>18.362729999999999</v>
      </c>
      <c r="AS213" s="8" t="s">
        <v>55</v>
      </c>
      <c r="AT213" s="8">
        <v>38.772280000000002</v>
      </c>
      <c r="AU213" s="8" t="s">
        <v>55</v>
      </c>
      <c r="AV213" s="8" t="s">
        <v>55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>
        <v>46.653680000000001</v>
      </c>
      <c r="E214" s="7" t="s">
        <v>55</v>
      </c>
      <c r="F214" s="7">
        <v>52.077910000000003</v>
      </c>
      <c r="G214" s="7">
        <v>51.709209999999999</v>
      </c>
      <c r="H214" s="7" t="s">
        <v>55</v>
      </c>
      <c r="I214" s="7">
        <v>40.807549999999999</v>
      </c>
      <c r="J214" s="7">
        <v>39.631340000000002</v>
      </c>
      <c r="K214" s="7">
        <v>50.537149999999997</v>
      </c>
      <c r="L214" s="7">
        <v>52.042839999999998</v>
      </c>
      <c r="M214" s="7">
        <v>54.352359999999997</v>
      </c>
      <c r="N214" s="7">
        <v>53.994210000000002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>
        <v>53.251130000000003</v>
      </c>
      <c r="W214" s="7" t="s">
        <v>55</v>
      </c>
      <c r="X214" s="7">
        <v>54.551020000000001</v>
      </c>
      <c r="Y214" s="7">
        <v>54.998629999999999</v>
      </c>
      <c r="Z214" s="7">
        <v>57.69979</v>
      </c>
      <c r="AA214" s="7">
        <v>61.622369999999997</v>
      </c>
      <c r="AB214" s="7">
        <v>61.396979999999999</v>
      </c>
      <c r="AC214" s="7">
        <v>57.332340000000002</v>
      </c>
      <c r="AD214" s="7">
        <v>56.39864</v>
      </c>
      <c r="AE214" s="7" t="s">
        <v>55</v>
      </c>
      <c r="AF214" s="7">
        <v>58.235489999999999</v>
      </c>
      <c r="AG214" s="7">
        <v>58.360460000000003</v>
      </c>
      <c r="AH214" s="7">
        <v>58.545659999999998</v>
      </c>
      <c r="AI214" s="7">
        <v>59.990780000000001</v>
      </c>
      <c r="AJ214" s="7">
        <v>61.201740000000001</v>
      </c>
      <c r="AK214" s="7">
        <v>61.463299999999997</v>
      </c>
      <c r="AL214" s="7">
        <v>63.333390000000001</v>
      </c>
      <c r="AM214" s="7">
        <v>63.542230000000004</v>
      </c>
      <c r="AN214" s="7">
        <v>63.67877</v>
      </c>
      <c r="AO214" s="7">
        <v>63.545360000000002</v>
      </c>
      <c r="AP214" s="7">
        <v>63.363120000000002</v>
      </c>
      <c r="AQ214" s="7">
        <v>63.157290000000003</v>
      </c>
      <c r="AR214" s="7">
        <v>62.889130000000002</v>
      </c>
      <c r="AS214" s="7">
        <v>61.580849999999998</v>
      </c>
      <c r="AT214" s="7">
        <v>61.689700000000002</v>
      </c>
      <c r="AU214" s="7" t="s">
        <v>55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>
        <v>18.28875</v>
      </c>
      <c r="H215" s="8" t="s">
        <v>55</v>
      </c>
      <c r="I215" s="8" t="s">
        <v>55</v>
      </c>
      <c r="J215" s="8">
        <v>20.314250000000001</v>
      </c>
      <c r="K215" s="8">
        <v>21.361940000000001</v>
      </c>
      <c r="L215" s="8">
        <v>24.247489999999999</v>
      </c>
      <c r="M215" s="8">
        <v>24.62294</v>
      </c>
      <c r="N215" s="8">
        <v>26.2529</v>
      </c>
      <c r="O215" s="8" t="s">
        <v>55</v>
      </c>
      <c r="P215" s="8" t="s">
        <v>55</v>
      </c>
      <c r="Q215" s="8" t="s">
        <v>55</v>
      </c>
      <c r="R215" s="8" t="s">
        <v>55</v>
      </c>
      <c r="S215" s="8">
        <v>30.532250000000001</v>
      </c>
      <c r="T215" s="8">
        <v>31.644069999999999</v>
      </c>
      <c r="U215" s="8">
        <v>32.315550000000002</v>
      </c>
      <c r="V215" s="8">
        <v>33.01972</v>
      </c>
      <c r="W215" s="8">
        <v>33.575629999999997</v>
      </c>
      <c r="X215" s="8">
        <v>35.106560000000002</v>
      </c>
      <c r="Y215" s="8">
        <v>33.723689999999998</v>
      </c>
      <c r="Z215" s="8">
        <v>35.231000000000002</v>
      </c>
      <c r="AA215" s="8">
        <v>36.009599999999999</v>
      </c>
      <c r="AB215" s="8">
        <v>35.166150000000002</v>
      </c>
      <c r="AC215" s="8">
        <v>34.325449999999996</v>
      </c>
      <c r="AD215" s="8">
        <v>34.221980000000002</v>
      </c>
      <c r="AE215" s="8" t="s">
        <v>55</v>
      </c>
      <c r="AF215" s="8">
        <v>40.020420000000001</v>
      </c>
      <c r="AG215" s="8">
        <v>40.862960000000001</v>
      </c>
      <c r="AH215" s="8">
        <v>40.999070000000003</v>
      </c>
      <c r="AI215" s="8">
        <v>43.168860000000002</v>
      </c>
      <c r="AJ215" s="8">
        <v>42.686529999999998</v>
      </c>
      <c r="AK215" s="8">
        <v>44.13344</v>
      </c>
      <c r="AL215" s="8">
        <v>42.57085</v>
      </c>
      <c r="AM215" s="8">
        <v>45.97927</v>
      </c>
      <c r="AN215" s="8">
        <v>47.710509999999999</v>
      </c>
      <c r="AO215" s="8">
        <v>48.626249999999999</v>
      </c>
      <c r="AP215" s="8">
        <v>48.534460000000003</v>
      </c>
      <c r="AQ215" s="8">
        <v>49.381509999999999</v>
      </c>
      <c r="AR215" s="8">
        <v>47.77617</v>
      </c>
      <c r="AS215" s="8" t="s">
        <v>55</v>
      </c>
      <c r="AT215" s="8">
        <v>48.252330000000001</v>
      </c>
      <c r="AU215" s="8">
        <v>48.257730000000002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>
        <v>24.500589999999999</v>
      </c>
      <c r="E216" s="7" t="s">
        <v>55</v>
      </c>
      <c r="F216" s="7">
        <v>19.975390000000001</v>
      </c>
      <c r="G216" s="7" t="s">
        <v>55</v>
      </c>
      <c r="H216" s="7" t="s">
        <v>55</v>
      </c>
      <c r="I216" s="7">
        <v>19.693020000000001</v>
      </c>
      <c r="J216" s="7">
        <v>23.09478</v>
      </c>
      <c r="K216" s="7">
        <v>20.074480000000001</v>
      </c>
      <c r="L216" s="7">
        <v>21.1692</v>
      </c>
      <c r="M216" s="7">
        <v>22.883179999999999</v>
      </c>
      <c r="N216" s="7">
        <v>22.70346</v>
      </c>
      <c r="O216" s="7">
        <v>23.169920000000001</v>
      </c>
      <c r="P216" s="7">
        <v>26.415089999999999</v>
      </c>
      <c r="Q216" s="7">
        <v>28.882110000000001</v>
      </c>
      <c r="R216" s="7">
        <v>41.907240000000002</v>
      </c>
      <c r="S216" s="7">
        <v>44.001040000000003</v>
      </c>
      <c r="T216" s="7">
        <v>43.821249999999999</v>
      </c>
      <c r="U216" s="7">
        <v>42.459769999999999</v>
      </c>
      <c r="V216" s="7">
        <v>41.3872</v>
      </c>
      <c r="W216" s="7">
        <v>45.957349999999998</v>
      </c>
      <c r="X216" s="7">
        <v>41.072650000000003</v>
      </c>
      <c r="Y216" s="7">
        <v>42.641640000000002</v>
      </c>
      <c r="Z216" s="7">
        <v>38.546590000000002</v>
      </c>
      <c r="AA216" s="7">
        <v>40.993259999999999</v>
      </c>
      <c r="AB216" s="7">
        <v>40.14273</v>
      </c>
      <c r="AC216" s="7">
        <v>43.289810000000003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47.012340000000002</v>
      </c>
      <c r="AJ216" s="7">
        <v>47.732700000000001</v>
      </c>
      <c r="AK216" s="7">
        <v>48.2744</v>
      </c>
      <c r="AL216" s="7">
        <v>49.092790000000001</v>
      </c>
      <c r="AM216" s="7">
        <v>50.737070000000003</v>
      </c>
      <c r="AN216" s="7">
        <v>50.69896</v>
      </c>
      <c r="AO216" s="7">
        <v>51.472110000000001</v>
      </c>
      <c r="AP216" s="7">
        <v>51.415590000000002</v>
      </c>
      <c r="AQ216" s="7">
        <v>50.376489999999997</v>
      </c>
      <c r="AR216" s="7">
        <v>51.667099999999998</v>
      </c>
      <c r="AS216" s="7">
        <v>53.683399999999999</v>
      </c>
      <c r="AT216" s="7">
        <v>56.152250000000002</v>
      </c>
      <c r="AU216" s="7">
        <v>55.959249999999997</v>
      </c>
      <c r="AV216" s="7">
        <v>54.7669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>
        <v>31.555209999999999</v>
      </c>
      <c r="AD217" s="8" t="s">
        <v>55</v>
      </c>
      <c r="AE217" s="8" t="s">
        <v>55</v>
      </c>
      <c r="AF217" s="8" t="s">
        <v>55</v>
      </c>
      <c r="AG217" s="8" t="s">
        <v>55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>
        <v>38.433860000000003</v>
      </c>
      <c r="AT217" s="8">
        <v>37.865679999999998</v>
      </c>
      <c r="AU217" s="8">
        <v>38.0336</v>
      </c>
      <c r="AV217" s="8">
        <v>39.477240000000002</v>
      </c>
      <c r="AW217" s="8">
        <v>39.029069999999997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>
        <v>45.336419999999997</v>
      </c>
      <c r="E218" s="7" t="s">
        <v>55</v>
      </c>
      <c r="F218" s="7">
        <v>45.154730000000001</v>
      </c>
      <c r="G218" s="7">
        <v>47.853560000000002</v>
      </c>
      <c r="H218" s="7">
        <v>45.855849999999997</v>
      </c>
      <c r="I218" s="7">
        <v>44.685650000000003</v>
      </c>
      <c r="J218" s="7">
        <v>45.140349999999998</v>
      </c>
      <c r="K218" s="7">
        <v>43.502049999999997</v>
      </c>
      <c r="L218" s="7" t="s">
        <v>55</v>
      </c>
      <c r="M218" s="7" t="s">
        <v>55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>
        <v>56.068019999999997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>
        <v>53.645150000000001</v>
      </c>
      <c r="AG218" s="7">
        <v>54.41724</v>
      </c>
      <c r="AH218" s="7">
        <v>55.738520000000001</v>
      </c>
      <c r="AI218" s="7">
        <v>54.302759999999999</v>
      </c>
      <c r="AJ218" s="7">
        <v>51.01737</v>
      </c>
      <c r="AK218" s="7">
        <v>50.162790000000001</v>
      </c>
      <c r="AL218" s="7">
        <v>51.089820000000003</v>
      </c>
      <c r="AM218" s="7">
        <v>49.1447</v>
      </c>
      <c r="AN218" s="7">
        <v>55.030940000000001</v>
      </c>
      <c r="AO218" s="7">
        <v>54.962110000000003</v>
      </c>
      <c r="AP218" s="7">
        <v>56.349229999999999</v>
      </c>
      <c r="AQ218" s="7">
        <v>56.851790000000001</v>
      </c>
      <c r="AR218" s="7" t="s">
        <v>55</v>
      </c>
      <c r="AS218" s="7">
        <v>57.083089999999999</v>
      </c>
      <c r="AT218" s="7" t="s">
        <v>55</v>
      </c>
      <c r="AU218" s="7">
        <v>54.360959999999999</v>
      </c>
      <c r="AV218" s="7">
        <v>56.389940000000003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>
        <v>52.240499999999997</v>
      </c>
      <c r="AA219" s="8" t="s">
        <v>55</v>
      </c>
      <c r="AB219" s="8">
        <v>56.123869999999997</v>
      </c>
      <c r="AC219" s="8">
        <v>55.323740000000001</v>
      </c>
      <c r="AD219" s="8">
        <v>57.181939999999997</v>
      </c>
      <c r="AE219" s="8" t="s">
        <v>55</v>
      </c>
      <c r="AF219" s="8">
        <v>57.659100000000002</v>
      </c>
      <c r="AG219" s="8">
        <v>60.103230000000003</v>
      </c>
      <c r="AH219" s="8">
        <v>61.825049999999997</v>
      </c>
      <c r="AI219" s="8">
        <v>61.673310000000001</v>
      </c>
      <c r="AJ219" s="8">
        <v>60.897440000000003</v>
      </c>
      <c r="AK219" s="8">
        <v>63.543469999999999</v>
      </c>
      <c r="AL219" s="8">
        <v>65.500259999999997</v>
      </c>
      <c r="AM219" s="8">
        <v>64.467010000000002</v>
      </c>
      <c r="AN219" s="8">
        <v>61.394660000000002</v>
      </c>
      <c r="AO219" s="8">
        <v>59.703490000000002</v>
      </c>
      <c r="AP219" s="8">
        <v>57.665179999999999</v>
      </c>
      <c r="AQ219" s="8">
        <v>56.27317</v>
      </c>
      <c r="AR219" s="8">
        <v>55.999290000000002</v>
      </c>
      <c r="AS219" s="8">
        <v>55.423380000000002</v>
      </c>
      <c r="AT219" s="8">
        <v>56.279150000000001</v>
      </c>
      <c r="AU219" s="8">
        <v>56.071109999999997</v>
      </c>
      <c r="AV219" s="8" t="s">
        <v>55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>
        <v>35.75056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 t="s">
        <v>55</v>
      </c>
      <c r="D221" s="8">
        <v>8.9385499999999993</v>
      </c>
      <c r="E221" s="8" t="s">
        <v>55</v>
      </c>
      <c r="F221" s="8">
        <v>11.620799999999999</v>
      </c>
      <c r="G221" s="8">
        <v>15.181520000000001</v>
      </c>
      <c r="H221" s="8" t="s">
        <v>55</v>
      </c>
      <c r="I221" s="8" t="s">
        <v>55</v>
      </c>
      <c r="J221" s="8" t="s">
        <v>55</v>
      </c>
      <c r="K221" s="8" t="s">
        <v>55</v>
      </c>
      <c r="L221" s="8">
        <v>16.803280000000001</v>
      </c>
      <c r="M221" s="8">
        <v>16.190480000000001</v>
      </c>
      <c r="N221" s="8">
        <v>17.70833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>
        <v>15.01713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>
        <v>30.33333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 t="s">
        <v>55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 t="s">
        <v>55</v>
      </c>
      <c r="N224" s="7" t="s">
        <v>55</v>
      </c>
      <c r="O224" s="7" t="s">
        <v>55</v>
      </c>
      <c r="P224" s="7">
        <v>49.49239</v>
      </c>
      <c r="Q224" s="7">
        <v>50</v>
      </c>
      <c r="R224" s="7" t="s">
        <v>55</v>
      </c>
      <c r="S224" s="7">
        <v>46.059930000000001</v>
      </c>
      <c r="T224" s="7" t="s">
        <v>55</v>
      </c>
      <c r="U224" s="7">
        <v>35.483870000000003</v>
      </c>
      <c r="V224" s="7">
        <v>50.700279999999999</v>
      </c>
      <c r="W224" s="7" t="s">
        <v>55</v>
      </c>
      <c r="X224" s="7">
        <v>50.9009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>
        <v>60.81382</v>
      </c>
      <c r="AG224" s="7">
        <v>59.322029999999998</v>
      </c>
      <c r="AH224" s="7">
        <v>63.331879999999998</v>
      </c>
      <c r="AI224" s="7">
        <v>66.764709999999994</v>
      </c>
      <c r="AJ224" s="7" t="s">
        <v>55</v>
      </c>
      <c r="AK224" s="7">
        <v>60.421909999999997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>
        <v>21.031020000000002</v>
      </c>
      <c r="J225" s="8" t="s">
        <v>55</v>
      </c>
      <c r="K225" s="8">
        <v>24.53614</v>
      </c>
      <c r="L225" s="8">
        <v>24.207100000000001</v>
      </c>
      <c r="M225" s="8">
        <v>27.368639999999999</v>
      </c>
      <c r="N225" s="8">
        <v>24.570589999999999</v>
      </c>
      <c r="O225" s="8" t="s">
        <v>55</v>
      </c>
      <c r="P225" s="8" t="s">
        <v>55</v>
      </c>
      <c r="Q225" s="8" t="s">
        <v>55</v>
      </c>
      <c r="R225" s="8" t="s">
        <v>55</v>
      </c>
      <c r="S225" s="8">
        <v>34.053519999999999</v>
      </c>
      <c r="T225" s="8">
        <v>31.066369999999999</v>
      </c>
      <c r="U225" s="8">
        <v>37.976889999999997</v>
      </c>
      <c r="V225" s="8">
        <v>39.142969999999998</v>
      </c>
      <c r="W225" s="8">
        <v>38.00432</v>
      </c>
      <c r="X225" s="8">
        <v>39.696309999999997</v>
      </c>
      <c r="Y225" s="8" t="s">
        <v>55</v>
      </c>
      <c r="Z225" s="8">
        <v>42.714640000000003</v>
      </c>
      <c r="AA225" s="8">
        <v>41.987769999999998</v>
      </c>
      <c r="AB225" s="8">
        <v>42.76643</v>
      </c>
      <c r="AC225" s="8">
        <v>43.136090000000003</v>
      </c>
      <c r="AD225" s="8">
        <v>43.494680000000002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50.705590000000001</v>
      </c>
      <c r="AL225" s="8" t="s">
        <v>55</v>
      </c>
      <c r="AM225" s="8">
        <v>58.968510000000002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>
        <v>64.322580000000002</v>
      </c>
      <c r="AS225" s="8">
        <v>55.833919999999999</v>
      </c>
      <c r="AT225" s="8">
        <v>65.900859999999994</v>
      </c>
      <c r="AU225" s="8">
        <v>65.505420000000001</v>
      </c>
      <c r="AV225" s="8">
        <v>63.528449999999999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>
        <v>19.320969999999999</v>
      </c>
      <c r="E226" s="7" t="s">
        <v>55</v>
      </c>
      <c r="F226" s="7">
        <v>19.869710000000001</v>
      </c>
      <c r="G226" s="7">
        <v>21.450410000000002</v>
      </c>
      <c r="H226" s="7">
        <v>23.028580000000002</v>
      </c>
      <c r="I226" s="7">
        <v>22.76857</v>
      </c>
      <c r="J226" s="7">
        <v>25.210419999999999</v>
      </c>
      <c r="K226" s="7">
        <v>24.095189999999999</v>
      </c>
      <c r="L226" s="7">
        <v>25.165030000000002</v>
      </c>
      <c r="M226" s="7">
        <v>25.823640000000001</v>
      </c>
      <c r="N226" s="7">
        <v>22.406400000000001</v>
      </c>
      <c r="O226" s="7">
        <v>26.776319999999998</v>
      </c>
      <c r="P226" s="7">
        <v>27.79175</v>
      </c>
      <c r="Q226" s="7">
        <v>31.37968</v>
      </c>
      <c r="R226" s="7">
        <v>31.93281</v>
      </c>
      <c r="S226" s="7">
        <v>33.34404</v>
      </c>
      <c r="T226" s="7">
        <v>34.81456</v>
      </c>
      <c r="U226" s="7">
        <v>34.674979999999998</v>
      </c>
      <c r="V226" s="7">
        <v>35.21123</v>
      </c>
      <c r="W226" s="7">
        <v>36.118819999999999</v>
      </c>
      <c r="X226" s="7">
        <v>35.233669999999996</v>
      </c>
      <c r="Y226" s="7">
        <v>35.019770000000001</v>
      </c>
      <c r="Z226" s="7">
        <v>35.517449999999997</v>
      </c>
      <c r="AA226" s="7">
        <v>38.780740000000002</v>
      </c>
      <c r="AB226" s="7">
        <v>41.050449999999998</v>
      </c>
      <c r="AC226" s="7" t="s">
        <v>55</v>
      </c>
      <c r="AD226" s="7" t="s">
        <v>55</v>
      </c>
      <c r="AE226" s="7" t="s">
        <v>55</v>
      </c>
      <c r="AF226" s="7">
        <v>42.061050000000002</v>
      </c>
      <c r="AG226" s="7">
        <v>41.749789999999997</v>
      </c>
      <c r="AH226" s="7">
        <v>42.801409999999997</v>
      </c>
      <c r="AI226" s="7">
        <v>42.37209</v>
      </c>
      <c r="AJ226" s="7">
        <v>43.663150000000002</v>
      </c>
      <c r="AK226" s="7">
        <v>43.984349999999999</v>
      </c>
      <c r="AL226" s="7">
        <v>43.715260000000001</v>
      </c>
      <c r="AM226" s="7">
        <v>44.651090000000003</v>
      </c>
      <c r="AN226" s="7">
        <v>45.49239</v>
      </c>
      <c r="AO226" s="7">
        <v>45.969270000000002</v>
      </c>
      <c r="AP226" s="7">
        <v>46.023859999999999</v>
      </c>
      <c r="AQ226" s="7">
        <v>46.014629999999997</v>
      </c>
      <c r="AR226" s="7">
        <v>45.730119999999999</v>
      </c>
      <c r="AS226" s="7">
        <v>47.143250000000002</v>
      </c>
      <c r="AT226" s="7" t="s">
        <v>55</v>
      </c>
      <c r="AU226" s="7">
        <v>49.239600000000003</v>
      </c>
      <c r="AV226" s="7" t="s">
        <v>55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 t="s">
        <v>55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>
        <v>20.56203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>
        <v>16.544119999999999</v>
      </c>
      <c r="P230" s="7">
        <v>25.245259999999998</v>
      </c>
      <c r="Q230" s="7" t="s">
        <v>55</v>
      </c>
      <c r="R230" s="7">
        <v>23.770040000000002</v>
      </c>
      <c r="S230" s="7">
        <v>21.58155</v>
      </c>
      <c r="T230" s="7">
        <v>24.505649999999999</v>
      </c>
      <c r="U230" s="7">
        <v>25.435320000000001</v>
      </c>
      <c r="V230" s="7">
        <v>26.44303</v>
      </c>
      <c r="W230" s="7" t="s">
        <v>55</v>
      </c>
      <c r="X230" s="7">
        <v>26.515689999999999</v>
      </c>
      <c r="Y230" s="7" t="s">
        <v>55</v>
      </c>
      <c r="Z230" s="7">
        <v>27.984290000000001</v>
      </c>
      <c r="AA230" s="7">
        <v>23.434629999999999</v>
      </c>
      <c r="AB230" s="7" t="s">
        <v>55</v>
      </c>
      <c r="AC230" s="7">
        <v>31.06738</v>
      </c>
      <c r="AD230" s="7" t="s">
        <v>55</v>
      </c>
      <c r="AE230" s="7" t="s">
        <v>55</v>
      </c>
      <c r="AF230" s="7">
        <v>35.475830000000002</v>
      </c>
      <c r="AG230" s="7">
        <v>30.275480000000002</v>
      </c>
      <c r="AH230" s="7" t="s">
        <v>55</v>
      </c>
      <c r="AI230" s="7" t="s">
        <v>55</v>
      </c>
      <c r="AJ230" s="7">
        <v>37.747970000000002</v>
      </c>
      <c r="AK230" s="7">
        <v>37.847290000000001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 t="s">
        <v>55</v>
      </c>
      <c r="AT230" s="7" t="s">
        <v>55</v>
      </c>
      <c r="AU230" s="7" t="s">
        <v>55</v>
      </c>
      <c r="AV230" s="7" t="s">
        <v>55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 t="s">
        <v>55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>
        <v>54.685099999999998</v>
      </c>
      <c r="AT231" s="8">
        <v>54.97531</v>
      </c>
      <c r="AU231" s="8">
        <v>54.298819999999999</v>
      </c>
      <c r="AV231" s="8">
        <v>53.79815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>
        <v>54.533839999999998</v>
      </c>
      <c r="P232" s="7">
        <v>56.965519999999998</v>
      </c>
      <c r="Q232" s="7">
        <v>59.407220000000002</v>
      </c>
      <c r="R232" s="7">
        <v>68.341710000000006</v>
      </c>
      <c r="S232" s="7">
        <v>58.989780000000003</v>
      </c>
      <c r="T232" s="7">
        <v>47.667949999999998</v>
      </c>
      <c r="U232" s="7" t="s">
        <v>55</v>
      </c>
      <c r="V232" s="7">
        <v>66.897149999999996</v>
      </c>
      <c r="W232" s="7" t="s">
        <v>55</v>
      </c>
      <c r="X232" s="7" t="s">
        <v>55</v>
      </c>
      <c r="Y232" s="7">
        <v>71.14846</v>
      </c>
      <c r="Z232" s="7">
        <v>67.25018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 t="s">
        <v>55</v>
      </c>
      <c r="AM232" s="7" t="s">
        <v>55</v>
      </c>
      <c r="AN232" s="7">
        <v>62.251150000000003</v>
      </c>
      <c r="AO232" s="7">
        <v>60.839500000000001</v>
      </c>
      <c r="AP232" s="7">
        <v>58.473669999999998</v>
      </c>
      <c r="AQ232" s="7">
        <v>59.414439999999999</v>
      </c>
      <c r="AR232" s="7">
        <v>57.513170000000002</v>
      </c>
      <c r="AS232" s="7">
        <v>58.197800000000001</v>
      </c>
      <c r="AT232" s="7">
        <v>55.564210000000003</v>
      </c>
      <c r="AU232" s="7">
        <v>51.521729999999998</v>
      </c>
      <c r="AV232" s="7">
        <v>54.787939999999999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>
        <v>29.275639999999999</v>
      </c>
      <c r="E233" s="8" t="s">
        <v>55</v>
      </c>
      <c r="F233" s="8">
        <v>30.153700000000001</v>
      </c>
      <c r="G233" s="8">
        <v>31.177119999999999</v>
      </c>
      <c r="H233" s="8">
        <v>31.670809999999999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>
        <v>41.427750000000003</v>
      </c>
      <c r="R233" s="8">
        <v>45.457610000000003</v>
      </c>
      <c r="S233" s="8">
        <v>45.310789999999997</v>
      </c>
      <c r="T233" s="8">
        <v>44.975549999999998</v>
      </c>
      <c r="U233" s="8">
        <v>47.179479999999998</v>
      </c>
      <c r="V233" s="8">
        <v>46.746769999999998</v>
      </c>
      <c r="W233" s="8">
        <v>47.829419999999999</v>
      </c>
      <c r="X233" s="8">
        <v>48.29045</v>
      </c>
      <c r="Y233" s="8">
        <v>49.262810000000002</v>
      </c>
      <c r="Z233" s="8">
        <v>48.487740000000002</v>
      </c>
      <c r="AA233" s="8" t="s">
        <v>55</v>
      </c>
      <c r="AB233" s="8">
        <v>51.200760000000002</v>
      </c>
      <c r="AC233" s="8">
        <v>53.558999999999997</v>
      </c>
      <c r="AD233" s="8" t="s">
        <v>55</v>
      </c>
      <c r="AE233" s="8">
        <v>53.208770000000001</v>
      </c>
      <c r="AF233" s="8">
        <v>54.5657</v>
      </c>
      <c r="AG233" s="8">
        <v>54.911940000000001</v>
      </c>
      <c r="AH233" s="8">
        <v>55.917450000000002</v>
      </c>
      <c r="AI233" s="8">
        <v>56.424729999999997</v>
      </c>
      <c r="AJ233" s="8">
        <v>56.968580000000003</v>
      </c>
      <c r="AK233" s="8">
        <v>57.743839999999999</v>
      </c>
      <c r="AL233" s="8">
        <v>58.047020000000003</v>
      </c>
      <c r="AM233" s="8">
        <v>58.094079999999998</v>
      </c>
      <c r="AN233" s="8">
        <v>58.10472</v>
      </c>
      <c r="AO233" s="8">
        <v>57.877989999999997</v>
      </c>
      <c r="AP233" s="8">
        <v>57.338920000000002</v>
      </c>
      <c r="AQ233" s="8">
        <v>56.454189999999997</v>
      </c>
      <c r="AR233" s="8">
        <v>56.316099999999999</v>
      </c>
      <c r="AS233" s="8">
        <v>56.626010000000001</v>
      </c>
      <c r="AT233" s="8">
        <v>57.0503</v>
      </c>
      <c r="AU233" s="8">
        <v>57.117780000000003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>
        <v>11.71875</v>
      </c>
      <c r="J234" s="7">
        <v>12.186120000000001</v>
      </c>
      <c r="K234" s="7">
        <v>12.186120000000001</v>
      </c>
      <c r="L234" s="7" t="s">
        <v>55</v>
      </c>
      <c r="M234" s="7">
        <v>23.915590000000002</v>
      </c>
      <c r="N234" s="7" t="s">
        <v>55</v>
      </c>
      <c r="O234" s="7" t="s">
        <v>55</v>
      </c>
      <c r="P234" s="7">
        <v>22.22222</v>
      </c>
      <c r="Q234" s="7">
        <v>20.469080000000002</v>
      </c>
      <c r="R234" s="7" t="s">
        <v>55</v>
      </c>
      <c r="S234" s="7" t="s">
        <v>55</v>
      </c>
      <c r="T234" s="7" t="s">
        <v>55</v>
      </c>
      <c r="U234" s="7">
        <v>14.02985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>
        <v>17.612929999999999</v>
      </c>
      <c r="AD234" s="7" t="s">
        <v>55</v>
      </c>
      <c r="AE234" s="7" t="s">
        <v>55</v>
      </c>
      <c r="AF234" s="7">
        <v>22.253309999999999</v>
      </c>
      <c r="AG234" s="7" t="s">
        <v>55</v>
      </c>
      <c r="AH234" s="7" t="s">
        <v>55</v>
      </c>
      <c r="AI234" s="7" t="s">
        <v>55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 t="s">
        <v>55</v>
      </c>
      <c r="AT234" s="7" t="s">
        <v>55</v>
      </c>
      <c r="AU234" s="7" t="s">
        <v>55</v>
      </c>
      <c r="AV234" s="7" t="s">
        <v>55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>
        <v>40.89716</v>
      </c>
      <c r="E235" s="8" t="s">
        <v>55</v>
      </c>
      <c r="F235" s="8">
        <v>41.287269999999999</v>
      </c>
      <c r="G235" s="8" t="s">
        <v>55</v>
      </c>
      <c r="H235" s="8">
        <v>45.711709999999997</v>
      </c>
      <c r="I235" s="8">
        <v>44.345149999999997</v>
      </c>
      <c r="J235" s="8">
        <v>44.66187</v>
      </c>
      <c r="K235" s="8">
        <v>45.634889999999999</v>
      </c>
      <c r="L235" s="8" t="s">
        <v>55</v>
      </c>
      <c r="M235" s="8" t="s">
        <v>55</v>
      </c>
      <c r="N235" s="8">
        <v>49.083750000000002</v>
      </c>
      <c r="O235" s="8">
        <v>49.663629999999998</v>
      </c>
      <c r="P235" s="8">
        <v>50.20232</v>
      </c>
      <c r="Q235" s="8">
        <v>50.339750000000002</v>
      </c>
      <c r="R235" s="8">
        <v>50.44641</v>
      </c>
      <c r="S235" s="8" t="s">
        <v>55</v>
      </c>
      <c r="T235" s="8">
        <v>50.752290000000002</v>
      </c>
      <c r="U235" s="8" t="s">
        <v>55</v>
      </c>
      <c r="V235" s="8">
        <v>52.817309999999999</v>
      </c>
      <c r="W235" s="8">
        <v>53.528129999999997</v>
      </c>
      <c r="X235" s="8">
        <v>54.203099999999999</v>
      </c>
      <c r="Y235" s="8">
        <v>54.177030000000002</v>
      </c>
      <c r="Z235" s="8" t="s">
        <v>55</v>
      </c>
      <c r="AA235" s="8">
        <v>54.66583</v>
      </c>
      <c r="AB235" s="8">
        <v>54.98048</v>
      </c>
      <c r="AC235" s="8">
        <v>55.186860000000003</v>
      </c>
      <c r="AD235" s="8" t="s">
        <v>55</v>
      </c>
      <c r="AE235" s="8" t="s">
        <v>55</v>
      </c>
      <c r="AF235" s="8">
        <v>56.34395</v>
      </c>
      <c r="AG235" s="8">
        <v>56.996940000000002</v>
      </c>
      <c r="AH235" s="8">
        <v>57.099029999999999</v>
      </c>
      <c r="AI235" s="8">
        <v>57.30012</v>
      </c>
      <c r="AJ235" s="8">
        <v>57.457830000000001</v>
      </c>
      <c r="AK235" s="8">
        <v>57.70879</v>
      </c>
      <c r="AL235" s="8">
        <v>57.964449999999999</v>
      </c>
      <c r="AM235" s="8">
        <v>58.343519999999998</v>
      </c>
      <c r="AN235" s="8">
        <v>58.47204</v>
      </c>
      <c r="AO235" s="8">
        <v>58.451619999999998</v>
      </c>
      <c r="AP235" s="8">
        <v>58.447220000000002</v>
      </c>
      <c r="AQ235" s="8">
        <v>58.51784</v>
      </c>
      <c r="AR235" s="8">
        <v>58.437710000000003</v>
      </c>
      <c r="AS235" s="8">
        <v>58.380009999999999</v>
      </c>
      <c r="AT235" s="8">
        <v>58.568530000000003</v>
      </c>
      <c r="AU235" s="8">
        <v>58.430750000000003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>
        <v>52.390540000000001</v>
      </c>
      <c r="M237" s="8">
        <v>49.411760000000001</v>
      </c>
      <c r="N237" s="8">
        <v>34.65211</v>
      </c>
      <c r="O237" s="8">
        <v>54.427349999999997</v>
      </c>
      <c r="P237" s="8">
        <v>54.318049999999999</v>
      </c>
      <c r="Q237" s="8">
        <v>56.27854</v>
      </c>
      <c r="R237" s="8">
        <v>57.560789999999997</v>
      </c>
      <c r="S237" s="8">
        <v>60.808489999999999</v>
      </c>
      <c r="T237" s="8">
        <v>59.258000000000003</v>
      </c>
      <c r="U237" s="8">
        <v>56.373019999999997</v>
      </c>
      <c r="V237" s="8">
        <v>38.416420000000002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>
        <v>64.359620000000007</v>
      </c>
      <c r="AG237" s="8" t="s">
        <v>55</v>
      </c>
      <c r="AH237" s="8">
        <v>70.986220000000003</v>
      </c>
      <c r="AI237" s="8">
        <v>66.787049999999994</v>
      </c>
      <c r="AJ237" s="8">
        <v>65.35342</v>
      </c>
      <c r="AK237" s="8">
        <v>66.702169999999995</v>
      </c>
      <c r="AL237" s="8">
        <v>68.585589999999996</v>
      </c>
      <c r="AM237" s="8">
        <v>65.833820000000003</v>
      </c>
      <c r="AN237" s="8">
        <v>68.782300000000006</v>
      </c>
      <c r="AO237" s="8">
        <v>65.110879999999995</v>
      </c>
      <c r="AP237" s="8">
        <v>65.86627</v>
      </c>
      <c r="AQ237" s="8">
        <v>64.123959999999997</v>
      </c>
      <c r="AR237" s="8" t="s">
        <v>55</v>
      </c>
      <c r="AS237" s="8" t="s">
        <v>55</v>
      </c>
      <c r="AT237" s="8" t="s">
        <v>55</v>
      </c>
      <c r="AU237" s="8" t="s">
        <v>55</v>
      </c>
      <c r="AV237" s="8" t="s">
        <v>55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>
        <v>41.371789999999997</v>
      </c>
      <c r="AN238" s="7">
        <v>39.162869999999998</v>
      </c>
      <c r="AO238" s="7">
        <v>38.732080000000003</v>
      </c>
      <c r="AP238" s="7">
        <v>42.624679999999998</v>
      </c>
      <c r="AQ238" s="7">
        <v>42.387050000000002</v>
      </c>
      <c r="AR238" s="7">
        <v>44.282989999999998</v>
      </c>
      <c r="AS238" s="7">
        <v>42.098439999999997</v>
      </c>
      <c r="AT238" s="7">
        <v>38.124040000000001</v>
      </c>
      <c r="AU238" s="7">
        <v>33.481879999999997</v>
      </c>
      <c r="AV238" s="7">
        <v>35.905970000000003</v>
      </c>
      <c r="AW238" s="7">
        <v>36.880659999999999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>
        <v>36.214440000000003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>
        <v>30.710249999999998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>
        <v>62.784019999999998</v>
      </c>
      <c r="AH240" s="7" t="s">
        <v>55</v>
      </c>
      <c r="AI240" s="7">
        <v>60.29757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 t="s">
        <v>55</v>
      </c>
      <c r="AO240" s="7" t="s">
        <v>55</v>
      </c>
      <c r="AP240" s="7" t="s">
        <v>55</v>
      </c>
      <c r="AQ240" s="7" t="s">
        <v>55</v>
      </c>
      <c r="AR240" s="7" t="s">
        <v>55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>
        <v>37.392580000000002</v>
      </c>
      <c r="K241" s="8">
        <v>39.131410000000002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>
        <v>42.375160000000001</v>
      </c>
      <c r="AM241" s="8" t="s">
        <v>55</v>
      </c>
      <c r="AN241" s="8">
        <v>43.770499999999998</v>
      </c>
      <c r="AO241" s="8">
        <v>43.071739999999998</v>
      </c>
      <c r="AP241" s="8">
        <v>43.873959999999997</v>
      </c>
      <c r="AQ241" s="8">
        <v>44.793469999999999</v>
      </c>
      <c r="AR241" s="8" t="s">
        <v>55</v>
      </c>
      <c r="AS241" s="8">
        <v>37.03322</v>
      </c>
      <c r="AT241" s="8">
        <v>42.989600000000003</v>
      </c>
      <c r="AU241" s="8">
        <v>49.727420000000002</v>
      </c>
      <c r="AV241" s="8">
        <v>54.588990000000003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>
        <v>31.015180000000001</v>
      </c>
      <c r="AN244" s="7">
        <v>33.347160000000002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>
        <v>22.63374</v>
      </c>
      <c r="D245" s="8">
        <v>14.705880000000001</v>
      </c>
      <c r="E245" s="8" t="s">
        <v>55</v>
      </c>
      <c r="F245" s="8">
        <v>16.197179999999999</v>
      </c>
      <c r="G245" s="8">
        <v>23.599319999999999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>
        <v>17.451820000000001</v>
      </c>
      <c r="P245" s="8" t="s">
        <v>55</v>
      </c>
      <c r="Q245" s="8" t="s">
        <v>55</v>
      </c>
      <c r="R245" s="8" t="s">
        <v>55</v>
      </c>
      <c r="S245" s="8">
        <v>22.709160000000001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 t="s">
        <v>55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>
        <v>28.414100000000001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>
        <v>45.234349999999999</v>
      </c>
      <c r="AR246" s="7">
        <v>43.781350000000003</v>
      </c>
      <c r="AS246" s="7">
        <v>44.164409999999997</v>
      </c>
      <c r="AT246" s="7">
        <v>47.554450000000003</v>
      </c>
      <c r="AU246" s="7" t="s">
        <v>55</v>
      </c>
      <c r="AV246" s="7">
        <v>41.539619999999999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</row>
    <row r="275" spans="1:49" ht="13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</row>
    <row r="293" spans="1:49" ht="13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</row>
    <row r="295" spans="1:49" ht="13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331</v>
      </c>
    </row>
    <row r="298" spans="1:49" x14ac:dyDescent="0.25">
      <c r="A298" s="10" t="s">
        <v>332</v>
      </c>
    </row>
    <row r="299" spans="1:49" x14ac:dyDescent="0.25">
      <c r="A299" s="11" t="s">
        <v>333</v>
      </c>
      <c r="B299" s="10" t="s">
        <v>334</v>
      </c>
    </row>
    <row r="300" spans="1:49" x14ac:dyDescent="0.25">
      <c r="A300" s="11" t="s">
        <v>335</v>
      </c>
      <c r="B300" s="10" t="s">
        <v>336</v>
      </c>
    </row>
    <row r="301" spans="1:49" x14ac:dyDescent="0.25">
      <c r="A301" s="11" t="s">
        <v>337</v>
      </c>
      <c r="B301" s="10" t="s">
        <v>338</v>
      </c>
    </row>
    <row r="302" spans="1:49" x14ac:dyDescent="0.25">
      <c r="A302" s="11" t="s">
        <v>339</v>
      </c>
      <c r="B302" s="10" t="s">
        <v>340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FGP_5T8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5" x14ac:dyDescent="0.25"/>
  <sheetData>
    <row r="1" spans="1:1" x14ac:dyDescent="0.25">
      <c r="A1" s="14" t="s">
        <v>341</v>
      </c>
    </row>
  </sheetData>
  <hyperlinks>
    <hyperlink ref="A1" r:id="rId1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235"/>
  <sheetViews>
    <sheetView showGridLines="0" topLeftCell="A216" zoomScale="85" zoomScaleNormal="85" workbookViewId="0">
      <selection activeCell="B6" sqref="B6:B232"/>
    </sheetView>
  </sheetViews>
  <sheetFormatPr defaultRowHeight="12.5" x14ac:dyDescent="0.25"/>
  <cols>
    <col min="1" max="1" width="16.08984375" style="16" bestFit="1" customWidth="1"/>
    <col min="2" max="2" width="26.1796875" style="16" customWidth="1"/>
    <col min="3" max="3" width="2.36328125" style="16" customWidth="1"/>
    <col min="4" max="16384" width="8.7265625" style="16"/>
  </cols>
  <sheetData>
    <row r="1" spans="1:51" hidden="1" x14ac:dyDescent="0.25">
      <c r="B1" s="15" t="e">
        <f ca="1">DotStatQuery(C1)</f>
        <v>#NAME?</v>
      </c>
      <c r="C1" s="15" t="s">
        <v>349</v>
      </c>
    </row>
    <row r="2" spans="1:51" ht="23" x14ac:dyDescent="0.25">
      <c r="B2" s="17" t="s">
        <v>346</v>
      </c>
    </row>
    <row r="3" spans="1:51" x14ac:dyDescent="0.25">
      <c r="B3" s="60" t="s">
        <v>2</v>
      </c>
      <c r="C3" s="61"/>
      <c r="D3" s="62" t="s">
        <v>347</v>
      </c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4"/>
    </row>
    <row r="4" spans="1:51" x14ac:dyDescent="0.25">
      <c r="A4" s="16" t="str">
        <f>'UIS.Stat export'!C3</f>
        <v>Percentage of graduates from tertiary education who are female (%)</v>
      </c>
      <c r="B4" s="65" t="s">
        <v>4</v>
      </c>
      <c r="C4" s="66"/>
      <c r="D4" s="26">
        <v>1970</v>
      </c>
      <c r="E4" s="26">
        <v>1971</v>
      </c>
      <c r="F4" s="26">
        <v>1972</v>
      </c>
      <c r="G4" s="26">
        <v>1973</v>
      </c>
      <c r="H4" s="26">
        <v>1974</v>
      </c>
      <c r="I4" s="26">
        <v>1975</v>
      </c>
      <c r="J4" s="26">
        <v>1976</v>
      </c>
      <c r="K4" s="26">
        <v>1977</v>
      </c>
      <c r="L4" s="26">
        <v>1978</v>
      </c>
      <c r="M4" s="26">
        <v>1979</v>
      </c>
      <c r="N4" s="26">
        <v>1980</v>
      </c>
      <c r="O4" s="26">
        <v>1981</v>
      </c>
      <c r="P4" s="26">
        <v>1982</v>
      </c>
      <c r="Q4" s="26">
        <v>1983</v>
      </c>
      <c r="R4" s="26">
        <v>1984</v>
      </c>
      <c r="S4" s="26">
        <v>1985</v>
      </c>
      <c r="T4" s="26">
        <v>1986</v>
      </c>
      <c r="U4" s="26">
        <v>1987</v>
      </c>
      <c r="V4" s="26">
        <v>1988</v>
      </c>
      <c r="W4" s="26">
        <v>1989</v>
      </c>
      <c r="X4" s="26">
        <v>1990</v>
      </c>
      <c r="Y4" s="26">
        <v>1991</v>
      </c>
      <c r="Z4" s="26">
        <v>1992</v>
      </c>
      <c r="AA4" s="26">
        <v>1993</v>
      </c>
      <c r="AB4" s="26">
        <v>1994</v>
      </c>
      <c r="AC4" s="26">
        <v>1995</v>
      </c>
      <c r="AD4" s="26">
        <v>1996</v>
      </c>
      <c r="AE4" s="26">
        <v>1997</v>
      </c>
      <c r="AF4" s="26">
        <v>1998</v>
      </c>
      <c r="AG4" s="26">
        <v>1999</v>
      </c>
      <c r="AH4" s="26">
        <v>2000</v>
      </c>
      <c r="AI4" s="26">
        <v>2001</v>
      </c>
      <c r="AJ4" s="26">
        <v>2002</v>
      </c>
      <c r="AK4" s="26">
        <v>2003</v>
      </c>
      <c r="AL4" s="26">
        <v>2004</v>
      </c>
      <c r="AM4" s="26">
        <v>2005</v>
      </c>
      <c r="AN4" s="26">
        <v>2006</v>
      </c>
      <c r="AO4" s="26">
        <v>2007</v>
      </c>
      <c r="AP4" s="26">
        <v>2008</v>
      </c>
      <c r="AQ4" s="26">
        <v>2009</v>
      </c>
      <c r="AR4" s="26">
        <v>2010</v>
      </c>
      <c r="AS4" s="26">
        <v>2011</v>
      </c>
      <c r="AT4" s="26">
        <v>2012</v>
      </c>
      <c r="AU4" s="26">
        <v>2013</v>
      </c>
      <c r="AV4" s="26">
        <v>2014</v>
      </c>
      <c r="AW4" s="26">
        <v>2015</v>
      </c>
      <c r="AX4" s="26">
        <v>2016</v>
      </c>
      <c r="AY4" s="32" t="s">
        <v>352</v>
      </c>
    </row>
    <row r="5" spans="1:51" ht="13" hidden="1" x14ac:dyDescent="0.3">
      <c r="A5" s="18" t="s">
        <v>52</v>
      </c>
      <c r="B5" s="18" t="s">
        <v>52</v>
      </c>
      <c r="C5" s="19" t="s">
        <v>53</v>
      </c>
      <c r="D5" s="19" t="s">
        <v>53</v>
      </c>
      <c r="E5" s="19" t="s">
        <v>53</v>
      </c>
      <c r="F5" s="19" t="s">
        <v>53</v>
      </c>
      <c r="G5" s="19" t="s">
        <v>53</v>
      </c>
      <c r="H5" s="19" t="s">
        <v>53</v>
      </c>
      <c r="I5" s="19" t="s">
        <v>53</v>
      </c>
      <c r="J5" s="19" t="s">
        <v>53</v>
      </c>
      <c r="K5" s="19" t="s">
        <v>53</v>
      </c>
      <c r="L5" s="19" t="s">
        <v>53</v>
      </c>
      <c r="M5" s="19" t="s">
        <v>53</v>
      </c>
      <c r="N5" s="19" t="s">
        <v>53</v>
      </c>
      <c r="O5" s="19" t="s">
        <v>53</v>
      </c>
      <c r="P5" s="19" t="s">
        <v>53</v>
      </c>
      <c r="Q5" s="19" t="s">
        <v>53</v>
      </c>
      <c r="R5" s="19" t="s">
        <v>53</v>
      </c>
      <c r="S5" s="19" t="s">
        <v>53</v>
      </c>
      <c r="T5" s="19" t="s">
        <v>53</v>
      </c>
      <c r="U5" s="19" t="s">
        <v>53</v>
      </c>
      <c r="V5" s="19" t="s">
        <v>53</v>
      </c>
      <c r="W5" s="19" t="s">
        <v>53</v>
      </c>
      <c r="X5" s="19" t="s">
        <v>53</v>
      </c>
      <c r="Y5" s="19" t="s">
        <v>53</v>
      </c>
      <c r="Z5" s="19" t="s">
        <v>53</v>
      </c>
      <c r="AA5" s="19" t="s">
        <v>53</v>
      </c>
      <c r="AB5" s="19" t="s">
        <v>53</v>
      </c>
      <c r="AC5" s="19" t="s">
        <v>53</v>
      </c>
      <c r="AD5" s="19" t="s">
        <v>53</v>
      </c>
      <c r="AE5" s="19" t="s">
        <v>53</v>
      </c>
      <c r="AF5" s="19" t="s">
        <v>53</v>
      </c>
      <c r="AG5" s="19" t="s">
        <v>53</v>
      </c>
      <c r="AH5" s="19" t="s">
        <v>53</v>
      </c>
      <c r="AI5" s="19" t="s">
        <v>53</v>
      </c>
      <c r="AJ5" s="19" t="s">
        <v>53</v>
      </c>
      <c r="AK5" s="19" t="s">
        <v>53</v>
      </c>
      <c r="AL5" s="19" t="s">
        <v>53</v>
      </c>
      <c r="AM5" s="19" t="s">
        <v>53</v>
      </c>
      <c r="AN5" s="19" t="s">
        <v>53</v>
      </c>
      <c r="AO5" s="19" t="s">
        <v>53</v>
      </c>
      <c r="AP5" s="19" t="s">
        <v>53</v>
      </c>
      <c r="AQ5" s="19" t="s">
        <v>53</v>
      </c>
      <c r="AR5" s="19" t="s">
        <v>53</v>
      </c>
      <c r="AS5" s="19" t="s">
        <v>53</v>
      </c>
      <c r="AT5" s="19" t="s">
        <v>53</v>
      </c>
      <c r="AU5" s="19" t="s">
        <v>53</v>
      </c>
      <c r="AV5" s="19" t="s">
        <v>53</v>
      </c>
      <c r="AW5" s="19" t="s">
        <v>53</v>
      </c>
      <c r="AX5" s="19" t="s">
        <v>53</v>
      </c>
      <c r="AY5" s="16">
        <v>1</v>
      </c>
    </row>
    <row r="6" spans="1:51" ht="13" x14ac:dyDescent="0.3">
      <c r="A6" s="16" t="str">
        <f>VLOOKUP(B6,'UIS.Stat export (4)'!$B$6:$B$232,1,0)</f>
        <v>Afghanistan</v>
      </c>
      <c r="B6" s="20" t="s">
        <v>54</v>
      </c>
      <c r="C6" s="19" t="s">
        <v>53</v>
      </c>
      <c r="D6" s="24">
        <v>157.25846000000001</v>
      </c>
      <c r="E6" s="24">
        <v>160.44315</v>
      </c>
      <c r="F6" s="24">
        <v>136.17561000000001</v>
      </c>
      <c r="G6" s="24">
        <v>144.17393999999999</v>
      </c>
      <c r="H6" s="24">
        <v>175.02709999999999</v>
      </c>
      <c r="I6" s="24">
        <v>188.08514</v>
      </c>
      <c r="J6" s="24">
        <v>199.16480999999999</v>
      </c>
      <c r="K6" s="24">
        <v>226.19642999999999</v>
      </c>
      <c r="L6" s="24">
        <v>249.57371000000001</v>
      </c>
      <c r="M6" s="24">
        <v>278.39062999999999</v>
      </c>
      <c r="N6" s="24">
        <v>275.64983000000001</v>
      </c>
      <c r="O6" s="24">
        <v>267.66242</v>
      </c>
      <c r="P6" s="28">
        <f>($AI$6-$O$6)/(COUNT($P$4:$AH$4)+1)+O6</f>
        <v>260.27425099999999</v>
      </c>
      <c r="Q6" s="28">
        <f t="shared" ref="Q6:AH6" si="0">($AI$6-$O$6)/(COUNT($P$4:$AH$4)+1)+P6</f>
        <v>252.88608199999999</v>
      </c>
      <c r="R6" s="28">
        <f t="shared" si="0"/>
        <v>245.49791299999998</v>
      </c>
      <c r="S6" s="28">
        <f t="shared" si="0"/>
        <v>238.10974399999998</v>
      </c>
      <c r="T6" s="28">
        <f t="shared" si="0"/>
        <v>230.72157499999997</v>
      </c>
      <c r="U6" s="28">
        <f t="shared" si="0"/>
        <v>223.33340599999997</v>
      </c>
      <c r="V6" s="28">
        <f t="shared" si="0"/>
        <v>215.94523699999996</v>
      </c>
      <c r="W6" s="28">
        <f t="shared" si="0"/>
        <v>208.55706799999996</v>
      </c>
      <c r="X6" s="28">
        <f t="shared" si="0"/>
        <v>201.16889899999995</v>
      </c>
      <c r="Y6" s="28">
        <f t="shared" si="0"/>
        <v>193.78072999999995</v>
      </c>
      <c r="Z6" s="28">
        <f t="shared" si="0"/>
        <v>186.39256099999994</v>
      </c>
      <c r="AA6" s="28">
        <f t="shared" si="0"/>
        <v>179.00439199999994</v>
      </c>
      <c r="AB6" s="28">
        <f t="shared" si="0"/>
        <v>171.61622299999993</v>
      </c>
      <c r="AC6" s="28">
        <f t="shared" si="0"/>
        <v>164.22805399999993</v>
      </c>
      <c r="AD6" s="28">
        <f t="shared" si="0"/>
        <v>156.83988499999992</v>
      </c>
      <c r="AE6" s="28">
        <f t="shared" si="0"/>
        <v>149.45171599999992</v>
      </c>
      <c r="AF6" s="28">
        <f t="shared" si="0"/>
        <v>142.06354699999991</v>
      </c>
      <c r="AG6" s="28">
        <f t="shared" si="0"/>
        <v>134.67537799999991</v>
      </c>
      <c r="AH6" s="28">
        <f t="shared" si="0"/>
        <v>127.2872089999999</v>
      </c>
      <c r="AI6" s="24">
        <v>119.89904</v>
      </c>
      <c r="AJ6" s="24">
        <v>192.15352999999999</v>
      </c>
      <c r="AK6" s="24">
        <v>203.65103999999999</v>
      </c>
      <c r="AL6" s="24">
        <v>224.91471000000001</v>
      </c>
      <c r="AM6" s="24">
        <v>257.17579000000001</v>
      </c>
      <c r="AN6" s="24">
        <v>280.24563999999998</v>
      </c>
      <c r="AO6" s="24">
        <v>380.40096</v>
      </c>
      <c r="AP6" s="24">
        <v>384.13168000000002</v>
      </c>
      <c r="AQ6" s="24">
        <v>458.95578</v>
      </c>
      <c r="AR6" s="24">
        <v>569.94073000000003</v>
      </c>
      <c r="AS6" s="24">
        <v>622.37964999999997</v>
      </c>
      <c r="AT6" s="24">
        <v>690.84262999999999</v>
      </c>
      <c r="AU6" s="24">
        <v>653.34748999999999</v>
      </c>
      <c r="AV6" s="24">
        <v>633.94785999999999</v>
      </c>
      <c r="AW6" s="24">
        <v>590.26952000000006</v>
      </c>
      <c r="AX6" s="24" t="s">
        <v>55</v>
      </c>
    </row>
    <row r="7" spans="1:51" ht="13" x14ac:dyDescent="0.3">
      <c r="A7" s="16" t="str">
        <f>VLOOKUP(B7,'UIS.Stat export (4)'!$B$6:$B$232,1,0)</f>
        <v>Albania</v>
      </c>
      <c r="B7" s="20" t="s">
        <v>57</v>
      </c>
      <c r="C7" s="19" t="s">
        <v>53</v>
      </c>
      <c r="D7" s="27">
        <f t="shared" ref="D7:O7" si="1">TREND(E7:I7,E4:I4,D4)</f>
        <v>503.74727273977624</v>
      </c>
      <c r="E7" s="27">
        <f t="shared" si="1"/>
        <v>514.94806247488668</v>
      </c>
      <c r="F7" s="27">
        <f t="shared" si="1"/>
        <v>526.87131177500123</v>
      </c>
      <c r="G7" s="27">
        <f t="shared" si="1"/>
        <v>539.15422423192649</v>
      </c>
      <c r="H7" s="27">
        <f t="shared" si="1"/>
        <v>550.15349646575487</v>
      </c>
      <c r="I7" s="27">
        <f t="shared" si="1"/>
        <v>561.15582081860703</v>
      </c>
      <c r="J7" s="27">
        <f t="shared" si="1"/>
        <v>575.10304068092228</v>
      </c>
      <c r="K7" s="27">
        <f t="shared" si="1"/>
        <v>585.62418984760734</v>
      </c>
      <c r="L7" s="27">
        <f t="shared" si="1"/>
        <v>595.01168125351251</v>
      </c>
      <c r="M7" s="27">
        <f t="shared" si="1"/>
        <v>609.86587593439617</v>
      </c>
      <c r="N7" s="27">
        <f t="shared" si="1"/>
        <v>624.38613826799337</v>
      </c>
      <c r="O7" s="27">
        <f t="shared" si="1"/>
        <v>626.09178295999664</v>
      </c>
      <c r="P7" s="27">
        <f>TREND(Q7:U7,Q4:U4,P4)</f>
        <v>643.9653561999985</v>
      </c>
      <c r="Q7" s="27">
        <f>TREND(R7:V7,R$4:V$4,Q$4)</f>
        <v>664.73977399999785</v>
      </c>
      <c r="R7" s="25">
        <v>662.52004999999997</v>
      </c>
      <c r="S7" s="25">
        <v>662.91479000000004</v>
      </c>
      <c r="T7" s="25">
        <v>719.15729999999996</v>
      </c>
      <c r="U7" s="25">
        <v>699.38428999999996</v>
      </c>
      <c r="V7" s="25">
        <v>676.56673000000001</v>
      </c>
      <c r="W7" s="25">
        <v>723.40961000000004</v>
      </c>
      <c r="X7" s="25">
        <v>639.46389999999997</v>
      </c>
      <c r="Y7" s="25">
        <v>348.71132</v>
      </c>
      <c r="Z7" s="25">
        <v>218.49216999999999</v>
      </c>
      <c r="AA7" s="25">
        <v>380.52737000000002</v>
      </c>
      <c r="AB7" s="25">
        <v>619.06515999999999</v>
      </c>
      <c r="AC7" s="25">
        <v>760.55938000000003</v>
      </c>
      <c r="AD7" s="25">
        <v>1046.35851</v>
      </c>
      <c r="AE7" s="25">
        <v>749.58465000000001</v>
      </c>
      <c r="AF7" s="25">
        <v>865.30215999999996</v>
      </c>
      <c r="AG7" s="25">
        <v>1098.4254599999999</v>
      </c>
      <c r="AH7" s="25">
        <v>1175.78898</v>
      </c>
      <c r="AI7" s="25">
        <v>1326.9703400000001</v>
      </c>
      <c r="AJ7" s="25">
        <v>1453.6427799999999</v>
      </c>
      <c r="AK7" s="25">
        <v>1890.68156</v>
      </c>
      <c r="AL7" s="25">
        <v>2416.58824</v>
      </c>
      <c r="AM7" s="25">
        <v>2709.14293</v>
      </c>
      <c r="AN7" s="25">
        <v>3005.0129000000002</v>
      </c>
      <c r="AO7" s="25">
        <v>3603.0136900000002</v>
      </c>
      <c r="AP7" s="25">
        <v>4370.5396499999997</v>
      </c>
      <c r="AQ7" s="25">
        <v>4114.1365400000004</v>
      </c>
      <c r="AR7" s="25">
        <v>4094.3588300000001</v>
      </c>
      <c r="AS7" s="25">
        <v>4437.8119999999999</v>
      </c>
      <c r="AT7" s="25">
        <v>4247.8398500000003</v>
      </c>
      <c r="AU7" s="25">
        <v>4412.3455800000002</v>
      </c>
      <c r="AV7" s="25">
        <v>4588.6494400000001</v>
      </c>
      <c r="AW7" s="25">
        <v>3965.0168100000001</v>
      </c>
      <c r="AX7" s="25" t="s">
        <v>55</v>
      </c>
    </row>
    <row r="8" spans="1:51" ht="13" x14ac:dyDescent="0.3">
      <c r="A8" s="16" t="str">
        <f>VLOOKUP(B8,'UIS.Stat export (4)'!$B$6:$B$232,1,0)</f>
        <v>Algeria</v>
      </c>
      <c r="B8" s="20" t="s">
        <v>58</v>
      </c>
      <c r="C8" s="19" t="s">
        <v>53</v>
      </c>
      <c r="D8" s="24">
        <v>334.25956000000002</v>
      </c>
      <c r="E8" s="24">
        <v>339.38400000000001</v>
      </c>
      <c r="F8" s="24">
        <v>439.73106999999999</v>
      </c>
      <c r="G8" s="24">
        <v>551.43444999999997</v>
      </c>
      <c r="H8" s="24">
        <v>813.04990999999995</v>
      </c>
      <c r="I8" s="24">
        <v>931.10559000000001</v>
      </c>
      <c r="J8" s="24">
        <v>1031.3033700000001</v>
      </c>
      <c r="K8" s="24">
        <v>1185.51062</v>
      </c>
      <c r="L8" s="24">
        <v>1447.6176399999999</v>
      </c>
      <c r="M8" s="24">
        <v>1771.96551</v>
      </c>
      <c r="N8" s="24">
        <v>2189.7757200000001</v>
      </c>
      <c r="O8" s="24">
        <v>2223.6969100000001</v>
      </c>
      <c r="P8" s="24">
        <v>2197.1105899999998</v>
      </c>
      <c r="Q8" s="24">
        <v>2298.8840300000002</v>
      </c>
      <c r="R8" s="24">
        <v>2452.6642499999998</v>
      </c>
      <c r="S8" s="24">
        <v>2567.4955199999999</v>
      </c>
      <c r="T8" s="24">
        <v>2740.6541699999998</v>
      </c>
      <c r="U8" s="24">
        <v>2790.4749099999999</v>
      </c>
      <c r="V8" s="24">
        <v>2402.82546</v>
      </c>
      <c r="W8" s="24">
        <v>2202.5581200000001</v>
      </c>
      <c r="X8" s="24">
        <v>2394.4206100000001</v>
      </c>
      <c r="Y8" s="24">
        <v>1721.5820699999999</v>
      </c>
      <c r="Z8" s="24">
        <v>1766.06592</v>
      </c>
      <c r="AA8" s="24">
        <v>1797.5418</v>
      </c>
      <c r="AB8" s="24">
        <v>1499.9840899999999</v>
      </c>
      <c r="AC8" s="24">
        <v>1444.9079400000001</v>
      </c>
      <c r="AD8" s="24">
        <v>1596.00686</v>
      </c>
      <c r="AE8" s="24">
        <v>1611.9619499999999</v>
      </c>
      <c r="AF8" s="24">
        <v>1588.4213400000001</v>
      </c>
      <c r="AG8" s="24">
        <v>1580.95757</v>
      </c>
      <c r="AH8" s="24">
        <v>1757.01197</v>
      </c>
      <c r="AI8" s="24">
        <v>1732.9585199999999</v>
      </c>
      <c r="AJ8" s="24">
        <v>1774.2920200000001</v>
      </c>
      <c r="AK8" s="24">
        <v>2094.8933000000002</v>
      </c>
      <c r="AL8" s="24">
        <v>2600.0065199999999</v>
      </c>
      <c r="AM8" s="24">
        <v>3102.0373800000002</v>
      </c>
      <c r="AN8" s="24">
        <v>3467.5447399999998</v>
      </c>
      <c r="AO8" s="24">
        <v>3939.5599400000001</v>
      </c>
      <c r="AP8" s="24">
        <v>4912.2519400000001</v>
      </c>
      <c r="AQ8" s="24">
        <v>3875.8220999999999</v>
      </c>
      <c r="AR8" s="24">
        <v>4473.4864500000003</v>
      </c>
      <c r="AS8" s="24">
        <v>5447.40398</v>
      </c>
      <c r="AT8" s="24">
        <v>5583.6161599999996</v>
      </c>
      <c r="AU8" s="24">
        <v>5491.6144100000001</v>
      </c>
      <c r="AV8" s="24">
        <v>5484.0668100000003</v>
      </c>
      <c r="AW8" s="24">
        <v>4206.0312299999996</v>
      </c>
      <c r="AX8" s="24" t="s">
        <v>55</v>
      </c>
    </row>
    <row r="9" spans="1:51" ht="13" hidden="1" x14ac:dyDescent="0.3">
      <c r="A9" s="16" t="str">
        <f>VLOOKUP(B9,'UIS.Stat export (4)'!$B$6:$B$232,1,0)</f>
        <v>American Samoa</v>
      </c>
      <c r="B9" s="29" t="s">
        <v>59</v>
      </c>
      <c r="C9" s="19" t="s">
        <v>53</v>
      </c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 t="s">
        <v>55</v>
      </c>
      <c r="AY9" s="16">
        <v>1</v>
      </c>
    </row>
    <row r="10" spans="1:51" ht="13" x14ac:dyDescent="0.3">
      <c r="A10" s="16" t="str">
        <f>VLOOKUP(B10,'UIS.Stat export (4)'!$B$6:$B$232,1,0)</f>
        <v>Andorra</v>
      </c>
      <c r="B10" s="20" t="s">
        <v>60</v>
      </c>
      <c r="C10" s="19" t="s">
        <v>53</v>
      </c>
      <c r="D10" s="24">
        <v>3238.0914600000001</v>
      </c>
      <c r="E10" s="24">
        <v>3497.91032</v>
      </c>
      <c r="F10" s="24">
        <v>4217.4029099999998</v>
      </c>
      <c r="G10" s="24">
        <v>5343.1183300000002</v>
      </c>
      <c r="H10" s="24">
        <v>6320.9718800000001</v>
      </c>
      <c r="I10" s="24">
        <v>7168.3996500000003</v>
      </c>
      <c r="J10" s="24">
        <v>7151.5704800000003</v>
      </c>
      <c r="K10" s="24">
        <v>7751.1673000000001</v>
      </c>
      <c r="L10" s="24">
        <v>9127.60887</v>
      </c>
      <c r="M10" s="24">
        <v>11819.64921</v>
      </c>
      <c r="N10" s="24">
        <v>12377.715980000001</v>
      </c>
      <c r="O10" s="24">
        <v>10372.32656</v>
      </c>
      <c r="P10" s="24">
        <v>9611.2396800000006</v>
      </c>
      <c r="Q10" s="24">
        <v>8023.3464199999999</v>
      </c>
      <c r="R10" s="24">
        <v>7729.3241200000002</v>
      </c>
      <c r="S10" s="24">
        <v>7775.0269399999997</v>
      </c>
      <c r="T10" s="24">
        <v>10362.166859999999</v>
      </c>
      <c r="U10" s="24">
        <v>12615.05112</v>
      </c>
      <c r="V10" s="24">
        <v>14305.20854</v>
      </c>
      <c r="W10" s="24">
        <v>15166.913839999999</v>
      </c>
      <c r="X10" s="24">
        <v>18876.729350000001</v>
      </c>
      <c r="Y10" s="24">
        <v>19530.843499999999</v>
      </c>
      <c r="Z10" s="24">
        <v>20541.7739</v>
      </c>
      <c r="AA10" s="24">
        <v>16508.875220000002</v>
      </c>
      <c r="AB10" s="24">
        <v>16226.971079999999</v>
      </c>
      <c r="AC10" s="24">
        <v>18460.007430000001</v>
      </c>
      <c r="AD10" s="24">
        <v>19038.79883</v>
      </c>
      <c r="AE10" s="24">
        <v>18405.320100000001</v>
      </c>
      <c r="AF10" s="24">
        <v>18969.977989999999</v>
      </c>
      <c r="AG10" s="24">
        <v>19323.89255</v>
      </c>
      <c r="AH10" s="24">
        <v>21432.960070000001</v>
      </c>
      <c r="AI10" s="24">
        <v>21897.662939999998</v>
      </c>
      <c r="AJ10" s="24">
        <v>24175.372749999999</v>
      </c>
      <c r="AK10" s="24">
        <v>31742.992579999998</v>
      </c>
      <c r="AL10" s="24">
        <v>37235.45003</v>
      </c>
      <c r="AM10" s="24">
        <v>39990.330410000002</v>
      </c>
      <c r="AN10" s="24">
        <v>42417.229149999999</v>
      </c>
      <c r="AO10" s="24">
        <v>47253.529799999997</v>
      </c>
      <c r="AP10" s="24">
        <v>46735.99957</v>
      </c>
      <c r="AQ10" s="24">
        <v>42701.447139999997</v>
      </c>
      <c r="AR10" s="24">
        <v>39639.386019999998</v>
      </c>
      <c r="AS10" s="24">
        <v>41630.052580000003</v>
      </c>
      <c r="AT10" s="24">
        <v>39666.369209999997</v>
      </c>
      <c r="AU10" s="24">
        <v>42806.522449999997</v>
      </c>
      <c r="AV10" s="30">
        <f>TREND($D10:AU10,$D$4:AU$4,AV$4)</f>
        <v>42020.516679016873</v>
      </c>
      <c r="AW10" s="30">
        <f t="shared" ref="AW10" si="2">TREND(E10:AV10,E4:AV4,AW4)</f>
        <v>43209.912584085949</v>
      </c>
      <c r="AX10" s="24" t="s">
        <v>55</v>
      </c>
    </row>
    <row r="11" spans="1:51" ht="13" x14ac:dyDescent="0.3">
      <c r="A11" s="16" t="str">
        <f>VLOOKUP(B11,'UIS.Stat export (4)'!$B$6:$B$232,1,0)</f>
        <v>Angola</v>
      </c>
      <c r="B11" s="20" t="s">
        <v>61</v>
      </c>
      <c r="C11" s="19" t="s">
        <v>53</v>
      </c>
      <c r="D11" s="27">
        <f t="shared" ref="D11:Q13" si="3">TREND(E11:I11,E$4:I$4,D$4)</f>
        <v>371.04918740909488</v>
      </c>
      <c r="E11" s="27">
        <f t="shared" si="3"/>
        <v>389.14734765572211</v>
      </c>
      <c r="F11" s="27">
        <f t="shared" si="3"/>
        <v>407.9863658401955</v>
      </c>
      <c r="G11" s="27">
        <f t="shared" si="3"/>
        <v>426.32967787017697</v>
      </c>
      <c r="H11" s="27">
        <f t="shared" si="3"/>
        <v>441.44126063265867</v>
      </c>
      <c r="I11" s="27">
        <f t="shared" si="3"/>
        <v>463.45920786588977</v>
      </c>
      <c r="J11" s="27">
        <f t="shared" si="3"/>
        <v>480.87228822866746</v>
      </c>
      <c r="K11" s="27">
        <f t="shared" si="3"/>
        <v>496.00654880646471</v>
      </c>
      <c r="L11" s="27">
        <f t="shared" si="3"/>
        <v>512.81684333497105</v>
      </c>
      <c r="M11" s="27">
        <f t="shared" si="3"/>
        <v>544.20468800545495</v>
      </c>
      <c r="N11" s="27">
        <f t="shared" si="3"/>
        <v>543.46199246681499</v>
      </c>
      <c r="O11" s="27">
        <f t="shared" si="3"/>
        <v>567.09027709601651</v>
      </c>
      <c r="P11" s="27">
        <f t="shared" si="3"/>
        <v>595.8316016200115</v>
      </c>
      <c r="Q11" s="27">
        <f t="shared" si="3"/>
        <v>620.28199640000821</v>
      </c>
      <c r="R11" s="27">
        <f>TREND(S11:W11,S$4:W$4,R$4)</f>
        <v>578.12041300001147</v>
      </c>
      <c r="S11" s="25">
        <v>685.92597000000001</v>
      </c>
      <c r="T11" s="25">
        <v>666.86872000000005</v>
      </c>
      <c r="U11" s="25">
        <v>649.88130999999998</v>
      </c>
      <c r="V11" s="25">
        <v>633.90733</v>
      </c>
      <c r="W11" s="25">
        <v>926.60063000000002</v>
      </c>
      <c r="X11" s="25">
        <v>901.10760000000005</v>
      </c>
      <c r="Y11" s="25">
        <v>1265.6273100000001</v>
      </c>
      <c r="Z11" s="25">
        <v>872.76765999999998</v>
      </c>
      <c r="AA11" s="25">
        <v>825.69813999999997</v>
      </c>
      <c r="AB11" s="25">
        <v>823.88553999999999</v>
      </c>
      <c r="AC11" s="25">
        <v>380.87191999999999</v>
      </c>
      <c r="AD11" s="25">
        <v>560.67552000000001</v>
      </c>
      <c r="AE11" s="25">
        <v>554.25223000000005</v>
      </c>
      <c r="AF11" s="25">
        <v>454.29655000000002</v>
      </c>
      <c r="AG11" s="25">
        <v>421.37678</v>
      </c>
      <c r="AH11" s="25">
        <v>606.27229</v>
      </c>
      <c r="AI11" s="25">
        <v>574.19416000000001</v>
      </c>
      <c r="AJ11" s="25">
        <v>775.76552000000004</v>
      </c>
      <c r="AK11" s="25">
        <v>850.07569000000001</v>
      </c>
      <c r="AL11" s="25">
        <v>1135.60456</v>
      </c>
      <c r="AM11" s="25">
        <v>1576.1628000000001</v>
      </c>
      <c r="AN11" s="25">
        <v>2253.8388500000001</v>
      </c>
      <c r="AO11" s="25">
        <v>3151.02243</v>
      </c>
      <c r="AP11" s="25">
        <v>4242.3630599999997</v>
      </c>
      <c r="AQ11" s="25">
        <v>3678.9476500000001</v>
      </c>
      <c r="AR11" s="25">
        <v>3886.4793500000001</v>
      </c>
      <c r="AS11" s="25">
        <v>4744.9876299999996</v>
      </c>
      <c r="AT11" s="25">
        <v>5086.84843</v>
      </c>
      <c r="AU11" s="25">
        <v>5327.1488900000004</v>
      </c>
      <c r="AV11" s="25">
        <v>5232.6904999999997</v>
      </c>
      <c r="AW11" s="25">
        <v>4102.11859</v>
      </c>
      <c r="AX11" s="25" t="s">
        <v>55</v>
      </c>
    </row>
    <row r="12" spans="1:51" ht="13" hidden="1" x14ac:dyDescent="0.3">
      <c r="A12" s="16" t="str">
        <f>VLOOKUP(B12,'UIS.Stat export (4)'!$B$6:$B$232,1,0)</f>
        <v>Anguilla</v>
      </c>
      <c r="B12" s="29" t="s">
        <v>62</v>
      </c>
      <c r="C12" s="19" t="s">
        <v>53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 t="s">
        <v>55</v>
      </c>
      <c r="AY12" s="16">
        <v>1</v>
      </c>
    </row>
    <row r="13" spans="1:51" ht="13" x14ac:dyDescent="0.3">
      <c r="A13" s="16" t="str">
        <f>VLOOKUP(B13,'UIS.Stat export (4)'!$B$6:$B$232,1,0)</f>
        <v>Antigua and Barbuda</v>
      </c>
      <c r="B13" s="20" t="s">
        <v>63</v>
      </c>
      <c r="C13" s="19" t="s">
        <v>53</v>
      </c>
      <c r="D13" s="31">
        <v>100</v>
      </c>
      <c r="E13" s="31">
        <v>100</v>
      </c>
      <c r="F13" s="31">
        <v>100</v>
      </c>
      <c r="G13" s="31">
        <v>100</v>
      </c>
      <c r="H13" s="27">
        <f t="shared" ref="H13" si="4">TREND(I13:M13,I$4:M$4,H$4)</f>
        <v>270.38027052010875</v>
      </c>
      <c r="I13" s="27">
        <f t="shared" ref="I13" si="5">TREND(J13:N13,J$4:N$4,I$4)</f>
        <v>466.70455440005753</v>
      </c>
      <c r="J13" s="27">
        <f t="shared" si="3"/>
        <v>675.5144980000332</v>
      </c>
      <c r="K13" s="25">
        <v>941.91993000000002</v>
      </c>
      <c r="L13" s="25">
        <v>1061.6604400000001</v>
      </c>
      <c r="M13" s="25">
        <v>1307.3964100000001</v>
      </c>
      <c r="N13" s="25">
        <v>1565.6486399999999</v>
      </c>
      <c r="O13" s="25">
        <v>1784.4152099999999</v>
      </c>
      <c r="P13" s="25">
        <v>2000.75199</v>
      </c>
      <c r="Q13" s="25">
        <v>2255.3690200000001</v>
      </c>
      <c r="R13" s="25">
        <v>2595.0242699999999</v>
      </c>
      <c r="S13" s="25">
        <v>3070.4392699999999</v>
      </c>
      <c r="T13" s="25">
        <v>3806.1495500000001</v>
      </c>
      <c r="U13" s="25">
        <v>4512.5396799999999</v>
      </c>
      <c r="V13" s="25">
        <v>5415.8478100000002</v>
      </c>
      <c r="W13" s="25">
        <v>6025.8475799999997</v>
      </c>
      <c r="X13" s="25">
        <v>6325.2408999999998</v>
      </c>
      <c r="Y13" s="25">
        <v>6575.4804999999997</v>
      </c>
      <c r="Z13" s="25">
        <v>6680.3758699999998</v>
      </c>
      <c r="AA13" s="25">
        <v>7037.9391500000002</v>
      </c>
      <c r="AB13" s="25">
        <v>7514.4836800000003</v>
      </c>
      <c r="AC13" s="25">
        <v>7230.3206399999999</v>
      </c>
      <c r="AD13" s="25">
        <v>7702.6702800000003</v>
      </c>
      <c r="AE13" s="25">
        <v>8027.6311299999998</v>
      </c>
      <c r="AF13" s="25">
        <v>8355.6186400000006</v>
      </c>
      <c r="AG13" s="25">
        <v>8572.3734800000002</v>
      </c>
      <c r="AH13" s="25">
        <v>10094.75906</v>
      </c>
      <c r="AI13" s="25">
        <v>9797.9687099999992</v>
      </c>
      <c r="AJ13" s="25">
        <v>10027.85622</v>
      </c>
      <c r="AK13" s="25">
        <v>10382.6309</v>
      </c>
      <c r="AL13" s="25">
        <v>10993.36925</v>
      </c>
      <c r="AM13" s="25">
        <v>12079.8657</v>
      </c>
      <c r="AN13" s="25">
        <v>13599.90886</v>
      </c>
      <c r="AO13" s="25">
        <v>15276.06826</v>
      </c>
      <c r="AP13" s="25">
        <v>15786.172839999999</v>
      </c>
      <c r="AQ13" s="25">
        <v>13979.26269</v>
      </c>
      <c r="AR13" s="25">
        <v>13017.310390000001</v>
      </c>
      <c r="AS13" s="25">
        <v>12817.841570000001</v>
      </c>
      <c r="AT13" s="25">
        <v>13525.61622</v>
      </c>
      <c r="AU13" s="25">
        <v>13342.084999999999</v>
      </c>
      <c r="AV13" s="25">
        <v>13432.07921</v>
      </c>
      <c r="AW13" s="25">
        <v>14128.878549999999</v>
      </c>
      <c r="AX13" s="25" t="s">
        <v>55</v>
      </c>
    </row>
    <row r="14" spans="1:51" ht="13" x14ac:dyDescent="0.3">
      <c r="A14" s="16" t="str">
        <f>VLOOKUP(B14,'UIS.Stat export (4)'!$B$6:$B$232,1,0)</f>
        <v>Argentina</v>
      </c>
      <c r="B14" s="20" t="s">
        <v>64</v>
      </c>
      <c r="C14" s="19" t="s">
        <v>53</v>
      </c>
      <c r="D14" s="24">
        <v>1317.4875400000001</v>
      </c>
      <c r="E14" s="24">
        <v>1366.35456</v>
      </c>
      <c r="F14" s="24">
        <v>1401.48774</v>
      </c>
      <c r="G14" s="24">
        <v>2083.9722200000001</v>
      </c>
      <c r="H14" s="24">
        <v>2824.65103</v>
      </c>
      <c r="I14" s="24">
        <v>2011.68904</v>
      </c>
      <c r="J14" s="24">
        <v>1932.5907099999999</v>
      </c>
      <c r="K14" s="24">
        <v>2112.5010200000002</v>
      </c>
      <c r="L14" s="24">
        <v>2129.3137200000001</v>
      </c>
      <c r="M14" s="24">
        <v>2501.4811100000002</v>
      </c>
      <c r="N14" s="24">
        <v>2738.2846300000001</v>
      </c>
      <c r="O14" s="24">
        <v>2756.3967899999998</v>
      </c>
      <c r="P14" s="24">
        <v>2907.7574300000001</v>
      </c>
      <c r="Q14" s="24">
        <v>3530.13166</v>
      </c>
      <c r="R14" s="24">
        <v>2643.36913</v>
      </c>
      <c r="S14" s="24">
        <v>2909.5167999999999</v>
      </c>
      <c r="T14" s="24">
        <v>3595.0861300000001</v>
      </c>
      <c r="U14" s="24">
        <v>3546.7188200000001</v>
      </c>
      <c r="V14" s="24">
        <v>3969.3276599999999</v>
      </c>
      <c r="W14" s="24">
        <v>2375.33925</v>
      </c>
      <c r="X14" s="24">
        <v>4318.7745699999996</v>
      </c>
      <c r="Y14" s="24">
        <v>5715.5040499999996</v>
      </c>
      <c r="Z14" s="24">
        <v>6798.0271700000003</v>
      </c>
      <c r="AA14" s="24">
        <v>6940.3513800000001</v>
      </c>
      <c r="AB14" s="24">
        <v>7449.4806099999996</v>
      </c>
      <c r="AC14" s="24">
        <v>7373.4273999999996</v>
      </c>
      <c r="AD14" s="24">
        <v>7683.5738499999998</v>
      </c>
      <c r="AE14" s="24">
        <v>8172.6652400000003</v>
      </c>
      <c r="AF14" s="24">
        <v>8248.7647199999992</v>
      </c>
      <c r="AG14" s="24">
        <v>7736.3725800000002</v>
      </c>
      <c r="AH14" s="24">
        <v>7669.2737100000004</v>
      </c>
      <c r="AI14" s="24">
        <v>7170.6896999999999</v>
      </c>
      <c r="AJ14" s="24">
        <v>2579.2016400000002</v>
      </c>
      <c r="AK14" s="24">
        <v>3330.4098199999999</v>
      </c>
      <c r="AL14" s="24">
        <v>4696.0701099999997</v>
      </c>
      <c r="AM14" s="24">
        <v>5640.8485000000001</v>
      </c>
      <c r="AN14" s="24">
        <v>6639.9094299999897</v>
      </c>
      <c r="AO14" s="24">
        <v>8239.1371600000002</v>
      </c>
      <c r="AP14" s="24">
        <v>9999.0935200000004</v>
      </c>
      <c r="AQ14" s="24">
        <v>9231.3829000000005</v>
      </c>
      <c r="AR14" s="24">
        <v>11198.64257</v>
      </c>
      <c r="AS14" s="24">
        <v>13392.9169</v>
      </c>
      <c r="AT14" s="24">
        <v>14357.41159</v>
      </c>
      <c r="AU14" s="24">
        <v>14667.53469</v>
      </c>
      <c r="AV14" s="24">
        <v>12751.38516</v>
      </c>
      <c r="AW14" s="30">
        <f>TREND($D14:AV14,$D$4:AV$4,AW$4)</f>
        <v>11144.603391868703</v>
      </c>
      <c r="AX14" s="24" t="s">
        <v>55</v>
      </c>
    </row>
    <row r="15" spans="1:51" ht="13" x14ac:dyDescent="0.3">
      <c r="A15" s="16" t="str">
        <f>VLOOKUP(B15,'UIS.Stat export (4)'!$B$6:$B$232,1,0)</f>
        <v>Armenia</v>
      </c>
      <c r="B15" s="20" t="s">
        <v>65</v>
      </c>
      <c r="C15" s="19" t="s">
        <v>53</v>
      </c>
      <c r="D15" s="27">
        <f t="shared" ref="D15:V15" si="6">TREND(E15:Q15,E$4:Q$4,D$4)</f>
        <v>335.82338175399491</v>
      </c>
      <c r="E15" s="27">
        <f t="shared" si="6"/>
        <v>343.71220145523694</v>
      </c>
      <c r="F15" s="27">
        <f t="shared" si="6"/>
        <v>352.69713016227615</v>
      </c>
      <c r="G15" s="27">
        <f t="shared" si="6"/>
        <v>360.92431304892671</v>
      </c>
      <c r="H15" s="27">
        <f t="shared" si="6"/>
        <v>368.09804516783151</v>
      </c>
      <c r="I15" s="27">
        <f t="shared" si="6"/>
        <v>374.69395410797551</v>
      </c>
      <c r="J15" s="27">
        <f t="shared" si="6"/>
        <v>380.90173779330871</v>
      </c>
      <c r="K15" s="27">
        <f t="shared" si="6"/>
        <v>360.50180101161459</v>
      </c>
      <c r="L15" s="27">
        <f t="shared" si="6"/>
        <v>358.68727223059614</v>
      </c>
      <c r="M15" s="27">
        <f t="shared" si="6"/>
        <v>389.07248278667794</v>
      </c>
      <c r="N15" s="27">
        <f t="shared" si="6"/>
        <v>412.48670540586318</v>
      </c>
      <c r="O15" s="27">
        <f t="shared" si="6"/>
        <v>423.33856348280506</v>
      </c>
      <c r="P15" s="27">
        <f t="shared" si="6"/>
        <v>424.34898138331027</v>
      </c>
      <c r="Q15" s="27">
        <f t="shared" si="6"/>
        <v>420.54170721273294</v>
      </c>
      <c r="R15" s="27">
        <f t="shared" si="6"/>
        <v>417.87144247994183</v>
      </c>
      <c r="S15" s="27">
        <f t="shared" si="6"/>
        <v>409.07045460758127</v>
      </c>
      <c r="T15" s="27">
        <f t="shared" si="6"/>
        <v>409.57797205647148</v>
      </c>
      <c r="U15" s="27">
        <f t="shared" si="6"/>
        <v>412.44791953117601</v>
      </c>
      <c r="V15" s="27">
        <f t="shared" si="6"/>
        <v>412.45044366863658</v>
      </c>
      <c r="W15" s="27">
        <f>TREND(X15:AJ15,X$4:AJ$4,W$4)</f>
        <v>410.44486692306964</v>
      </c>
      <c r="X15" s="25">
        <v>636.68069000000003</v>
      </c>
      <c r="Y15" s="25">
        <v>589.00295000000006</v>
      </c>
      <c r="Z15" s="25">
        <v>368.91683999999998</v>
      </c>
      <c r="AA15" s="25">
        <v>356.50734999999997</v>
      </c>
      <c r="AB15" s="25">
        <v>399.75119999999998</v>
      </c>
      <c r="AC15" s="25">
        <v>455.55027999999999</v>
      </c>
      <c r="AD15" s="25">
        <v>503.23196999999999</v>
      </c>
      <c r="AE15" s="25">
        <v>522.52206999999999</v>
      </c>
      <c r="AF15" s="25">
        <v>608.33664999999996</v>
      </c>
      <c r="AG15" s="25">
        <v>596.50599999999997</v>
      </c>
      <c r="AH15" s="25">
        <v>621.42483000000004</v>
      </c>
      <c r="AI15" s="25">
        <v>692.30163000000005</v>
      </c>
      <c r="AJ15" s="25">
        <v>779.82962999999995</v>
      </c>
      <c r="AK15" s="25">
        <v>924.46401000000003</v>
      </c>
      <c r="AL15" s="25">
        <v>1181.9684500000001</v>
      </c>
      <c r="AM15" s="25">
        <v>1625.40777</v>
      </c>
      <c r="AN15" s="25">
        <v>2126.6186600000001</v>
      </c>
      <c r="AO15" s="25">
        <v>3080.9709600000001</v>
      </c>
      <c r="AP15" s="25">
        <v>3919.9754699999999</v>
      </c>
      <c r="AQ15" s="25">
        <v>2915.5839099999998</v>
      </c>
      <c r="AR15" s="25">
        <v>3124.7840200000001</v>
      </c>
      <c r="AS15" s="25">
        <v>3417.17184</v>
      </c>
      <c r="AT15" s="25">
        <v>3565.51757</v>
      </c>
      <c r="AU15" s="25">
        <v>3716.8289199999899</v>
      </c>
      <c r="AV15" s="25">
        <v>3873.5335700000001</v>
      </c>
      <c r="AW15" s="25">
        <v>3499.80422</v>
      </c>
      <c r="AX15" s="25" t="s">
        <v>55</v>
      </c>
    </row>
    <row r="16" spans="1:51" ht="13" x14ac:dyDescent="0.3">
      <c r="A16" s="16" t="str">
        <f>VLOOKUP(B16,'UIS.Stat export (4)'!$B$6:$B$232,1,0)</f>
        <v>Aruba</v>
      </c>
      <c r="B16" s="20" t="s">
        <v>66</v>
      </c>
      <c r="C16" s="19" t="s">
        <v>53</v>
      </c>
      <c r="D16" s="27">
        <f t="shared" ref="D16:Z16" si="7">TREND(E16:Q16,E$4:Q$4,D$4)</f>
        <v>2419.9844306157902</v>
      </c>
      <c r="E16" s="27">
        <f t="shared" si="7"/>
        <v>2993.0170941480901</v>
      </c>
      <c r="F16" s="27">
        <f t="shared" si="7"/>
        <v>3581.6453479845077</v>
      </c>
      <c r="G16" s="27">
        <f t="shared" si="7"/>
        <v>4170.8062445889227</v>
      </c>
      <c r="H16" s="27">
        <f t="shared" si="7"/>
        <v>4767.239000729518</v>
      </c>
      <c r="I16" s="27">
        <f t="shared" si="7"/>
        <v>5353.4371486122254</v>
      </c>
      <c r="J16" s="27">
        <f t="shared" si="7"/>
        <v>5921.0527759238612</v>
      </c>
      <c r="K16" s="27">
        <f t="shared" si="7"/>
        <v>6481.5628479968291</v>
      </c>
      <c r="L16" s="27">
        <f t="shared" si="7"/>
        <v>7060.4399462582078</v>
      </c>
      <c r="M16" s="27">
        <f t="shared" si="7"/>
        <v>7648.6447385731153</v>
      </c>
      <c r="N16" s="27">
        <f t="shared" si="7"/>
        <v>8239.0761687131599</v>
      </c>
      <c r="O16" s="27">
        <f t="shared" si="7"/>
        <v>8698.4778939089738</v>
      </c>
      <c r="P16" s="27">
        <f t="shared" si="7"/>
        <v>9389.7007973713335</v>
      </c>
      <c r="Q16" s="27">
        <f t="shared" si="7"/>
        <v>10088.107420018408</v>
      </c>
      <c r="R16" s="27">
        <f t="shared" si="7"/>
        <v>10639.301081412937</v>
      </c>
      <c r="S16" s="27">
        <f t="shared" si="7"/>
        <v>11125.087170122424</v>
      </c>
      <c r="T16" s="27">
        <f t="shared" si="7"/>
        <v>11681.873430303531</v>
      </c>
      <c r="U16" s="27">
        <f t="shared" si="7"/>
        <v>12170.399438429391</v>
      </c>
      <c r="V16" s="27">
        <f t="shared" si="7"/>
        <v>12768.768668796169</v>
      </c>
      <c r="W16" s="27">
        <f t="shared" si="7"/>
        <v>13466.252771103056</v>
      </c>
      <c r="X16" s="27">
        <f t="shared" si="7"/>
        <v>14137.591216785135</v>
      </c>
      <c r="Y16" s="27">
        <f t="shared" si="7"/>
        <v>14629.739167669555</v>
      </c>
      <c r="Z16" s="27">
        <f t="shared" si="7"/>
        <v>15137.973178964574</v>
      </c>
      <c r="AA16" s="27">
        <f>TREND(AB16:AN16,AB$4:AN$4,AA$4)</f>
        <v>15667.361425384646</v>
      </c>
      <c r="AB16" s="24">
        <v>17342.471939999999</v>
      </c>
      <c r="AC16" s="24">
        <v>16441.381259999998</v>
      </c>
      <c r="AD16" s="24">
        <v>16586.192299999999</v>
      </c>
      <c r="AE16" s="24">
        <v>17927.41203</v>
      </c>
      <c r="AF16" s="24">
        <v>19081.57029</v>
      </c>
      <c r="AG16" s="24">
        <v>19356.420870000002</v>
      </c>
      <c r="AH16" s="24">
        <v>20619.565849999999</v>
      </c>
      <c r="AI16" s="24">
        <v>20671.545740000001</v>
      </c>
      <c r="AJ16" s="24">
        <v>20433.654109999999</v>
      </c>
      <c r="AK16" s="24">
        <v>20834.939709999999</v>
      </c>
      <c r="AL16" s="24">
        <v>22566.68216</v>
      </c>
      <c r="AM16" s="24">
        <v>23302.831989999999</v>
      </c>
      <c r="AN16" s="24">
        <v>24015.420610000001</v>
      </c>
      <c r="AO16" s="24">
        <v>25921.538229999998</v>
      </c>
      <c r="AP16" s="24">
        <v>27549.88942</v>
      </c>
      <c r="AQ16" s="24">
        <v>24640.42124</v>
      </c>
      <c r="AR16" s="24">
        <v>24289.141520000001</v>
      </c>
      <c r="AS16" s="24">
        <v>25353.787540000001</v>
      </c>
      <c r="AT16" s="30">
        <f>TREND($D16:AS16,$D$4:AS$4,AT$4)</f>
        <v>27069.938165704953</v>
      </c>
      <c r="AU16" s="30">
        <f>TREND($D16:AT16,$D$4:AT$4,AU$4)</f>
        <v>27658.825205289992</v>
      </c>
      <c r="AV16" s="30">
        <f>TREND($D16:AU16,$D$4:AU$4,AV$4)</f>
        <v>28247.712244874565</v>
      </c>
      <c r="AW16" s="30">
        <f>TREND($D16:AV16,$D$4:AV$4,AW$4)</f>
        <v>28836.599284459604</v>
      </c>
      <c r="AX16" s="24" t="s">
        <v>55</v>
      </c>
    </row>
    <row r="17" spans="1:50" ht="13" x14ac:dyDescent="0.3">
      <c r="A17" s="16" t="str">
        <f>VLOOKUP(B17,'UIS.Stat export (4)'!$B$6:$B$232,1,0)</f>
        <v>Australia</v>
      </c>
      <c r="B17" s="20" t="s">
        <v>67</v>
      </c>
      <c r="C17" s="19" t="s">
        <v>53</v>
      </c>
      <c r="D17" s="25">
        <v>3297.7836600000001</v>
      </c>
      <c r="E17" s="25">
        <v>3487.61492</v>
      </c>
      <c r="F17" s="25">
        <v>3940.8619800000001</v>
      </c>
      <c r="G17" s="25">
        <v>4759.9896200000003</v>
      </c>
      <c r="H17" s="25">
        <v>6469.0839800000003</v>
      </c>
      <c r="I17" s="25">
        <v>6987.8209900000002</v>
      </c>
      <c r="J17" s="25">
        <v>7469.2031900000002</v>
      </c>
      <c r="K17" s="25">
        <v>7757.7155700000003</v>
      </c>
      <c r="L17" s="25">
        <v>8233.5918000000001</v>
      </c>
      <c r="M17" s="25">
        <v>9272.7573799999991</v>
      </c>
      <c r="N17" s="25">
        <v>10186.12824</v>
      </c>
      <c r="O17" s="25">
        <v>11826.0429</v>
      </c>
      <c r="P17" s="25">
        <v>12758.67103</v>
      </c>
      <c r="Q17" s="25">
        <v>11510.143249999999</v>
      </c>
      <c r="R17" s="25">
        <v>12429.090980000001</v>
      </c>
      <c r="S17" s="25">
        <v>11434.354439999999</v>
      </c>
      <c r="T17" s="25">
        <v>11361.27002</v>
      </c>
      <c r="U17" s="25">
        <v>11625.556759999999</v>
      </c>
      <c r="V17" s="25">
        <v>14261.33519</v>
      </c>
      <c r="W17" s="25">
        <v>17810.95361</v>
      </c>
      <c r="X17" s="25">
        <v>18221.691210000001</v>
      </c>
      <c r="Y17" s="25">
        <v>18836.780579999999</v>
      </c>
      <c r="Z17" s="25">
        <v>18591.220519999999</v>
      </c>
      <c r="AA17" s="25">
        <v>17657.24424</v>
      </c>
      <c r="AB17" s="25">
        <v>18079.263940000001</v>
      </c>
      <c r="AC17" s="25">
        <v>20360.182209999901</v>
      </c>
      <c r="AD17" s="25">
        <v>21917.719219999999</v>
      </c>
      <c r="AE17" s="25">
        <v>23522.778770000001</v>
      </c>
      <c r="AF17" s="25">
        <v>21340.062109999999</v>
      </c>
      <c r="AG17" s="25">
        <v>20536.41231</v>
      </c>
      <c r="AH17" s="25">
        <v>21665.115450000001</v>
      </c>
      <c r="AI17" s="25">
        <v>19495.145929999999</v>
      </c>
      <c r="AJ17" s="25">
        <v>20059.452069999999</v>
      </c>
      <c r="AK17" s="25">
        <v>23440.00532</v>
      </c>
      <c r="AL17" s="25">
        <v>30440.854879999901</v>
      </c>
      <c r="AM17" s="25">
        <v>33982.950429999997</v>
      </c>
      <c r="AN17" s="25">
        <v>36084.858979999997</v>
      </c>
      <c r="AO17" s="25">
        <v>40957.830439999998</v>
      </c>
      <c r="AP17" s="25">
        <v>49628.115129999998</v>
      </c>
      <c r="AQ17" s="25">
        <v>42715.132259999998</v>
      </c>
      <c r="AR17" s="25">
        <v>51845.654860000002</v>
      </c>
      <c r="AS17" s="25">
        <v>62216.547129999999</v>
      </c>
      <c r="AT17" s="25">
        <v>67646.10385</v>
      </c>
      <c r="AU17" s="25">
        <v>67652.683210000003</v>
      </c>
      <c r="AV17" s="25">
        <v>61995.829700000002</v>
      </c>
      <c r="AW17" s="25">
        <v>56327.721449999997</v>
      </c>
      <c r="AX17" s="25" t="s">
        <v>55</v>
      </c>
    </row>
    <row r="18" spans="1:50" ht="13" x14ac:dyDescent="0.3">
      <c r="A18" s="16" t="str">
        <f>VLOOKUP(B18,'UIS.Stat export (4)'!$B$6:$B$232,1,0)</f>
        <v>Austria</v>
      </c>
      <c r="B18" s="20" t="s">
        <v>68</v>
      </c>
      <c r="C18" s="19" t="s">
        <v>53</v>
      </c>
      <c r="D18" s="24">
        <v>2053.80951</v>
      </c>
      <c r="E18" s="24">
        <v>2375.2426700000001</v>
      </c>
      <c r="F18" s="24">
        <v>2917.0048400000001</v>
      </c>
      <c r="G18" s="24">
        <v>3881.3497200000002</v>
      </c>
      <c r="H18" s="24">
        <v>4619.6017300000003</v>
      </c>
      <c r="I18" s="24">
        <v>5272.8876799999998</v>
      </c>
      <c r="J18" s="24">
        <v>5664.7074199999997</v>
      </c>
      <c r="K18" s="24">
        <v>6794.2209499999999</v>
      </c>
      <c r="L18" s="24">
        <v>8185.7019700000001</v>
      </c>
      <c r="M18" s="24">
        <v>9770.1721500000003</v>
      </c>
      <c r="N18" s="24">
        <v>10843.361720000001</v>
      </c>
      <c r="O18" s="24">
        <v>9362.6399799999999</v>
      </c>
      <c r="P18" s="24">
        <v>9387.6777299999994</v>
      </c>
      <c r="Q18" s="24">
        <v>9514.4318299999995</v>
      </c>
      <c r="R18" s="24">
        <v>8969.4056199999995</v>
      </c>
      <c r="S18" s="24">
        <v>9150.0012100000004</v>
      </c>
      <c r="T18" s="24">
        <v>13051.555609999999</v>
      </c>
      <c r="U18" s="24">
        <v>16353.279430000001</v>
      </c>
      <c r="V18" s="24">
        <v>17536.272089999999</v>
      </c>
      <c r="W18" s="24">
        <v>17426.863539999998</v>
      </c>
      <c r="X18" s="24">
        <v>21628.76023</v>
      </c>
      <c r="Y18" s="24">
        <v>22356.923920000001</v>
      </c>
      <c r="Z18" s="24">
        <v>24820.22783</v>
      </c>
      <c r="AA18" s="24">
        <v>24023.515469999998</v>
      </c>
      <c r="AB18" s="24">
        <v>25584.917819999999</v>
      </c>
      <c r="AC18" s="24">
        <v>30252.794689999999</v>
      </c>
      <c r="AD18" s="24">
        <v>29742.428810000001</v>
      </c>
      <c r="AE18" s="24">
        <v>26646.88394</v>
      </c>
      <c r="AF18" s="24">
        <v>27289.630710000001</v>
      </c>
      <c r="AG18" s="24">
        <v>27116.676080000001</v>
      </c>
      <c r="AH18" s="24">
        <v>24517.267449999999</v>
      </c>
      <c r="AI18" s="24">
        <v>24489.735530000002</v>
      </c>
      <c r="AJ18" s="24">
        <v>26351.375680000001</v>
      </c>
      <c r="AK18" s="24">
        <v>32102.930550000001</v>
      </c>
      <c r="AL18" s="24">
        <v>36693.402620000001</v>
      </c>
      <c r="AM18" s="24">
        <v>38242.042520000003</v>
      </c>
      <c r="AN18" s="24">
        <v>40430.993609999998</v>
      </c>
      <c r="AO18" s="24">
        <v>46586.650249999999</v>
      </c>
      <c r="AP18" s="24">
        <v>51386.376649999998</v>
      </c>
      <c r="AQ18" s="24">
        <v>47654.187209999996</v>
      </c>
      <c r="AR18" s="24">
        <v>46659.840819999998</v>
      </c>
      <c r="AS18" s="24">
        <v>51123.561329999997</v>
      </c>
      <c r="AT18" s="24">
        <v>48324.25404</v>
      </c>
      <c r="AU18" s="24">
        <v>50557.803809999998</v>
      </c>
      <c r="AV18" s="24">
        <v>51148.35888</v>
      </c>
      <c r="AW18" s="24">
        <v>43438.863039999997</v>
      </c>
      <c r="AX18" s="24" t="s">
        <v>55</v>
      </c>
    </row>
    <row r="19" spans="1:50" ht="13" x14ac:dyDescent="0.3">
      <c r="A19" s="16" t="str">
        <f>VLOOKUP(B19,'UIS.Stat export (4)'!$B$6:$B$232,1,0)</f>
        <v>Azerbaijan</v>
      </c>
      <c r="B19" s="20" t="s">
        <v>69</v>
      </c>
      <c r="C19" s="19" t="s">
        <v>53</v>
      </c>
      <c r="D19" s="27">
        <f t="shared" ref="D19:V19" si="8">TREND(E19:U19,E$4:U$4,D$4)</f>
        <v>965.09782712872402</v>
      </c>
      <c r="E19" s="27">
        <f t="shared" si="8"/>
        <v>960.77820259491273</v>
      </c>
      <c r="F19" s="27">
        <f t="shared" si="8"/>
        <v>962.07698587112827</v>
      </c>
      <c r="G19" s="27">
        <f t="shared" si="8"/>
        <v>878.98433065404606</v>
      </c>
      <c r="H19" s="27">
        <f t="shared" si="8"/>
        <v>821.81363690266403</v>
      </c>
      <c r="I19" s="27">
        <f t="shared" si="8"/>
        <v>833.02084678046776</v>
      </c>
      <c r="J19" s="27">
        <f t="shared" si="8"/>
        <v>852.84862814327425</v>
      </c>
      <c r="K19" s="27">
        <f t="shared" si="8"/>
        <v>871.74161434743655</v>
      </c>
      <c r="L19" s="27">
        <f t="shared" si="8"/>
        <v>882.77478394231002</v>
      </c>
      <c r="M19" s="27">
        <f t="shared" si="8"/>
        <v>881.90626343398617</v>
      </c>
      <c r="N19" s="27">
        <f t="shared" si="8"/>
        <v>863.90808536712575</v>
      </c>
      <c r="O19" s="27">
        <f t="shared" si="8"/>
        <v>838.03445704433398</v>
      </c>
      <c r="P19" s="27">
        <f t="shared" si="8"/>
        <v>811.49138521374698</v>
      </c>
      <c r="Q19" s="27">
        <f t="shared" si="8"/>
        <v>778.61433337397466</v>
      </c>
      <c r="R19" s="27">
        <f t="shared" si="8"/>
        <v>745.75462062349834</v>
      </c>
      <c r="S19" s="27">
        <f t="shared" si="8"/>
        <v>713.32157731393636</v>
      </c>
      <c r="T19" s="27">
        <f t="shared" si="8"/>
        <v>677.12415162947764</v>
      </c>
      <c r="U19" s="27">
        <f t="shared" si="8"/>
        <v>636.8552693021411</v>
      </c>
      <c r="V19" s="27">
        <f t="shared" si="8"/>
        <v>562.08621021193539</v>
      </c>
      <c r="W19" s="27">
        <f>TREND(X19:AN19,X$4:AN$4,W$4)</f>
        <v>436.73390683824255</v>
      </c>
      <c r="X19" s="25">
        <v>1237.32449</v>
      </c>
      <c r="Y19" s="25">
        <v>1209.23749</v>
      </c>
      <c r="Z19" s="25">
        <v>676.15151000000003</v>
      </c>
      <c r="AA19" s="25">
        <v>530.09037999999998</v>
      </c>
      <c r="AB19" s="25">
        <v>436.19056</v>
      </c>
      <c r="AC19" s="25">
        <v>397.19812000000002</v>
      </c>
      <c r="AD19" s="25">
        <v>409.21674999999999</v>
      </c>
      <c r="AE19" s="25">
        <v>505.56056999999998</v>
      </c>
      <c r="AF19" s="25">
        <v>561.91030000000001</v>
      </c>
      <c r="AG19" s="25">
        <v>573.89026000000001</v>
      </c>
      <c r="AH19" s="25">
        <v>655.09743000000003</v>
      </c>
      <c r="AI19" s="25">
        <v>703.67124999999999</v>
      </c>
      <c r="AJ19" s="25">
        <v>763.10121000000004</v>
      </c>
      <c r="AK19" s="25">
        <v>883.61401000000001</v>
      </c>
      <c r="AL19" s="25">
        <v>1045.0264199999999</v>
      </c>
      <c r="AM19" s="25">
        <v>1578.36733</v>
      </c>
      <c r="AN19" s="25">
        <v>2473.0857799999999</v>
      </c>
      <c r="AO19" s="25">
        <v>3851.4378700000002</v>
      </c>
      <c r="AP19" s="25">
        <v>5574.6037999999999</v>
      </c>
      <c r="AQ19" s="25">
        <v>4950.2947899999999</v>
      </c>
      <c r="AR19" s="25">
        <v>5842.8057799999997</v>
      </c>
      <c r="AS19" s="25">
        <v>7189.6912300000004</v>
      </c>
      <c r="AT19" s="25">
        <v>7393.7718800000002</v>
      </c>
      <c r="AU19" s="25">
        <v>7811.6214200000004</v>
      </c>
      <c r="AV19" s="25">
        <v>7886.4591399999999</v>
      </c>
      <c r="AW19" s="25">
        <v>5496.3446400000003</v>
      </c>
      <c r="AX19" s="25" t="s">
        <v>55</v>
      </c>
    </row>
    <row r="20" spans="1:50" ht="13" x14ac:dyDescent="0.3">
      <c r="A20" s="16" t="str">
        <f>VLOOKUP(B20,'UIS.Stat export (4)'!$B$6:$B$232,1,0)</f>
        <v>Bahamas</v>
      </c>
      <c r="B20" s="20" t="s">
        <v>70</v>
      </c>
      <c r="C20" s="19" t="s">
        <v>53</v>
      </c>
      <c r="D20" s="24">
        <v>3179.2388099999998</v>
      </c>
      <c r="E20" s="24">
        <v>3297.9231300000001</v>
      </c>
      <c r="F20" s="24">
        <v>3322.5748400000002</v>
      </c>
      <c r="G20" s="24">
        <v>3696.6427699999999</v>
      </c>
      <c r="H20" s="24">
        <v>3416.58698</v>
      </c>
      <c r="I20" s="24">
        <v>3156.4680600000002</v>
      </c>
      <c r="J20" s="24">
        <v>3328.5814300000002</v>
      </c>
      <c r="K20" s="24">
        <v>3617.1227399999998</v>
      </c>
      <c r="L20" s="24">
        <v>4130.79187</v>
      </c>
      <c r="M20" s="24">
        <v>5531.9897300000002</v>
      </c>
      <c r="N20" s="24">
        <v>6338.6499599999997</v>
      </c>
      <c r="O20" s="24">
        <v>6622.4396900000002</v>
      </c>
      <c r="P20" s="24">
        <v>7165.1344900000004</v>
      </c>
      <c r="Q20" s="24">
        <v>7695.0063300000002</v>
      </c>
      <c r="R20" s="24">
        <v>8873.7305199999992</v>
      </c>
      <c r="S20" s="24">
        <v>9888.6157600000006</v>
      </c>
      <c r="T20" s="24">
        <v>10339.477779999999</v>
      </c>
      <c r="U20" s="24">
        <v>11150.781660000001</v>
      </c>
      <c r="V20" s="24">
        <v>11381.95948</v>
      </c>
      <c r="W20" s="24">
        <v>12157.789199999899</v>
      </c>
      <c r="X20" s="24">
        <v>12350.88048</v>
      </c>
      <c r="Y20" s="24">
        <v>11914.81213</v>
      </c>
      <c r="Z20" s="24">
        <v>11682.128860000001</v>
      </c>
      <c r="AA20" s="24">
        <v>11402.651519999999</v>
      </c>
      <c r="AB20" s="24">
        <v>11812.122380000001</v>
      </c>
      <c r="AC20" s="24">
        <v>12239.827810000001</v>
      </c>
      <c r="AD20" s="24">
        <v>12717.060380000001</v>
      </c>
      <c r="AE20" s="24">
        <v>17288.056509999999</v>
      </c>
      <c r="AF20" s="24">
        <v>18456.99077</v>
      </c>
      <c r="AG20" s="24">
        <v>20505.94743</v>
      </c>
      <c r="AH20" s="24">
        <v>21241.165389999998</v>
      </c>
      <c r="AI20" s="24">
        <v>21497.30816</v>
      </c>
      <c r="AJ20" s="24">
        <v>22505.404790000001</v>
      </c>
      <c r="AK20" s="24">
        <v>22008.433700000001</v>
      </c>
      <c r="AL20" s="24">
        <v>21995.519919999999</v>
      </c>
      <c r="AM20" s="24">
        <v>23405.879550000001</v>
      </c>
      <c r="AN20" s="24">
        <v>23721.156279999999</v>
      </c>
      <c r="AO20" s="24">
        <v>24306.14242</v>
      </c>
      <c r="AP20" s="24">
        <v>23657.365310000001</v>
      </c>
      <c r="AQ20" s="24">
        <v>22043.012569999999</v>
      </c>
      <c r="AR20" s="24">
        <v>21920.516589999999</v>
      </c>
      <c r="AS20" s="24">
        <v>21514.898649999999</v>
      </c>
      <c r="AT20" s="24">
        <v>22112.608349999999</v>
      </c>
      <c r="AU20" s="24">
        <v>22315.603650000001</v>
      </c>
      <c r="AV20" s="24">
        <v>22217.494139999999</v>
      </c>
      <c r="AW20" s="24">
        <v>22896.92369</v>
      </c>
      <c r="AX20" s="24" t="s">
        <v>55</v>
      </c>
    </row>
    <row r="21" spans="1:50" ht="13" x14ac:dyDescent="0.3">
      <c r="A21" s="16" t="str">
        <f>VLOOKUP(B21,'UIS.Stat export (4)'!$B$6:$B$232,1,0)</f>
        <v>Bahrain</v>
      </c>
      <c r="B21" s="20" t="s">
        <v>71</v>
      </c>
      <c r="C21" s="19" t="s">
        <v>53</v>
      </c>
      <c r="D21" s="27">
        <f t="shared" ref="D21" si="9">TREND(E21:I21,E$4:I$4,D$4)</f>
        <v>5944.7582168062218</v>
      </c>
      <c r="E21" s="27">
        <f t="shared" ref="E21" si="10">TREND(F21:J21,F$4:J$4,E$4)</f>
        <v>6247.2334459801205</v>
      </c>
      <c r="F21" s="27">
        <f t="shared" ref="F21" si="11">TREND(G21:K21,G$4:K$4,F$4)</f>
        <v>6530.6620802473044</v>
      </c>
      <c r="G21" s="27">
        <f t="shared" ref="G21" si="12">TREND(H21:L21,H$4:L$4,G$4)</f>
        <v>6792.7058619887102</v>
      </c>
      <c r="H21" s="27">
        <f t="shared" ref="H21" si="13">TREND(I21:M21,I$4:M$4,H$4)</f>
        <v>7070.2782923338236</v>
      </c>
      <c r="I21" s="27">
        <f t="shared" ref="I21" si="14">TREND(J21:N21,J$4:N$4,I$4)</f>
        <v>7424.6823081647744</v>
      </c>
      <c r="J21" s="27">
        <f t="shared" ref="J21" si="15">TREND(K21:O21,K$4:O$4,J$4)</f>
        <v>7613.091442156001</v>
      </c>
      <c r="K21" s="27">
        <f t="shared" ref="K21" si="16">TREND(L21:P21,L$4:P$4,K$4)</f>
        <v>7905.6726823200006</v>
      </c>
      <c r="L21" s="27">
        <f t="shared" ref="L21" si="17">TREND(M21:Q21,M$4:Q$4,L$4)</f>
        <v>8269.7723653999856</v>
      </c>
      <c r="M21" s="27">
        <f t="shared" ref="M21:M23" si="18">TREND(N21:R21,N$4:R$4,M$4)</f>
        <v>8575.426437999995</v>
      </c>
      <c r="N21" s="25">
        <v>8537.5975400000007</v>
      </c>
      <c r="O21" s="25">
        <v>9269.1460499999994</v>
      </c>
      <c r="P21" s="25">
        <v>9446.1583300000002</v>
      </c>
      <c r="Q21" s="25">
        <v>9421.4523300000001</v>
      </c>
      <c r="R21" s="25">
        <v>9590.7776300000005</v>
      </c>
      <c r="S21" s="25">
        <v>8706.8291800000006</v>
      </c>
      <c r="T21" s="25">
        <v>7041.4884899999997</v>
      </c>
      <c r="U21" s="25">
        <v>7554.71371</v>
      </c>
      <c r="V21" s="25">
        <v>7958.1152400000001</v>
      </c>
      <c r="W21" s="25">
        <v>8030.2539500000003</v>
      </c>
      <c r="X21" s="25">
        <v>8528.7600600000005</v>
      </c>
      <c r="Y21" s="25">
        <v>9057.5633699999998</v>
      </c>
      <c r="Z21" s="25">
        <v>9088.6312899999994</v>
      </c>
      <c r="AA21" s="25">
        <v>9707.5669600000001</v>
      </c>
      <c r="AB21" s="25">
        <v>10138.47459</v>
      </c>
      <c r="AC21" s="25">
        <v>10376.364250000001</v>
      </c>
      <c r="AD21" s="25">
        <v>10523.08152</v>
      </c>
      <c r="AE21" s="25">
        <v>10620.343430000001</v>
      </c>
      <c r="AF21" s="25">
        <v>10005.23675</v>
      </c>
      <c r="AG21" s="25">
        <v>10330.73654</v>
      </c>
      <c r="AH21" s="25">
        <v>13590.521049999999</v>
      </c>
      <c r="AI21" s="25">
        <v>12917.395500000001</v>
      </c>
      <c r="AJ21" s="25">
        <v>13279.0458</v>
      </c>
      <c r="AK21" s="25">
        <v>14541.616050000001</v>
      </c>
      <c r="AL21" s="25">
        <v>16275.180420000001</v>
      </c>
      <c r="AM21" s="25">
        <v>18418.072670000001</v>
      </c>
      <c r="AN21" s="25">
        <v>19669.31955</v>
      </c>
      <c r="AO21" s="25">
        <v>21167.618709999999</v>
      </c>
      <c r="AP21" s="25">
        <v>23043.025320000001</v>
      </c>
      <c r="AQ21" s="25">
        <v>19166.70824</v>
      </c>
      <c r="AR21" s="25">
        <v>20386.01756</v>
      </c>
      <c r="AS21" s="25">
        <v>22238.711950000001</v>
      </c>
      <c r="AT21" s="25">
        <v>23063.132290000001</v>
      </c>
      <c r="AU21" s="25">
        <v>24378.94483</v>
      </c>
      <c r="AV21" s="25">
        <v>24855.215639999999</v>
      </c>
      <c r="AW21" s="25">
        <v>23395.74769</v>
      </c>
      <c r="AX21" s="25" t="s">
        <v>55</v>
      </c>
    </row>
    <row r="22" spans="1:50" ht="13" x14ac:dyDescent="0.3">
      <c r="A22" s="16" t="str">
        <f>VLOOKUP(B22,'UIS.Stat export (4)'!$B$6:$B$232,1,0)</f>
        <v>Bangladesh</v>
      </c>
      <c r="B22" s="20" t="s">
        <v>72</v>
      </c>
      <c r="C22" s="19" t="s">
        <v>53</v>
      </c>
      <c r="D22" s="24">
        <v>138.24599000000001</v>
      </c>
      <c r="E22" s="24">
        <v>131.77023</v>
      </c>
      <c r="F22" s="24">
        <v>93.051000000000002</v>
      </c>
      <c r="G22" s="24">
        <v>117.78191</v>
      </c>
      <c r="H22" s="24">
        <v>179.16417999999999</v>
      </c>
      <c r="I22" s="24">
        <v>272.97018000000003</v>
      </c>
      <c r="J22" s="24">
        <v>138.72322</v>
      </c>
      <c r="K22" s="24">
        <v>128.94251</v>
      </c>
      <c r="L22" s="24">
        <v>172.6062</v>
      </c>
      <c r="M22" s="24">
        <v>196.67801</v>
      </c>
      <c r="N22" s="24">
        <v>222.92426</v>
      </c>
      <c r="O22" s="24">
        <v>242.22243</v>
      </c>
      <c r="P22" s="24">
        <v>215.74218999999999</v>
      </c>
      <c r="Q22" s="24">
        <v>199.69162</v>
      </c>
      <c r="R22" s="24">
        <v>208.93260000000001</v>
      </c>
      <c r="S22" s="24">
        <v>239.51383999999999</v>
      </c>
      <c r="T22" s="24">
        <v>227.87914000000001</v>
      </c>
      <c r="U22" s="24">
        <v>247.56205</v>
      </c>
      <c r="V22" s="24">
        <v>263.73412000000002</v>
      </c>
      <c r="W22" s="24">
        <v>278.35160000000002</v>
      </c>
      <c r="X22" s="24">
        <v>298.14499000000001</v>
      </c>
      <c r="Y22" s="24">
        <v>285.29698000000002</v>
      </c>
      <c r="Z22" s="24">
        <v>285.69781</v>
      </c>
      <c r="AA22" s="24">
        <v>292.36453</v>
      </c>
      <c r="AB22" s="24">
        <v>291.32587000000001</v>
      </c>
      <c r="AC22" s="24">
        <v>320.36192999999997</v>
      </c>
      <c r="AD22" s="24">
        <v>383.82996000000003</v>
      </c>
      <c r="AE22" s="24">
        <v>390.40791000000002</v>
      </c>
      <c r="AF22" s="24">
        <v>396.16964999999999</v>
      </c>
      <c r="AG22" s="24">
        <v>398.22955000000002</v>
      </c>
      <c r="AH22" s="24">
        <v>406.53174000000001</v>
      </c>
      <c r="AI22" s="24">
        <v>403.59455000000003</v>
      </c>
      <c r="AJ22" s="24">
        <v>401.70814999999999</v>
      </c>
      <c r="AK22" s="24">
        <v>434.04656</v>
      </c>
      <c r="AL22" s="24">
        <v>462.27488</v>
      </c>
      <c r="AM22" s="24">
        <v>485.85289</v>
      </c>
      <c r="AN22" s="24">
        <v>495.85377999999997</v>
      </c>
      <c r="AO22" s="24">
        <v>543.08226000000002</v>
      </c>
      <c r="AP22" s="24">
        <v>618.07587999999998</v>
      </c>
      <c r="AQ22" s="24">
        <v>683.61442</v>
      </c>
      <c r="AR22" s="24">
        <v>760.33194000000003</v>
      </c>
      <c r="AS22" s="24">
        <v>838.54780000000005</v>
      </c>
      <c r="AT22" s="24">
        <v>858.93335999999999</v>
      </c>
      <c r="AU22" s="24">
        <v>954.39639999999997</v>
      </c>
      <c r="AV22" s="24">
        <v>1086.80009</v>
      </c>
      <c r="AW22" s="24">
        <v>1211.70153</v>
      </c>
      <c r="AX22" s="24" t="s">
        <v>55</v>
      </c>
    </row>
    <row r="23" spans="1:50" ht="13" x14ac:dyDescent="0.3">
      <c r="A23" s="16" t="str">
        <f>VLOOKUP(B23,'UIS.Stat export (4)'!$B$6:$B$232,1,0)</f>
        <v>Barbados</v>
      </c>
      <c r="B23" s="20" t="s">
        <v>73</v>
      </c>
      <c r="C23" s="19" t="s">
        <v>53</v>
      </c>
      <c r="D23" s="27">
        <f t="shared" ref="D23" si="19">TREND(E23:I23,E$4:I$4,D$4)</f>
        <v>1123.0294424530584</v>
      </c>
      <c r="E23" s="27">
        <f t="shared" ref="E23" si="20">TREND(F23:J23,F$4:J$4,E$4)</f>
        <v>1419.5796423522988</v>
      </c>
      <c r="F23" s="27">
        <f t="shared" ref="F23" si="21">TREND(G23:K23,G$4:K$4,F$4)</f>
        <v>1706.5091743983794</v>
      </c>
      <c r="G23" s="27">
        <f t="shared" ref="G23" si="22">TREND(H23:L23,H$4:L$4,G$4)</f>
        <v>1995.4916044129059</v>
      </c>
      <c r="H23" s="27">
        <f t="shared" ref="H23" si="23">TREND(I23:M23,I$4:M$4,H$4)</f>
        <v>2294.544888494187</v>
      </c>
      <c r="I23" s="27">
        <f t="shared" ref="I23" si="24">TREND(J23:N23,J$4:N$4,I$4)</f>
        <v>2588.8317266526865</v>
      </c>
      <c r="J23" s="27">
        <f t="shared" ref="J23" si="25">TREND(K23:O23,K$4:O$4,J$4)</f>
        <v>2858.4982610159786</v>
      </c>
      <c r="K23" s="27">
        <f t="shared" ref="K23" si="26">TREND(L23:P23,L$4:P$4,K$4)</f>
        <v>3172.6826815200038</v>
      </c>
      <c r="L23" s="27">
        <f t="shared" ref="L23" si="27">TREND(M23:Q23,M$4:Q$4,L$4)</f>
        <v>3472.478884399985</v>
      </c>
      <c r="M23" s="27">
        <f t="shared" si="18"/>
        <v>3732.645678000059</v>
      </c>
      <c r="N23" s="25">
        <v>4013.8485799999999</v>
      </c>
      <c r="O23" s="25">
        <v>4402.5790100000004</v>
      </c>
      <c r="P23" s="25">
        <v>4585.3377</v>
      </c>
      <c r="Q23" s="25">
        <v>4856.35995</v>
      </c>
      <c r="R23" s="25">
        <v>5277.8855899999999</v>
      </c>
      <c r="S23" s="25">
        <v>5507.5277100000003</v>
      </c>
      <c r="T23" s="25">
        <v>6028.5392700000002</v>
      </c>
      <c r="U23" s="25">
        <v>6616.1129199999996</v>
      </c>
      <c r="V23" s="25">
        <v>7011.9518500000004</v>
      </c>
      <c r="W23" s="25">
        <v>7732.2572799999998</v>
      </c>
      <c r="X23" s="25">
        <v>7727.85059</v>
      </c>
      <c r="Y23" s="25">
        <v>7733.3737000000001</v>
      </c>
      <c r="Z23" s="25">
        <v>7464.2236000000003</v>
      </c>
      <c r="AA23" s="25">
        <v>7842.6933200000003</v>
      </c>
      <c r="AB23" s="25">
        <v>8148.5703800000001</v>
      </c>
      <c r="AC23" s="25">
        <v>8537.8973900000001</v>
      </c>
      <c r="AD23" s="25">
        <v>9069.2367200000008</v>
      </c>
      <c r="AE23" s="25">
        <v>9549.1844299999993</v>
      </c>
      <c r="AF23" s="25">
        <v>10726.893190000001</v>
      </c>
      <c r="AG23" s="25">
        <v>11200.29068</v>
      </c>
      <c r="AH23" s="25">
        <v>11568.051939999999</v>
      </c>
      <c r="AI23" s="25">
        <v>11513.340179999999</v>
      </c>
      <c r="AJ23" s="25">
        <v>11674.936180000001</v>
      </c>
      <c r="AK23" s="25">
        <v>12028.898740000001</v>
      </c>
      <c r="AL23" s="25">
        <v>12869.336590000001</v>
      </c>
      <c r="AM23" s="25">
        <v>14223.777700000001</v>
      </c>
      <c r="AN23" s="25">
        <v>15646.81501</v>
      </c>
      <c r="AO23" s="25">
        <v>16461.829269999998</v>
      </c>
      <c r="AP23" s="25">
        <v>16569.604960000001</v>
      </c>
      <c r="AQ23" s="25">
        <v>16526.254550000001</v>
      </c>
      <c r="AR23" s="25">
        <v>15901.432940000001</v>
      </c>
      <c r="AS23" s="25">
        <v>15530.89429</v>
      </c>
      <c r="AT23" s="25">
        <v>15317.138999999999</v>
      </c>
      <c r="AU23" s="25">
        <v>15153.821379999999</v>
      </c>
      <c r="AV23" s="25">
        <v>15366.29261</v>
      </c>
      <c r="AW23" s="25">
        <v>15660.67942</v>
      </c>
      <c r="AX23" s="25" t="s">
        <v>55</v>
      </c>
    </row>
    <row r="24" spans="1:50" ht="13" x14ac:dyDescent="0.3">
      <c r="A24" s="16" t="str">
        <f>VLOOKUP(B24,'UIS.Stat export (4)'!$B$6:$B$232,1,0)</f>
        <v>Belarus</v>
      </c>
      <c r="B24" s="20" t="s">
        <v>74</v>
      </c>
      <c r="C24" s="19" t="s">
        <v>53</v>
      </c>
      <c r="D24" s="27">
        <f t="shared" ref="D24:V24" si="28">TREND(E24:V24,E$4:V$4,D$4)</f>
        <v>807.99031185406056</v>
      </c>
      <c r="E24" s="27">
        <f t="shared" si="28"/>
        <v>863.52956673177323</v>
      </c>
      <c r="F24" s="27">
        <f t="shared" si="28"/>
        <v>830.25616755745432</v>
      </c>
      <c r="G24" s="27">
        <f t="shared" si="28"/>
        <v>813.44958878722537</v>
      </c>
      <c r="H24" s="27">
        <f t="shared" si="28"/>
        <v>821.92932779666444</v>
      </c>
      <c r="I24" s="27">
        <f t="shared" si="28"/>
        <v>848.90596103380085</v>
      </c>
      <c r="J24" s="27">
        <f t="shared" si="28"/>
        <v>893.96447167685255</v>
      </c>
      <c r="K24" s="27">
        <f t="shared" si="28"/>
        <v>947.18012137871847</v>
      </c>
      <c r="L24" s="27">
        <f t="shared" si="28"/>
        <v>989.40280159055692</v>
      </c>
      <c r="M24" s="27">
        <f t="shared" si="28"/>
        <v>1035.7199846307776</v>
      </c>
      <c r="N24" s="27">
        <f t="shared" si="28"/>
        <v>1068.4006049532036</v>
      </c>
      <c r="O24" s="27">
        <f t="shared" si="28"/>
        <v>1128.7526340819968</v>
      </c>
      <c r="P24" s="27">
        <f t="shared" si="28"/>
        <v>1172.9529767896711</v>
      </c>
      <c r="Q24" s="27">
        <f t="shared" si="28"/>
        <v>1212.6859341786549</v>
      </c>
      <c r="R24" s="27">
        <f t="shared" si="28"/>
        <v>1224.1544301680187</v>
      </c>
      <c r="S24" s="27">
        <f t="shared" si="28"/>
        <v>1206.9985327252143</v>
      </c>
      <c r="T24" s="27">
        <f t="shared" si="28"/>
        <v>1152.8477935835108</v>
      </c>
      <c r="U24" s="27">
        <f t="shared" si="28"/>
        <v>1061.6669465864979</v>
      </c>
      <c r="V24" s="27">
        <f t="shared" si="28"/>
        <v>956.22336642703158</v>
      </c>
      <c r="W24" s="27">
        <f>TREND(X24:AO24,X$4:AO$4,W$4)</f>
        <v>837.58609803920262</v>
      </c>
      <c r="X24" s="24">
        <v>1704.7402999999999</v>
      </c>
      <c r="Y24" s="24">
        <v>1747.43867</v>
      </c>
      <c r="Z24" s="24">
        <v>1666.2275099999999</v>
      </c>
      <c r="AA24" s="24">
        <v>1590.03541</v>
      </c>
      <c r="AB24" s="24">
        <v>1460.0175400000001</v>
      </c>
      <c r="AC24" s="24">
        <v>1370.6727100000001</v>
      </c>
      <c r="AD24" s="24">
        <v>1452.4469999999999</v>
      </c>
      <c r="AE24" s="24">
        <v>1396.50217</v>
      </c>
      <c r="AF24" s="24">
        <v>1511.77027</v>
      </c>
      <c r="AG24" s="24">
        <v>1209.6148800000001</v>
      </c>
      <c r="AH24" s="24">
        <v>1273.0491199999999</v>
      </c>
      <c r="AI24" s="24">
        <v>1244.442</v>
      </c>
      <c r="AJ24" s="24">
        <v>1479.46532</v>
      </c>
      <c r="AK24" s="24">
        <v>1819.47903</v>
      </c>
      <c r="AL24" s="24">
        <v>2378.3748900000001</v>
      </c>
      <c r="AM24" s="24">
        <v>3126.36778</v>
      </c>
      <c r="AN24" s="24">
        <v>3848.5862000000002</v>
      </c>
      <c r="AO24" s="24">
        <v>4735.9568900000004</v>
      </c>
      <c r="AP24" s="24">
        <v>6376.1731099999997</v>
      </c>
      <c r="AQ24" s="24">
        <v>5176.0447000000004</v>
      </c>
      <c r="AR24" s="24">
        <v>5818.8548600000004</v>
      </c>
      <c r="AS24" s="24">
        <v>6305.7736599999998</v>
      </c>
      <c r="AT24" s="24">
        <v>6721.8349099999996</v>
      </c>
      <c r="AU24" s="24">
        <v>7722.1233499999998</v>
      </c>
      <c r="AV24" s="24">
        <v>8025.3043600000001</v>
      </c>
      <c r="AW24" s="24">
        <v>5740.4564899999996</v>
      </c>
      <c r="AX24" s="24" t="s">
        <v>55</v>
      </c>
    </row>
    <row r="25" spans="1:50" ht="13" x14ac:dyDescent="0.3">
      <c r="A25" s="16" t="str">
        <f>VLOOKUP(B25,'UIS.Stat export (4)'!$B$6:$B$232,1,0)</f>
        <v>Belgium</v>
      </c>
      <c r="B25" s="20" t="s">
        <v>75</v>
      </c>
      <c r="C25" s="19" t="s">
        <v>53</v>
      </c>
      <c r="D25" s="25">
        <v>2780.6988099999999</v>
      </c>
      <c r="E25" s="25">
        <v>3099.43309</v>
      </c>
      <c r="F25" s="25">
        <v>3852.14536</v>
      </c>
      <c r="G25" s="25">
        <v>4927.2005900000004</v>
      </c>
      <c r="H25" s="25">
        <v>5764.4953299999997</v>
      </c>
      <c r="I25" s="25">
        <v>6737.2546199999997</v>
      </c>
      <c r="J25" s="25">
        <v>7281.8246200000003</v>
      </c>
      <c r="K25" s="25">
        <v>8472.0624700000008</v>
      </c>
      <c r="L25" s="25">
        <v>10344.85691</v>
      </c>
      <c r="M25" s="25">
        <v>11873.84662</v>
      </c>
      <c r="N25" s="25">
        <v>12932.87283</v>
      </c>
      <c r="O25" s="25">
        <v>10679.673989999999</v>
      </c>
      <c r="P25" s="25">
        <v>9393.8855700000004</v>
      </c>
      <c r="Q25" s="25">
        <v>8893.5945400000001</v>
      </c>
      <c r="R25" s="25">
        <v>8502.5466300000007</v>
      </c>
      <c r="S25" s="25">
        <v>8797.6679899999999</v>
      </c>
      <c r="T25" s="25">
        <v>12235.1957</v>
      </c>
      <c r="U25" s="25">
        <v>15216.885399999999</v>
      </c>
      <c r="V25" s="25">
        <v>16478.847170000001</v>
      </c>
      <c r="W25" s="25">
        <v>16613.532350000001</v>
      </c>
      <c r="X25" s="25">
        <v>20710.663929999999</v>
      </c>
      <c r="Y25" s="25">
        <v>21154.311829999999</v>
      </c>
      <c r="Z25" s="25">
        <v>23497.749619999999</v>
      </c>
      <c r="AA25" s="25">
        <v>22403.238000000001</v>
      </c>
      <c r="AB25" s="25">
        <v>24338.160690000001</v>
      </c>
      <c r="AC25" s="25">
        <v>28565.94615</v>
      </c>
      <c r="AD25" s="25">
        <v>27701.85197</v>
      </c>
      <c r="AE25" s="25">
        <v>25027.777819999999</v>
      </c>
      <c r="AF25" s="25">
        <v>25541.718290000001</v>
      </c>
      <c r="AG25" s="25">
        <v>25444.13926</v>
      </c>
      <c r="AH25" s="25">
        <v>23207.405910000001</v>
      </c>
      <c r="AI25" s="25">
        <v>23121.566350000001</v>
      </c>
      <c r="AJ25" s="25">
        <v>25052.330279999998</v>
      </c>
      <c r="AK25" s="25">
        <v>30743.95693</v>
      </c>
      <c r="AL25" s="25">
        <v>35589.712950000001</v>
      </c>
      <c r="AM25" s="25">
        <v>36967.282919999998</v>
      </c>
      <c r="AN25" s="25">
        <v>38852.36103</v>
      </c>
      <c r="AO25" s="25">
        <v>44403.831310000001</v>
      </c>
      <c r="AP25" s="25">
        <v>48424.589269999997</v>
      </c>
      <c r="AQ25" s="25">
        <v>44880.560149999998</v>
      </c>
      <c r="AR25" s="25">
        <v>44382.879769999898</v>
      </c>
      <c r="AS25" s="25">
        <v>47699.807050000003</v>
      </c>
      <c r="AT25" s="25">
        <v>44734.45235</v>
      </c>
      <c r="AU25" s="25">
        <v>46622.467989999997</v>
      </c>
      <c r="AV25" s="25">
        <v>47299.860110000001</v>
      </c>
      <c r="AW25" s="25">
        <v>40231.283170000002</v>
      </c>
      <c r="AX25" s="25" t="s">
        <v>55</v>
      </c>
    </row>
    <row r="26" spans="1:50" ht="13" x14ac:dyDescent="0.3">
      <c r="A26" s="16" t="str">
        <f>VLOOKUP(B26,'UIS.Stat export (4)'!$B$6:$B$232,1,0)</f>
        <v>Belize</v>
      </c>
      <c r="B26" s="20" t="s">
        <v>76</v>
      </c>
      <c r="C26" s="19" t="s">
        <v>53</v>
      </c>
      <c r="D26" s="24">
        <v>435.70118000000002</v>
      </c>
      <c r="E26" s="24">
        <v>474.44801999999999</v>
      </c>
      <c r="F26" s="24">
        <v>519.57167000000004</v>
      </c>
      <c r="G26" s="24">
        <v>605.93344000000002</v>
      </c>
      <c r="H26" s="24">
        <v>786.07506000000001</v>
      </c>
      <c r="I26" s="24">
        <v>885.97790999999995</v>
      </c>
      <c r="J26" s="24">
        <v>717.05079000000001</v>
      </c>
      <c r="K26" s="24">
        <v>858.81554000000006</v>
      </c>
      <c r="L26" s="24">
        <v>980.77310999999997</v>
      </c>
      <c r="M26" s="24">
        <v>1074.2491600000001</v>
      </c>
      <c r="N26" s="24">
        <v>1351.01387</v>
      </c>
      <c r="O26" s="24">
        <v>1307.2116900000001</v>
      </c>
      <c r="P26" s="24">
        <v>1183.1839399999999</v>
      </c>
      <c r="Q26" s="24">
        <v>1212.9380100000001</v>
      </c>
      <c r="R26" s="24">
        <v>1315.3135199999999</v>
      </c>
      <c r="S26" s="24">
        <v>1268.2213999999999</v>
      </c>
      <c r="T26" s="24">
        <v>1343.6928700000001</v>
      </c>
      <c r="U26" s="24">
        <v>1586.3956000000001</v>
      </c>
      <c r="V26" s="24">
        <v>1758.9722099999999</v>
      </c>
      <c r="W26" s="24">
        <v>1979.34267</v>
      </c>
      <c r="X26" s="24">
        <v>2202.3225600000001</v>
      </c>
      <c r="Y26" s="24">
        <v>2326.8337299999998</v>
      </c>
      <c r="Z26" s="24">
        <v>2666.9227700000001</v>
      </c>
      <c r="AA26" s="24">
        <v>2833.0756799999999</v>
      </c>
      <c r="AB26" s="24">
        <v>2880.1540100000002</v>
      </c>
      <c r="AC26" s="24">
        <v>2996.39741</v>
      </c>
      <c r="AD26" s="24">
        <v>3001.6932299999999</v>
      </c>
      <c r="AE26" s="24">
        <v>2952.5754900000002</v>
      </c>
      <c r="AF26" s="24">
        <v>2991.8600099999999</v>
      </c>
      <c r="AG26" s="24">
        <v>3065.5178999999998</v>
      </c>
      <c r="AH26" s="24">
        <v>3364.46452</v>
      </c>
      <c r="AI26" s="24">
        <v>3419.20867</v>
      </c>
      <c r="AJ26" s="24">
        <v>3556.6160799999998</v>
      </c>
      <c r="AK26" s="24">
        <v>3679.7928200000001</v>
      </c>
      <c r="AL26" s="24">
        <v>3831.6098299999999</v>
      </c>
      <c r="AM26" s="24">
        <v>3933.2343700000001</v>
      </c>
      <c r="AN26" s="24">
        <v>4187.2328900000002</v>
      </c>
      <c r="AO26" s="24">
        <v>4324.8310199999996</v>
      </c>
      <c r="AP26" s="24">
        <v>4470.2208000000001</v>
      </c>
      <c r="AQ26" s="24">
        <v>4258.8428800000002</v>
      </c>
      <c r="AR26" s="24">
        <v>4344.1366699999999</v>
      </c>
      <c r="AS26" s="24">
        <v>4516.2330300000003</v>
      </c>
      <c r="AT26" s="24">
        <v>4673.5551999999998</v>
      </c>
      <c r="AU26" s="24">
        <v>4723.5943200000002</v>
      </c>
      <c r="AV26" s="24">
        <v>4884.3686200000002</v>
      </c>
      <c r="AW26" s="24">
        <v>4906.9406900000004</v>
      </c>
      <c r="AX26" s="24" t="s">
        <v>55</v>
      </c>
    </row>
    <row r="27" spans="1:50" ht="13" x14ac:dyDescent="0.3">
      <c r="A27" s="16" t="str">
        <f>VLOOKUP(B27,'UIS.Stat export (4)'!$B$6:$B$232,1,0)</f>
        <v>Benin</v>
      </c>
      <c r="B27" s="20" t="s">
        <v>77</v>
      </c>
      <c r="C27" s="19" t="s">
        <v>53</v>
      </c>
      <c r="D27" s="25">
        <v>114.73666</v>
      </c>
      <c r="E27" s="25">
        <v>112.74552</v>
      </c>
      <c r="F27" s="25">
        <v>135.00867</v>
      </c>
      <c r="G27" s="25">
        <v>162.17493999999999</v>
      </c>
      <c r="H27" s="25">
        <v>174.17072999999999</v>
      </c>
      <c r="I27" s="25">
        <v>207.44058999999999</v>
      </c>
      <c r="J27" s="25">
        <v>208.76043999999999</v>
      </c>
      <c r="K27" s="25">
        <v>218.52929</v>
      </c>
      <c r="L27" s="25">
        <v>263.63108</v>
      </c>
      <c r="M27" s="25">
        <v>327.82315</v>
      </c>
      <c r="N27" s="25">
        <v>377.95663999999999</v>
      </c>
      <c r="O27" s="25">
        <v>337.79451</v>
      </c>
      <c r="P27" s="25">
        <v>322.47881000000001</v>
      </c>
      <c r="Q27" s="25">
        <v>270.76709</v>
      </c>
      <c r="R27" s="25">
        <v>252.43566000000001</v>
      </c>
      <c r="S27" s="25">
        <v>243.91150999999999</v>
      </c>
      <c r="T27" s="25">
        <v>302.66557</v>
      </c>
      <c r="U27" s="25">
        <v>343.67917</v>
      </c>
      <c r="V27" s="25">
        <v>345.80925999999999</v>
      </c>
      <c r="W27" s="25">
        <v>310.63272999999998</v>
      </c>
      <c r="X27" s="25">
        <v>391.89344999999997</v>
      </c>
      <c r="Y27" s="25">
        <v>383.29536999999999</v>
      </c>
      <c r="Z27" s="25">
        <v>315.21830999999997</v>
      </c>
      <c r="AA27" s="25">
        <v>407.45015999999998</v>
      </c>
      <c r="AB27" s="25">
        <v>276.15911999999997</v>
      </c>
      <c r="AC27" s="25">
        <v>362.47097000000002</v>
      </c>
      <c r="AD27" s="25">
        <v>382.28546</v>
      </c>
      <c r="AE27" s="25">
        <v>356.57823999999999</v>
      </c>
      <c r="AF27" s="25">
        <v>375.02409</v>
      </c>
      <c r="AG27" s="25">
        <v>399.04926</v>
      </c>
      <c r="AH27" s="25">
        <v>369.70087000000001</v>
      </c>
      <c r="AI27" s="25">
        <v>373.55360999999999</v>
      </c>
      <c r="AJ27" s="25">
        <v>411.95907999999997</v>
      </c>
      <c r="AK27" s="25">
        <v>509.46109000000001</v>
      </c>
      <c r="AL27" s="25">
        <v>570.68550000000005</v>
      </c>
      <c r="AM27" s="25">
        <v>587.08020999999997</v>
      </c>
      <c r="AN27" s="25">
        <v>609.01860999999997</v>
      </c>
      <c r="AO27" s="25">
        <v>685.55168000000003</v>
      </c>
      <c r="AP27" s="25">
        <v>794.87018</v>
      </c>
      <c r="AQ27" s="25">
        <v>768.01347999999996</v>
      </c>
      <c r="AR27" s="25">
        <v>732.95362</v>
      </c>
      <c r="AS27" s="25">
        <v>799.03556000000003</v>
      </c>
      <c r="AT27" s="25">
        <v>807.68844999999999</v>
      </c>
      <c r="AU27" s="25">
        <v>882.63863000000003</v>
      </c>
      <c r="AV27" s="25">
        <v>903.46492000000001</v>
      </c>
      <c r="AW27" s="25">
        <v>779.06786999999997</v>
      </c>
      <c r="AX27" s="25" t="s">
        <v>55</v>
      </c>
    </row>
    <row r="28" spans="1:50" ht="13" x14ac:dyDescent="0.3">
      <c r="A28" s="16" t="str">
        <f>VLOOKUP(B28,'UIS.Stat export (4)'!$B$6:$B$232,1,0)</f>
        <v>Bermuda</v>
      </c>
      <c r="B28" s="20" t="s">
        <v>78</v>
      </c>
      <c r="C28" s="19" t="s">
        <v>53</v>
      </c>
      <c r="D28" s="24">
        <v>3387.2727300000001</v>
      </c>
      <c r="E28" s="24">
        <v>3866.3003699999999</v>
      </c>
      <c r="F28" s="24">
        <v>4343.1734299999998</v>
      </c>
      <c r="G28" s="24">
        <v>5009.2936799999998</v>
      </c>
      <c r="H28" s="24">
        <v>5853.9325799999997</v>
      </c>
      <c r="I28" s="24">
        <v>6509.4339600000003</v>
      </c>
      <c r="J28" s="24">
        <v>7261.2781999999997</v>
      </c>
      <c r="K28" s="24">
        <v>8370.7865199999997</v>
      </c>
      <c r="L28" s="24">
        <v>8876.8656699999992</v>
      </c>
      <c r="M28" s="24">
        <v>9613.3829000000005</v>
      </c>
      <c r="N28" s="24">
        <v>11218.21782</v>
      </c>
      <c r="O28" s="24">
        <v>13425.97697</v>
      </c>
      <c r="P28" s="24">
        <v>14166.17129</v>
      </c>
      <c r="Q28" s="24">
        <v>15902.02038</v>
      </c>
      <c r="R28" s="24">
        <v>17469.825570000001</v>
      </c>
      <c r="S28" s="24">
        <v>18269.535520000001</v>
      </c>
      <c r="T28" s="24">
        <v>20450.664529999998</v>
      </c>
      <c r="U28" s="24">
        <v>22411.79567</v>
      </c>
      <c r="V28" s="24">
        <v>24253.175520000001</v>
      </c>
      <c r="W28" s="24">
        <v>25517.921719999998</v>
      </c>
      <c r="X28" s="24">
        <v>26841.51974</v>
      </c>
      <c r="Y28" s="24">
        <v>27700.309519999999</v>
      </c>
      <c r="Z28" s="24">
        <v>28669.682260000001</v>
      </c>
      <c r="AA28" s="24">
        <v>30900.694889999999</v>
      </c>
      <c r="AB28" s="24">
        <v>31476.063119999999</v>
      </c>
      <c r="AC28" s="24">
        <v>33989.72236</v>
      </c>
      <c r="AD28" s="24">
        <v>44826.789069999999</v>
      </c>
      <c r="AE28" s="24">
        <v>48478.883249999999</v>
      </c>
      <c r="AF28" s="24">
        <v>51371.740810000003</v>
      </c>
      <c r="AG28" s="24">
        <v>54245.459739999998</v>
      </c>
      <c r="AH28" s="24">
        <v>56284.16865</v>
      </c>
      <c r="AI28" s="24">
        <v>58883.959430000003</v>
      </c>
      <c r="AJ28" s="24">
        <v>62583.100200000001</v>
      </c>
      <c r="AK28" s="24">
        <v>66111.725229999996</v>
      </c>
      <c r="AL28" s="24">
        <v>70359.319109999997</v>
      </c>
      <c r="AM28" s="24">
        <v>75882.033859999996</v>
      </c>
      <c r="AN28" s="24">
        <v>83912.697799999994</v>
      </c>
      <c r="AO28" s="24">
        <v>90849.586979999993</v>
      </c>
      <c r="AP28" s="24">
        <v>93605.748170000006</v>
      </c>
      <c r="AQ28" s="24">
        <v>88463.312820000006</v>
      </c>
      <c r="AR28" s="24">
        <v>88207.327560000005</v>
      </c>
      <c r="AS28" s="24">
        <v>85973.158420000007</v>
      </c>
      <c r="AT28" s="24">
        <v>85458.45551</v>
      </c>
      <c r="AU28" s="24">
        <v>85748.065409999996</v>
      </c>
      <c r="AV28" s="30">
        <f>TREND($D28:AU28,$D$4:AU$4,AV$4)</f>
        <v>90488.950295538642</v>
      </c>
      <c r="AW28" s="30">
        <f>TREND($D28:AV28,$D$4:AV$4,AW$4)</f>
        <v>92776.337430956773</v>
      </c>
      <c r="AX28" s="24" t="s">
        <v>55</v>
      </c>
    </row>
    <row r="29" spans="1:50" ht="13" x14ac:dyDescent="0.3">
      <c r="A29" s="16" t="str">
        <f>VLOOKUP(B29,'UIS.Stat export (4)'!$B$6:$B$232,1,0)</f>
        <v>Bhutan</v>
      </c>
      <c r="B29" s="20" t="s">
        <v>79</v>
      </c>
      <c r="C29" s="19" t="s">
        <v>53</v>
      </c>
      <c r="D29" s="27">
        <f t="shared" ref="D29" si="29">TREND(E29:Q29,E$4:Q$4,D$4)</f>
        <v>104.39328271170234</v>
      </c>
      <c r="E29" s="27">
        <f t="shared" ref="E29" si="30">TREND(F29:R29,F$4:R$4,E$4)</f>
        <v>128.35255052015418</v>
      </c>
      <c r="F29" s="27">
        <f t="shared" ref="F29" si="31">TREND(G29:S29,G$4:S$4,F$4)</f>
        <v>153.53084287728416</v>
      </c>
      <c r="G29" s="27">
        <f t="shared" ref="G29" si="32">TREND(H29:T29,H$4:T$4,G$4)</f>
        <v>172.7688425460874</v>
      </c>
      <c r="H29" s="27">
        <f t="shared" ref="H29" si="33">TREND(I29:U29,I$4:U$4,H$4)</f>
        <v>183.78277308445831</v>
      </c>
      <c r="I29" s="27">
        <f t="shared" ref="I29" si="34">TREND(J29:V29,J$4:V$4,I$4)</f>
        <v>196.17433539625927</v>
      </c>
      <c r="J29" s="27">
        <f t="shared" ref="J29" si="35">TREND(K29:W29,K$4:W$4,J$4)</f>
        <v>218.614566387987</v>
      </c>
      <c r="K29" s="27">
        <f t="shared" ref="K29" si="36">TREND(L29:X29,L$4:X$4,K$4)</f>
        <v>239.53935094219196</v>
      </c>
      <c r="L29" s="27">
        <f t="shared" ref="L29" si="37">TREND(M29:Y29,M$4:Y$4,L$4)</f>
        <v>274.76751286981744</v>
      </c>
      <c r="M29" s="27">
        <f t="shared" ref="M29" si="38">TREND(N29:Z29,N$4:Z$4,M$4)</f>
        <v>305.61887307692086</v>
      </c>
      <c r="N29" s="25">
        <v>328.80784999999997</v>
      </c>
      <c r="O29" s="25">
        <v>345.35534000000001</v>
      </c>
      <c r="P29" s="25">
        <v>342.86252000000002</v>
      </c>
      <c r="Q29" s="25">
        <v>372.27976000000001</v>
      </c>
      <c r="R29" s="25">
        <v>371.08530000000002</v>
      </c>
      <c r="S29" s="25">
        <v>367.19367</v>
      </c>
      <c r="T29" s="25">
        <v>415.93578000000002</v>
      </c>
      <c r="U29" s="25">
        <v>505.40262000000001</v>
      </c>
      <c r="V29" s="25">
        <v>548.97195999999997</v>
      </c>
      <c r="W29" s="25">
        <v>521.36450000000002</v>
      </c>
      <c r="X29" s="25">
        <v>559.82162000000005</v>
      </c>
      <c r="Y29" s="25">
        <v>467.65687000000003</v>
      </c>
      <c r="Z29" s="25">
        <v>474.91286000000002</v>
      </c>
      <c r="AA29" s="25">
        <v>453.38909000000001</v>
      </c>
      <c r="AB29" s="25">
        <v>529.54849000000002</v>
      </c>
      <c r="AC29" s="25">
        <v>595.51040999999998</v>
      </c>
      <c r="AD29" s="25">
        <v>617.55476999999996</v>
      </c>
      <c r="AE29" s="25">
        <v>702.53898000000004</v>
      </c>
      <c r="AF29" s="25">
        <v>706.56204000000002</v>
      </c>
      <c r="AG29" s="25">
        <v>764.12426000000005</v>
      </c>
      <c r="AH29" s="25">
        <v>778.39126999999996</v>
      </c>
      <c r="AI29" s="25">
        <v>820.20285999999999</v>
      </c>
      <c r="AJ29" s="25">
        <v>897.44533000000001</v>
      </c>
      <c r="AK29" s="25">
        <v>1009.00623</v>
      </c>
      <c r="AL29" s="25">
        <v>1107.9205999999999</v>
      </c>
      <c r="AM29" s="25">
        <v>1257.54864</v>
      </c>
      <c r="AN29" s="25">
        <v>1346.0857699999999</v>
      </c>
      <c r="AO29" s="25">
        <v>1755.1617100000001</v>
      </c>
      <c r="AP29" s="25">
        <v>1810.57618</v>
      </c>
      <c r="AQ29" s="25">
        <v>1786.8106700000001</v>
      </c>
      <c r="AR29" s="25">
        <v>2201.2930799999999</v>
      </c>
      <c r="AS29" s="25">
        <v>2485.7870499999999</v>
      </c>
      <c r="AT29" s="25">
        <v>2452.1515899999999</v>
      </c>
      <c r="AU29" s="25">
        <v>2383.0447300000001</v>
      </c>
      <c r="AV29" s="25">
        <v>2560.5221299999998</v>
      </c>
      <c r="AW29" s="25">
        <v>2532.4544700000001</v>
      </c>
      <c r="AX29" s="25" t="s">
        <v>55</v>
      </c>
    </row>
    <row r="30" spans="1:50" ht="13" x14ac:dyDescent="0.3">
      <c r="A30" s="16" t="str">
        <f>VLOOKUP(B30,'UIS.Stat export (4)'!$B$6:$B$232,1,0)</f>
        <v>Bolivia (Plurinational State of)</v>
      </c>
      <c r="B30" s="20" t="s">
        <v>80</v>
      </c>
      <c r="C30" s="19" t="s">
        <v>53</v>
      </c>
      <c r="D30" s="24">
        <v>225.74850000000001</v>
      </c>
      <c r="E30" s="24">
        <v>238.11143999999999</v>
      </c>
      <c r="F30" s="24">
        <v>267.68657999999999</v>
      </c>
      <c r="G30" s="24">
        <v>263.21055999999999</v>
      </c>
      <c r="H30" s="24">
        <v>428.43243000000001</v>
      </c>
      <c r="I30" s="24">
        <v>480.05056999999999</v>
      </c>
      <c r="J30" s="24">
        <v>533.62755000000004</v>
      </c>
      <c r="K30" s="24">
        <v>616.66706999999997</v>
      </c>
      <c r="L30" s="24">
        <v>702.42917999999997</v>
      </c>
      <c r="M30" s="24">
        <v>808.41912000000002</v>
      </c>
      <c r="N30" s="24">
        <v>811.77733000000001</v>
      </c>
      <c r="O30" s="24">
        <v>1031.5163399999999</v>
      </c>
      <c r="P30" s="24">
        <v>958.68724999999995</v>
      </c>
      <c r="Q30" s="24">
        <v>909.84745999999996</v>
      </c>
      <c r="R30" s="24">
        <v>1013.80044</v>
      </c>
      <c r="S30" s="24">
        <v>865.69024999999999</v>
      </c>
      <c r="T30" s="24">
        <v>624.71541999999999</v>
      </c>
      <c r="U30" s="24">
        <v>672.56516999999997</v>
      </c>
      <c r="V30" s="24">
        <v>697.37055999999995</v>
      </c>
      <c r="W30" s="24">
        <v>701.46460999999999</v>
      </c>
      <c r="X30" s="24">
        <v>709.94865000000004</v>
      </c>
      <c r="Y30" s="24">
        <v>764.14133000000004</v>
      </c>
      <c r="Z30" s="24">
        <v>791.38131999999996</v>
      </c>
      <c r="AA30" s="24">
        <v>788.39913999999999</v>
      </c>
      <c r="AB30" s="24">
        <v>806.22113000000002</v>
      </c>
      <c r="AC30" s="24">
        <v>887.46829000000002</v>
      </c>
      <c r="AD30" s="24">
        <v>958.47352000000001</v>
      </c>
      <c r="AE30" s="24">
        <v>1006.9641</v>
      </c>
      <c r="AF30" s="24">
        <v>1058.7183500000001</v>
      </c>
      <c r="AG30" s="24">
        <v>1012.5100200000001</v>
      </c>
      <c r="AH30" s="24">
        <v>1007.00287</v>
      </c>
      <c r="AI30" s="24">
        <v>958.23631</v>
      </c>
      <c r="AJ30" s="24">
        <v>913.57584999999995</v>
      </c>
      <c r="AK30" s="24">
        <v>917.36431000000005</v>
      </c>
      <c r="AL30" s="24">
        <v>978.33475999999996</v>
      </c>
      <c r="AM30" s="24">
        <v>1046.4278400000001</v>
      </c>
      <c r="AN30" s="24">
        <v>1233.5929699999999</v>
      </c>
      <c r="AO30" s="24">
        <v>1389.63175</v>
      </c>
      <c r="AP30" s="24">
        <v>1736.92401</v>
      </c>
      <c r="AQ30" s="24">
        <v>1776.8571899999999</v>
      </c>
      <c r="AR30" s="24">
        <v>1981.16011</v>
      </c>
      <c r="AS30" s="24">
        <v>2377.7006900000001</v>
      </c>
      <c r="AT30" s="24">
        <v>2645.29027</v>
      </c>
      <c r="AU30" s="24">
        <v>2948.0329200000001</v>
      </c>
      <c r="AV30" s="24">
        <v>3124.0807599999998</v>
      </c>
      <c r="AW30" s="24">
        <v>3095.3596899999998</v>
      </c>
      <c r="AX30" s="24" t="s">
        <v>55</v>
      </c>
    </row>
    <row r="31" spans="1:50" ht="13" x14ac:dyDescent="0.3">
      <c r="A31" s="16" t="str">
        <f>VLOOKUP(B31,'UIS.Stat export (4)'!$B$6:$B$232,1,0)</f>
        <v>Bosnia and Herzegovina</v>
      </c>
      <c r="B31" s="20" t="s">
        <v>81</v>
      </c>
      <c r="C31" s="19" t="s">
        <v>53</v>
      </c>
      <c r="D31" s="34">
        <f t="shared" ref="D31" si="39">AVERAGE(E31:F31)</f>
        <v>370.09474335651396</v>
      </c>
      <c r="E31" s="34">
        <f t="shared" ref="E31" si="40">AVERAGE(F31:G31)</f>
        <v>370.09475328697204</v>
      </c>
      <c r="F31" s="34">
        <f t="shared" ref="F31" si="41">AVERAGE(G31:H31)</f>
        <v>370.09473342605588</v>
      </c>
      <c r="G31" s="34">
        <f t="shared" ref="G31" si="42">AVERAGE(H31:I31)</f>
        <v>370.09477314788813</v>
      </c>
      <c r="H31" s="34">
        <f t="shared" ref="H31" si="43">AVERAGE(I31:J31)</f>
        <v>370.09469370422357</v>
      </c>
      <c r="I31" s="34">
        <f t="shared" ref="I31" si="44">AVERAGE(J31:K31)</f>
        <v>370.09485259155269</v>
      </c>
      <c r="J31" s="34">
        <f t="shared" ref="J31" si="45">AVERAGE(K31:L31)</f>
        <v>370.09453481689451</v>
      </c>
      <c r="K31" s="34">
        <f t="shared" ref="K31" si="46">AVERAGE(L31:M31)</f>
        <v>370.09517036621094</v>
      </c>
      <c r="L31" s="34">
        <f t="shared" ref="L31" si="47">AVERAGE(M31:N31)</f>
        <v>370.09389926757808</v>
      </c>
      <c r="M31" s="34">
        <f t="shared" ref="M31" si="48">AVERAGE(N31:O31)</f>
        <v>370.09644146484374</v>
      </c>
      <c r="N31" s="34">
        <f t="shared" ref="N31" si="49">AVERAGE(O31:P31)</f>
        <v>370.09135707031248</v>
      </c>
      <c r="O31" s="34">
        <f t="shared" ref="O31" si="50">AVERAGE(P31:Q31)</f>
        <v>370.10152585937499</v>
      </c>
      <c r="P31" s="34">
        <f t="shared" ref="P31" si="51">AVERAGE(Q31:R31)</f>
        <v>370.08118828124998</v>
      </c>
      <c r="Q31" s="34">
        <f t="shared" ref="Q31" si="52">AVERAGE(R31:S31)</f>
        <v>370.12186343749994</v>
      </c>
      <c r="R31" s="34">
        <f t="shared" ref="R31" si="53">AVERAGE(S31:T31)</f>
        <v>370.04051312499996</v>
      </c>
      <c r="S31" s="34">
        <f t="shared" ref="S31" si="54">AVERAGE(T31:U31)</f>
        <v>370.20321374999992</v>
      </c>
      <c r="T31" s="34">
        <f t="shared" ref="T31" si="55">AVERAGE(U31:V31)</f>
        <v>369.87781249999995</v>
      </c>
      <c r="U31" s="34">
        <f t="shared" ref="U31" si="56">AVERAGE(V31:W31)</f>
        <v>370.52861499999995</v>
      </c>
      <c r="V31" s="34">
        <f t="shared" ref="V31" si="57">AVERAGE(W31:X31)</f>
        <v>369.22700999999995</v>
      </c>
      <c r="W31" s="34">
        <f t="shared" ref="W31" si="58">AVERAGE(X31:Y31)</f>
        <v>371.83021999999994</v>
      </c>
      <c r="X31" s="34">
        <f t="shared" ref="X31" si="59">AVERAGE(Y31:Z31)</f>
        <v>366.62379999999996</v>
      </c>
      <c r="Y31" s="34">
        <f t="shared" ref="Y31" si="60">AVERAGE(Z31:AA31)</f>
        <v>377.03663999999998</v>
      </c>
      <c r="Z31" s="34">
        <f t="shared" ref="Z31" si="61">AVERAGE(AA31:AB31)</f>
        <v>356.21096</v>
      </c>
      <c r="AA31" s="34">
        <f t="shared" ref="AA31" si="62">AVERAGE(AB31:AC31)</f>
        <v>397.86231999999995</v>
      </c>
      <c r="AB31" s="25">
        <v>314.55959999999999</v>
      </c>
      <c r="AC31" s="25">
        <v>481.16503999999998</v>
      </c>
      <c r="AD31" s="25">
        <v>731.12094999999999</v>
      </c>
      <c r="AE31" s="25">
        <v>971.54606000000001</v>
      </c>
      <c r="AF31" s="25">
        <v>1090.2570599999999</v>
      </c>
      <c r="AG31" s="25">
        <v>1238.1733899999999</v>
      </c>
      <c r="AH31" s="25">
        <v>1451.664</v>
      </c>
      <c r="AI31" s="25">
        <v>1512.9930099999999</v>
      </c>
      <c r="AJ31" s="25">
        <v>1746.4863800000001</v>
      </c>
      <c r="AK31" s="25">
        <v>2192.6470800000002</v>
      </c>
      <c r="AL31" s="25">
        <v>2619.75326</v>
      </c>
      <c r="AM31" s="25">
        <v>2928.26359</v>
      </c>
      <c r="AN31" s="25">
        <v>3351.9634000000001</v>
      </c>
      <c r="AO31" s="25">
        <v>4107.9962299999997</v>
      </c>
      <c r="AP31" s="25">
        <v>4974.6622699999998</v>
      </c>
      <c r="AQ31" s="25">
        <v>4586.2063099999996</v>
      </c>
      <c r="AR31" s="25">
        <v>4475.0881300000001</v>
      </c>
      <c r="AS31" s="25">
        <v>4860.7818100000004</v>
      </c>
      <c r="AT31" s="25">
        <v>4494.6406399999996</v>
      </c>
      <c r="AU31" s="25">
        <v>4748.0406899999998</v>
      </c>
      <c r="AV31" s="25">
        <v>4851.6605300000001</v>
      </c>
      <c r="AW31" s="25">
        <v>4197.8073000000004</v>
      </c>
      <c r="AX31" s="25" t="s">
        <v>55</v>
      </c>
    </row>
    <row r="32" spans="1:50" ht="13" x14ac:dyDescent="0.3">
      <c r="A32" s="16" t="str">
        <f>VLOOKUP(B32,'UIS.Stat export (4)'!$B$6:$B$232,1,0)</f>
        <v>Botswana</v>
      </c>
      <c r="B32" s="20" t="s">
        <v>82</v>
      </c>
      <c r="C32" s="19" t="s">
        <v>53</v>
      </c>
      <c r="D32" s="24">
        <v>138.87501</v>
      </c>
      <c r="E32" s="24">
        <v>177.35754</v>
      </c>
      <c r="F32" s="24">
        <v>223.38937000000001</v>
      </c>
      <c r="G32" s="24">
        <v>319.04266999999999</v>
      </c>
      <c r="H32" s="24">
        <v>386.16932000000003</v>
      </c>
      <c r="I32" s="24">
        <v>432.06349</v>
      </c>
      <c r="J32" s="24">
        <v>435.69799999999998</v>
      </c>
      <c r="K32" s="24">
        <v>508.70524999999998</v>
      </c>
      <c r="L32" s="24">
        <v>639.44998999999996</v>
      </c>
      <c r="M32" s="24">
        <v>854.32911000000001</v>
      </c>
      <c r="N32" s="24">
        <v>1064.7964400000001</v>
      </c>
      <c r="O32" s="24">
        <v>1039.43516</v>
      </c>
      <c r="P32" s="24">
        <v>948.58122000000003</v>
      </c>
      <c r="Q32" s="24">
        <v>1058.8270199999999</v>
      </c>
      <c r="R32" s="24">
        <v>1083.95606</v>
      </c>
      <c r="S32" s="24">
        <v>942.38225</v>
      </c>
      <c r="T32" s="24">
        <v>1139.91857</v>
      </c>
      <c r="U32" s="24">
        <v>1558.8132900000001</v>
      </c>
      <c r="V32" s="24">
        <v>2034.12121</v>
      </c>
      <c r="W32" s="24">
        <v>2301.68118</v>
      </c>
      <c r="X32" s="24">
        <v>2747.2084399999999</v>
      </c>
      <c r="Y32" s="24">
        <v>2776.4230600000001</v>
      </c>
      <c r="Z32" s="24">
        <v>2839.1969600000002</v>
      </c>
      <c r="AA32" s="24">
        <v>2772.7327700000001</v>
      </c>
      <c r="AB32" s="24">
        <v>2767.35374</v>
      </c>
      <c r="AC32" s="24">
        <v>3001.1026299999999</v>
      </c>
      <c r="AD32" s="24">
        <v>3007.6136200000001</v>
      </c>
      <c r="AE32" s="24">
        <v>3050.2335899999998</v>
      </c>
      <c r="AF32" s="24">
        <v>2854.6734000000001</v>
      </c>
      <c r="AG32" s="24">
        <v>3210.2318799999998</v>
      </c>
      <c r="AH32" s="24">
        <v>3333.1795499999998</v>
      </c>
      <c r="AI32" s="24">
        <v>3114.6165900000001</v>
      </c>
      <c r="AJ32" s="24">
        <v>3044.1273500000002</v>
      </c>
      <c r="AK32" s="24">
        <v>4149.0413799999997</v>
      </c>
      <c r="AL32" s="24">
        <v>4879.45946</v>
      </c>
      <c r="AM32" s="24">
        <v>5327.8535199999997</v>
      </c>
      <c r="AN32" s="24">
        <v>5342.1403399999999</v>
      </c>
      <c r="AO32" s="24">
        <v>5666.6378500000001</v>
      </c>
      <c r="AP32" s="24">
        <v>5561.8982400000004</v>
      </c>
      <c r="AQ32" s="24">
        <v>5115.1192499999997</v>
      </c>
      <c r="AR32" s="24">
        <v>6244.0025699999997</v>
      </c>
      <c r="AS32" s="24">
        <v>7504.8509100000001</v>
      </c>
      <c r="AT32" s="24">
        <v>6885.8296799999998</v>
      </c>
      <c r="AU32" s="24">
        <v>6806.6774699999996</v>
      </c>
      <c r="AV32" s="24">
        <v>7153.4443300000003</v>
      </c>
      <c r="AW32" s="24">
        <v>6360.6447799999996</v>
      </c>
      <c r="AX32" s="24" t="s">
        <v>55</v>
      </c>
    </row>
    <row r="33" spans="1:51" ht="13" x14ac:dyDescent="0.3">
      <c r="A33" s="16" t="str">
        <f>VLOOKUP(B33,'UIS.Stat export (4)'!$B$6:$B$232,1,0)</f>
        <v>Brazil</v>
      </c>
      <c r="B33" s="20" t="s">
        <v>83</v>
      </c>
      <c r="C33" s="19" t="s">
        <v>53</v>
      </c>
      <c r="D33" s="25">
        <v>440.99311</v>
      </c>
      <c r="E33" s="25">
        <v>500.03411</v>
      </c>
      <c r="F33" s="25">
        <v>580.48850000000004</v>
      </c>
      <c r="G33" s="25">
        <v>767.30984999999998</v>
      </c>
      <c r="H33" s="25">
        <v>993.28963999999996</v>
      </c>
      <c r="I33" s="25">
        <v>1140.9011499999999</v>
      </c>
      <c r="J33" s="25">
        <v>1374.53576</v>
      </c>
      <c r="K33" s="25">
        <v>1548.3982699999999</v>
      </c>
      <c r="L33" s="25">
        <v>1723.13723</v>
      </c>
      <c r="M33" s="25">
        <v>1885.09106</v>
      </c>
      <c r="N33" s="25">
        <v>1923.28262</v>
      </c>
      <c r="O33" s="25">
        <v>2106.6789600000002</v>
      </c>
      <c r="P33" s="25">
        <v>2199.70199</v>
      </c>
      <c r="Q33" s="25">
        <v>1551.77304</v>
      </c>
      <c r="R33" s="25">
        <v>1560.45579</v>
      </c>
      <c r="S33" s="25">
        <v>1629.2649100000001</v>
      </c>
      <c r="T33" s="25">
        <v>1919.8648000000001</v>
      </c>
      <c r="U33" s="25">
        <v>2064.6540100000002</v>
      </c>
      <c r="V33" s="25">
        <v>2276.2405600000002</v>
      </c>
      <c r="W33" s="25">
        <v>2879.4998700000001</v>
      </c>
      <c r="X33" s="25">
        <v>3071.6279500000001</v>
      </c>
      <c r="Y33" s="25">
        <v>3942.4039400000001</v>
      </c>
      <c r="Z33" s="25">
        <v>2578.2070100000001</v>
      </c>
      <c r="AA33" s="25">
        <v>2774.1741299999999</v>
      </c>
      <c r="AB33" s="25">
        <v>3482.5298200000002</v>
      </c>
      <c r="AC33" s="25">
        <v>4827.1524399999998</v>
      </c>
      <c r="AD33" s="25">
        <v>5144.6436599999997</v>
      </c>
      <c r="AE33" s="25">
        <v>5260.4638100000002</v>
      </c>
      <c r="AF33" s="25">
        <v>5065.3367099999996</v>
      </c>
      <c r="AG33" s="25">
        <v>3461.6128600000002</v>
      </c>
      <c r="AH33" s="25">
        <v>3728.50801</v>
      </c>
      <c r="AI33" s="25">
        <v>3135.1552299999998</v>
      </c>
      <c r="AJ33" s="25">
        <v>2805.7172599999999</v>
      </c>
      <c r="AK33" s="25">
        <v>3040.5065</v>
      </c>
      <c r="AL33" s="25">
        <v>3596.2245800000001</v>
      </c>
      <c r="AM33" s="25">
        <v>4730.6534700000002</v>
      </c>
      <c r="AN33" s="25">
        <v>5808.3405499999999</v>
      </c>
      <c r="AO33" s="25">
        <v>7246.8701000000001</v>
      </c>
      <c r="AP33" s="25">
        <v>8706.8191399999996</v>
      </c>
      <c r="AQ33" s="25">
        <v>8474.8810699999995</v>
      </c>
      <c r="AR33" s="25">
        <v>11121.42095</v>
      </c>
      <c r="AS33" s="25">
        <v>13039.121649999999</v>
      </c>
      <c r="AT33" s="25">
        <v>12157.308220000001</v>
      </c>
      <c r="AU33" s="25">
        <v>12071.777990000001</v>
      </c>
      <c r="AV33" s="25">
        <v>11728.79939</v>
      </c>
      <c r="AW33" s="25">
        <v>8538.5899700000009</v>
      </c>
      <c r="AX33" s="25" t="s">
        <v>55</v>
      </c>
    </row>
    <row r="34" spans="1:51" ht="13" hidden="1" x14ac:dyDescent="0.3">
      <c r="A34" s="16" t="str">
        <f>VLOOKUP(B34,'UIS.Stat export (4)'!$B$6:$B$232,1,0)</f>
        <v>British Virgin Islands</v>
      </c>
      <c r="B34" s="29" t="s">
        <v>84</v>
      </c>
      <c r="C34" s="19" t="s">
        <v>53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 t="s">
        <v>55</v>
      </c>
      <c r="AY34" s="16">
        <v>1</v>
      </c>
    </row>
    <row r="35" spans="1:51" ht="13" x14ac:dyDescent="0.3">
      <c r="A35" s="16" t="str">
        <f>VLOOKUP(B35,'UIS.Stat export (4)'!$B$6:$B$232,1,0)</f>
        <v>Brunei Darussalam</v>
      </c>
      <c r="B35" s="20" t="s">
        <v>85</v>
      </c>
      <c r="C35" s="19" t="s">
        <v>53</v>
      </c>
      <c r="D35" s="25">
        <v>1380.41686</v>
      </c>
      <c r="E35" s="25">
        <v>1455.4155699999999</v>
      </c>
      <c r="F35" s="25">
        <v>1909.3781300000001</v>
      </c>
      <c r="G35" s="25">
        <v>2924.97318</v>
      </c>
      <c r="H35" s="25">
        <v>6953.4446399999997</v>
      </c>
      <c r="I35" s="25">
        <v>7265.6192199999996</v>
      </c>
      <c r="J35" s="25">
        <v>8506.9095899999993</v>
      </c>
      <c r="K35" s="25">
        <v>9968.13573</v>
      </c>
      <c r="L35" s="25">
        <v>10765.31936</v>
      </c>
      <c r="M35" s="25">
        <v>15010.65393</v>
      </c>
      <c r="N35" s="25">
        <v>25530.413079999998</v>
      </c>
      <c r="O35" s="25">
        <v>21925.788649999999</v>
      </c>
      <c r="P35" s="25">
        <v>20795.043119999998</v>
      </c>
      <c r="Q35" s="25">
        <v>18227.224490000001</v>
      </c>
      <c r="R35" s="25">
        <v>17439.58121</v>
      </c>
      <c r="S35" s="25">
        <v>15797.482</v>
      </c>
      <c r="T35" s="25">
        <v>10280.76619</v>
      </c>
      <c r="U35" s="25">
        <v>11672.444439999999</v>
      </c>
      <c r="V35" s="25">
        <v>11084.315350000001</v>
      </c>
      <c r="W35" s="25">
        <v>11954.40013</v>
      </c>
      <c r="X35" s="25">
        <v>13701.89704</v>
      </c>
      <c r="Y35" s="25">
        <v>14002.10713</v>
      </c>
      <c r="Z35" s="25">
        <v>15381.313910000001</v>
      </c>
      <c r="AA35" s="25">
        <v>14678.07159</v>
      </c>
      <c r="AB35" s="25">
        <v>14220.636339999999</v>
      </c>
      <c r="AC35" s="25">
        <v>16046.98158</v>
      </c>
      <c r="AD35" s="25">
        <v>16913.935359999999</v>
      </c>
      <c r="AE35" s="25">
        <v>16779.338469999999</v>
      </c>
      <c r="AF35" s="25">
        <v>12784.76622</v>
      </c>
      <c r="AG35" s="25">
        <v>14205.773719999999</v>
      </c>
      <c r="AH35" s="25">
        <v>18154.834930000001</v>
      </c>
      <c r="AI35" s="25">
        <v>16616.798050000001</v>
      </c>
      <c r="AJ35" s="25">
        <v>17016.943490000001</v>
      </c>
      <c r="AK35" s="25">
        <v>18758.980889999999</v>
      </c>
      <c r="AL35" s="25">
        <v>22131.946059999998</v>
      </c>
      <c r="AM35" s="25">
        <v>26337.918109999999</v>
      </c>
      <c r="AN35" s="25">
        <v>31157.688450000001</v>
      </c>
      <c r="AO35" s="25">
        <v>32707.704310000001</v>
      </c>
      <c r="AP35" s="25">
        <v>37798.393499999998</v>
      </c>
      <c r="AQ35" s="25">
        <v>27726.481049999999</v>
      </c>
      <c r="AR35" s="25">
        <v>31453.224399999999</v>
      </c>
      <c r="AS35" s="25">
        <v>41787.021399999998</v>
      </c>
      <c r="AT35" s="25">
        <v>41807.653339999997</v>
      </c>
      <c r="AU35" s="25">
        <v>39151.234230000002</v>
      </c>
      <c r="AV35" s="25">
        <v>40979.641940000001</v>
      </c>
      <c r="AW35" s="25">
        <v>36607.927880000003</v>
      </c>
      <c r="AX35" s="25" t="s">
        <v>55</v>
      </c>
    </row>
    <row r="36" spans="1:51" ht="13" x14ac:dyDescent="0.3">
      <c r="A36" s="16" t="str">
        <f>VLOOKUP(B36,'UIS.Stat export (4)'!$B$6:$B$232,1,0)</f>
        <v>Bulgaria</v>
      </c>
      <c r="B36" s="20" t="s">
        <v>86</v>
      </c>
      <c r="C36" s="19" t="s">
        <v>53</v>
      </c>
      <c r="D36" s="27">
        <f t="shared" ref="D36:L36" si="63">TREND(E36:Q36,E$4:Q$4,D$4)</f>
        <v>2140.6542814739259</v>
      </c>
      <c r="E36" s="27">
        <f t="shared" si="63"/>
        <v>2170.9841286193978</v>
      </c>
      <c r="F36" s="27">
        <f t="shared" si="63"/>
        <v>2185.0741202526224</v>
      </c>
      <c r="G36" s="27">
        <f t="shared" si="63"/>
        <v>2154.6149357443701</v>
      </c>
      <c r="H36" s="27">
        <f t="shared" si="63"/>
        <v>2031.3799025169719</v>
      </c>
      <c r="I36" s="27">
        <f t="shared" si="63"/>
        <v>2041.7913626189911</v>
      </c>
      <c r="J36" s="27">
        <f t="shared" si="63"/>
        <v>2077.0841266199495</v>
      </c>
      <c r="K36" s="27">
        <f t="shared" si="63"/>
        <v>2122.2323516886681</v>
      </c>
      <c r="L36" s="27">
        <f t="shared" si="63"/>
        <v>2289.8713068343168</v>
      </c>
      <c r="M36" s="27">
        <f>TREND(N36:Z36,N$4:Z$4,M$4)</f>
        <v>2391.5710184615309</v>
      </c>
      <c r="N36" s="24">
        <v>2261.41723</v>
      </c>
      <c r="O36" s="24">
        <v>2255.7612300000001</v>
      </c>
      <c r="P36" s="24">
        <v>2220.8231700000001</v>
      </c>
      <c r="Q36" s="24">
        <v>1897.0785800000001</v>
      </c>
      <c r="R36" s="24">
        <v>1943.0625700000001</v>
      </c>
      <c r="S36" s="24">
        <v>1959.93876</v>
      </c>
      <c r="T36" s="24">
        <v>2261.7577299999998</v>
      </c>
      <c r="U36" s="24">
        <v>3168.8652699999998</v>
      </c>
      <c r="V36" s="24">
        <v>2561.10862</v>
      </c>
      <c r="W36" s="24">
        <v>2449.8007400000001</v>
      </c>
      <c r="X36" s="24">
        <v>2377.3358899999998</v>
      </c>
      <c r="Y36" s="24">
        <v>1267.7343800000001</v>
      </c>
      <c r="Z36" s="24">
        <v>1211.9808800000001</v>
      </c>
      <c r="AA36" s="24">
        <v>1278.2471700000001</v>
      </c>
      <c r="AB36" s="24">
        <v>1148.4944</v>
      </c>
      <c r="AC36" s="24">
        <v>1554.04693</v>
      </c>
      <c r="AD36" s="24">
        <v>1208.85023</v>
      </c>
      <c r="AE36" s="24">
        <v>1346.9127699999999</v>
      </c>
      <c r="AF36" s="24">
        <v>1771.9939400000001</v>
      </c>
      <c r="AG36" s="24">
        <v>1643.60989</v>
      </c>
      <c r="AH36" s="24">
        <v>1609.2805900000001</v>
      </c>
      <c r="AI36" s="24">
        <v>1762.45597</v>
      </c>
      <c r="AJ36" s="24">
        <v>2079.2289700000001</v>
      </c>
      <c r="AK36" s="24">
        <v>2693.7587600000002</v>
      </c>
      <c r="AL36" s="24">
        <v>3353.5641500000002</v>
      </c>
      <c r="AM36" s="24">
        <v>3852.9777600000002</v>
      </c>
      <c r="AN36" s="24">
        <v>4455.6902200000004</v>
      </c>
      <c r="AO36" s="24">
        <v>5932.8996800000004</v>
      </c>
      <c r="AP36" s="24">
        <v>7296.12248</v>
      </c>
      <c r="AQ36" s="24">
        <v>6955.9877299999998</v>
      </c>
      <c r="AR36" s="24">
        <v>6752.5521799999997</v>
      </c>
      <c r="AS36" s="24">
        <v>7750.0398800000003</v>
      </c>
      <c r="AT36" s="24">
        <v>7333.3550699999996</v>
      </c>
      <c r="AU36" s="24">
        <v>7656.6385099999998</v>
      </c>
      <c r="AV36" s="24">
        <v>7851.2654300000004</v>
      </c>
      <c r="AW36" s="24">
        <v>6819.8691099999996</v>
      </c>
      <c r="AX36" s="24" t="s">
        <v>55</v>
      </c>
    </row>
    <row r="37" spans="1:51" ht="13" x14ac:dyDescent="0.3">
      <c r="A37" s="16" t="str">
        <f>VLOOKUP(B37,'UIS.Stat export (4)'!$B$6:$B$232,1,0)</f>
        <v>Burkina Faso</v>
      </c>
      <c r="B37" s="20" t="s">
        <v>87</v>
      </c>
      <c r="C37" s="19" t="s">
        <v>53</v>
      </c>
      <c r="D37" s="25">
        <v>81.499930000000006</v>
      </c>
      <c r="E37" s="25">
        <v>84.28783</v>
      </c>
      <c r="F37" s="25">
        <v>99.326790000000003</v>
      </c>
      <c r="G37" s="25">
        <v>113.78046999999999</v>
      </c>
      <c r="H37" s="25">
        <v>124.35893</v>
      </c>
      <c r="I37" s="25">
        <v>152.72815</v>
      </c>
      <c r="J37" s="25">
        <v>155.64894000000001</v>
      </c>
      <c r="K37" s="25">
        <v>176.78325000000001</v>
      </c>
      <c r="L37" s="25">
        <v>225.94156000000001</v>
      </c>
      <c r="M37" s="25">
        <v>262.07584000000003</v>
      </c>
      <c r="N37" s="25">
        <v>282.68579</v>
      </c>
      <c r="O37" s="25">
        <v>254.23079999999999</v>
      </c>
      <c r="P37" s="25">
        <v>245.09463</v>
      </c>
      <c r="Q37" s="25">
        <v>217.99467000000001</v>
      </c>
      <c r="R37" s="25">
        <v>193.84316000000001</v>
      </c>
      <c r="S37" s="25">
        <v>200.89426</v>
      </c>
      <c r="T37" s="25">
        <v>256.76245</v>
      </c>
      <c r="U37" s="25">
        <v>291.1318</v>
      </c>
      <c r="V37" s="25">
        <v>313.06182999999999</v>
      </c>
      <c r="W37" s="25">
        <v>304.85327000000001</v>
      </c>
      <c r="X37" s="25">
        <v>351.97924999999998</v>
      </c>
      <c r="Y37" s="25">
        <v>346.41043999999999</v>
      </c>
      <c r="Z37" s="25">
        <v>240.96340000000001</v>
      </c>
      <c r="AA37" s="25">
        <v>244.12715</v>
      </c>
      <c r="AB37" s="25">
        <v>193.07028</v>
      </c>
      <c r="AC37" s="25">
        <v>235.83224000000001</v>
      </c>
      <c r="AD37" s="25">
        <v>249.35875999999999</v>
      </c>
      <c r="AE37" s="25">
        <v>229.48805999999999</v>
      </c>
      <c r="AF37" s="25">
        <v>255.70963</v>
      </c>
      <c r="AG37" s="25">
        <v>267.18615999999997</v>
      </c>
      <c r="AH37" s="25">
        <v>226.80161000000001</v>
      </c>
      <c r="AI37" s="25">
        <v>235.50792999999999</v>
      </c>
      <c r="AJ37" s="25">
        <v>260.80842999999999</v>
      </c>
      <c r="AK37" s="25">
        <v>332.42376999999999</v>
      </c>
      <c r="AL37" s="25">
        <v>371.39519999999999</v>
      </c>
      <c r="AM37" s="25">
        <v>406.99883999999997</v>
      </c>
      <c r="AN37" s="25">
        <v>422.47994</v>
      </c>
      <c r="AO37" s="25">
        <v>474.71095000000003</v>
      </c>
      <c r="AP37" s="25">
        <v>569.01426000000004</v>
      </c>
      <c r="AQ37" s="25">
        <v>551.84324000000004</v>
      </c>
      <c r="AR37" s="25">
        <v>574.45808999999997</v>
      </c>
      <c r="AS37" s="25">
        <v>665.80745000000002</v>
      </c>
      <c r="AT37" s="25">
        <v>673.02678000000003</v>
      </c>
      <c r="AU37" s="25">
        <v>709.07124999999996</v>
      </c>
      <c r="AV37" s="25">
        <v>713.45644000000004</v>
      </c>
      <c r="AW37" s="25">
        <v>613.04190000000006</v>
      </c>
      <c r="AX37" s="25" t="s">
        <v>55</v>
      </c>
    </row>
    <row r="38" spans="1:51" ht="13" x14ac:dyDescent="0.3">
      <c r="A38" s="16" t="str">
        <f>VLOOKUP(B38,'UIS.Stat export (4)'!$B$6:$B$232,1,0)</f>
        <v>Burundi</v>
      </c>
      <c r="B38" s="20" t="s">
        <v>88</v>
      </c>
      <c r="C38" s="19" t="s">
        <v>53</v>
      </c>
      <c r="D38" s="24">
        <v>70.212509999999995</v>
      </c>
      <c r="E38" s="24">
        <v>72.084270000000004</v>
      </c>
      <c r="F38" s="24">
        <v>69.574640000000002</v>
      </c>
      <c r="G38" s="24">
        <v>84.941090000000003</v>
      </c>
      <c r="H38" s="24">
        <v>95.27525</v>
      </c>
      <c r="I38" s="24">
        <v>114.49217</v>
      </c>
      <c r="J38" s="24">
        <v>119.7461</v>
      </c>
      <c r="K38" s="24">
        <v>143.12844000000001</v>
      </c>
      <c r="L38" s="24">
        <v>155.75458</v>
      </c>
      <c r="M38" s="24">
        <v>194.70287999999999</v>
      </c>
      <c r="N38" s="24">
        <v>222.88061999999999</v>
      </c>
      <c r="O38" s="24">
        <v>228.56637000000001</v>
      </c>
      <c r="P38" s="24">
        <v>232.43723</v>
      </c>
      <c r="Q38" s="24">
        <v>241.36832999999999</v>
      </c>
      <c r="R38" s="24">
        <v>213.45419999999999</v>
      </c>
      <c r="S38" s="24">
        <v>240.87079</v>
      </c>
      <c r="T38" s="24">
        <v>243.44024999999999</v>
      </c>
      <c r="U38" s="24">
        <v>221.48352</v>
      </c>
      <c r="V38" s="24">
        <v>204.83872</v>
      </c>
      <c r="W38" s="24">
        <v>204.22206</v>
      </c>
      <c r="X38" s="24">
        <v>201.68765999999999</v>
      </c>
      <c r="Y38" s="24">
        <v>202.69344000000001</v>
      </c>
      <c r="Z38" s="24">
        <v>183.71732</v>
      </c>
      <c r="AA38" s="24">
        <v>155.92160000000001</v>
      </c>
      <c r="AB38" s="24">
        <v>150.80280999999999</v>
      </c>
      <c r="AC38" s="24">
        <v>160.34998999999999</v>
      </c>
      <c r="AD38" s="24">
        <v>137.2141</v>
      </c>
      <c r="AE38" s="24">
        <v>151.53210000000001</v>
      </c>
      <c r="AF38" s="24">
        <v>137.25149999999999</v>
      </c>
      <c r="AG38" s="24">
        <v>121.99773</v>
      </c>
      <c r="AH38" s="24">
        <v>128.63553999999999</v>
      </c>
      <c r="AI38" s="24">
        <v>126.21708</v>
      </c>
      <c r="AJ38" s="24">
        <v>115.27988000000001</v>
      </c>
      <c r="AK38" s="24">
        <v>106.01697</v>
      </c>
      <c r="AL38" s="24">
        <v>119.46014</v>
      </c>
      <c r="AM38" s="24">
        <v>140.81514000000001</v>
      </c>
      <c r="AN38" s="24">
        <v>154.92453</v>
      </c>
      <c r="AO38" s="24">
        <v>159.26546999999999</v>
      </c>
      <c r="AP38" s="24">
        <v>182.68780000000001</v>
      </c>
      <c r="AQ38" s="24">
        <v>190.39420000000001</v>
      </c>
      <c r="AR38" s="24">
        <v>214.23098999999999</v>
      </c>
      <c r="AS38" s="24">
        <v>240.61447999999999</v>
      </c>
      <c r="AT38" s="24">
        <v>244.19649000000001</v>
      </c>
      <c r="AU38" s="24">
        <v>259.36520999999999</v>
      </c>
      <c r="AV38" s="24">
        <v>286.00234</v>
      </c>
      <c r="AW38" s="24">
        <v>275.98235</v>
      </c>
      <c r="AX38" s="24" t="s">
        <v>55</v>
      </c>
    </row>
    <row r="39" spans="1:51" ht="13" x14ac:dyDescent="0.3">
      <c r="A39" s="16" t="str">
        <f>VLOOKUP(B39,'UIS.Stat export (4)'!$B$6:$B$232,1,0)</f>
        <v>Cambodia</v>
      </c>
      <c r="B39" s="20" t="s">
        <v>89</v>
      </c>
      <c r="C39" s="19" t="s">
        <v>53</v>
      </c>
      <c r="D39" s="25">
        <v>102.3045</v>
      </c>
      <c r="E39" s="25">
        <v>135.31666999999999</v>
      </c>
      <c r="F39" s="25">
        <v>68.958979999999997</v>
      </c>
      <c r="G39" s="25">
        <v>93.993759999999995</v>
      </c>
      <c r="H39" s="25">
        <v>77.8202</v>
      </c>
      <c r="I39" s="28">
        <f>(AA39-H39)/19+H39</f>
        <v>87.050357368421047</v>
      </c>
      <c r="J39" s="28">
        <f t="shared" ref="J39:Z39" si="64">(AB39-I39)/19+I39</f>
        <v>96.656500664819944</v>
      </c>
      <c r="K39" s="28">
        <f t="shared" si="64"/>
        <v>108.50482378772416</v>
      </c>
      <c r="L39" s="28">
        <f t="shared" si="64"/>
        <v>119.53875621994921</v>
      </c>
      <c r="M39" s="28">
        <f t="shared" si="64"/>
        <v>129.23071115574135</v>
      </c>
      <c r="N39" s="28">
        <f t="shared" si="64"/>
        <v>136.53662320017602</v>
      </c>
      <c r="O39" s="28">
        <f t="shared" si="64"/>
        <v>144.86970671595623</v>
      </c>
      <c r="P39" s="28">
        <f t="shared" si="64"/>
        <v>153.0114189940638</v>
      </c>
      <c r="Q39" s="28">
        <f t="shared" si="64"/>
        <v>161.78410536279728</v>
      </c>
      <c r="R39" s="28">
        <f t="shared" si="64"/>
        <v>171.04832350159742</v>
      </c>
      <c r="S39" s="28">
        <f t="shared" si="64"/>
        <v>181.04948279098704</v>
      </c>
      <c r="T39" s="28">
        <f t="shared" si="64"/>
        <v>192.94608422304034</v>
      </c>
      <c r="U39" s="28">
        <f t="shared" si="64"/>
        <v>207.65675663235402</v>
      </c>
      <c r="V39" s="28">
        <f t="shared" si="64"/>
        <v>225.03527365170379</v>
      </c>
      <c r="W39" s="28">
        <f t="shared" si="64"/>
        <v>246.31146345950884</v>
      </c>
      <c r="X39" s="28">
        <f t="shared" si="64"/>
        <v>272.44996117216624</v>
      </c>
      <c r="Y39" s="28">
        <f t="shared" si="64"/>
        <v>296.81614847889432</v>
      </c>
      <c r="Z39" s="28">
        <f t="shared" si="64"/>
        <v>322.38860329579461</v>
      </c>
      <c r="AA39" s="25">
        <v>253.19318999999999</v>
      </c>
      <c r="AB39" s="25">
        <v>269.56707999999998</v>
      </c>
      <c r="AC39" s="25">
        <v>321.77463999999998</v>
      </c>
      <c r="AD39" s="25">
        <v>318.14954</v>
      </c>
      <c r="AE39" s="25">
        <v>303.6859</v>
      </c>
      <c r="AF39" s="25">
        <v>268.04304000000002</v>
      </c>
      <c r="AG39" s="25">
        <v>294.86520999999999</v>
      </c>
      <c r="AH39" s="25">
        <v>299.56223999999997</v>
      </c>
      <c r="AI39" s="25">
        <v>319.69245999999998</v>
      </c>
      <c r="AJ39" s="25">
        <v>337.80425000000002</v>
      </c>
      <c r="AK39" s="25">
        <v>361.07035000000002</v>
      </c>
      <c r="AL39" s="25">
        <v>407.08490999999998</v>
      </c>
      <c r="AM39" s="25">
        <v>472.44886000000002</v>
      </c>
      <c r="AN39" s="25">
        <v>537.84857999999997</v>
      </c>
      <c r="AO39" s="25">
        <v>629.28287999999998</v>
      </c>
      <c r="AP39" s="25">
        <v>742.94291999999996</v>
      </c>
      <c r="AQ39" s="25">
        <v>735.40751999999998</v>
      </c>
      <c r="AR39" s="25">
        <v>782.69278999999995</v>
      </c>
      <c r="AS39" s="25">
        <v>879.15124000000003</v>
      </c>
      <c r="AT39" s="25">
        <v>946.47667999999999</v>
      </c>
      <c r="AU39" s="25">
        <v>1024.60887</v>
      </c>
      <c r="AV39" s="25">
        <v>1094.5766900000001</v>
      </c>
      <c r="AW39" s="25">
        <v>1158.6899000000001</v>
      </c>
      <c r="AX39" s="25" t="s">
        <v>55</v>
      </c>
    </row>
    <row r="40" spans="1:51" ht="13" x14ac:dyDescent="0.3">
      <c r="A40" s="16" t="str">
        <f>VLOOKUP(B40,'UIS.Stat export (4)'!$B$6:$B$232,1,0)</f>
        <v>Cameroon</v>
      </c>
      <c r="B40" s="20" t="s">
        <v>90</v>
      </c>
      <c r="C40" s="19" t="s">
        <v>53</v>
      </c>
      <c r="D40" s="24">
        <v>171.32004000000001</v>
      </c>
      <c r="E40" s="24">
        <v>177.58213000000001</v>
      </c>
      <c r="F40" s="24">
        <v>200.57140999999999</v>
      </c>
      <c r="G40" s="24">
        <v>240.00516999999999</v>
      </c>
      <c r="H40" s="24">
        <v>299.54651000000001</v>
      </c>
      <c r="I40" s="24">
        <v>355.64611000000002</v>
      </c>
      <c r="J40" s="24">
        <v>386.53089</v>
      </c>
      <c r="K40" s="24">
        <v>411.14247</v>
      </c>
      <c r="L40" s="24">
        <v>523.38878999999997</v>
      </c>
      <c r="M40" s="24">
        <v>670.01008000000002</v>
      </c>
      <c r="N40" s="24">
        <v>754.66481999999996</v>
      </c>
      <c r="O40" s="24">
        <v>829.93422999999996</v>
      </c>
      <c r="P40" s="24">
        <v>772.40725999999995</v>
      </c>
      <c r="Q40" s="24">
        <v>755.52041999999994</v>
      </c>
      <c r="R40" s="24">
        <v>774.70257000000004</v>
      </c>
      <c r="S40" s="24">
        <v>784.90961000000004</v>
      </c>
      <c r="T40" s="24">
        <v>992.49634000000003</v>
      </c>
      <c r="U40" s="24">
        <v>1115.2115899999999</v>
      </c>
      <c r="V40" s="24">
        <v>1098.75584</v>
      </c>
      <c r="W40" s="24">
        <v>950.76220999999998</v>
      </c>
      <c r="X40" s="24">
        <v>923.88127999999995</v>
      </c>
      <c r="Y40" s="24">
        <v>1000.32654</v>
      </c>
      <c r="Z40" s="24">
        <v>890.56367999999998</v>
      </c>
      <c r="AA40" s="24">
        <v>1027.56735</v>
      </c>
      <c r="AB40" s="24">
        <v>680.63714000000004</v>
      </c>
      <c r="AC40" s="24">
        <v>626.95604000000003</v>
      </c>
      <c r="AD40" s="24">
        <v>679.76518999999996</v>
      </c>
      <c r="AE40" s="24">
        <v>668.97208000000001</v>
      </c>
      <c r="AF40" s="24">
        <v>637.36086</v>
      </c>
      <c r="AG40" s="24">
        <v>675.92385999999999</v>
      </c>
      <c r="AH40" s="24">
        <v>583.09483999999998</v>
      </c>
      <c r="AI40" s="24">
        <v>589.20392000000004</v>
      </c>
      <c r="AJ40" s="24">
        <v>648.39961000000005</v>
      </c>
      <c r="AK40" s="24">
        <v>791.10648000000003</v>
      </c>
      <c r="AL40" s="24">
        <v>892.89877999999999</v>
      </c>
      <c r="AM40" s="24">
        <v>915.09128999999996</v>
      </c>
      <c r="AN40" s="24">
        <v>965.36869000000002</v>
      </c>
      <c r="AO40" s="24">
        <v>1070.9546700000001</v>
      </c>
      <c r="AP40" s="24">
        <v>1191.70955</v>
      </c>
      <c r="AQ40" s="24">
        <v>1164.7172499999999</v>
      </c>
      <c r="AR40" s="24">
        <v>1147.24235</v>
      </c>
      <c r="AS40" s="24">
        <v>1258.9246499999999</v>
      </c>
      <c r="AT40" s="24">
        <v>1222.1921400000001</v>
      </c>
      <c r="AU40" s="24">
        <v>1331.20002</v>
      </c>
      <c r="AV40" s="24">
        <v>1407.4034099999999</v>
      </c>
      <c r="AW40" s="24">
        <v>1250.77746</v>
      </c>
      <c r="AX40" s="24" t="s">
        <v>55</v>
      </c>
    </row>
    <row r="41" spans="1:51" ht="13" x14ac:dyDescent="0.3">
      <c r="A41" s="16" t="str">
        <f>VLOOKUP(B41,'UIS.Stat export (4)'!$B$6:$B$232,1,0)</f>
        <v>Canada</v>
      </c>
      <c r="B41" s="20" t="s">
        <v>91</v>
      </c>
      <c r="C41" s="19" t="s">
        <v>53</v>
      </c>
      <c r="D41" s="25">
        <v>4121.9328100000002</v>
      </c>
      <c r="E41" s="25">
        <v>4586.2558499999996</v>
      </c>
      <c r="F41" s="25">
        <v>5141.61672</v>
      </c>
      <c r="G41" s="25">
        <v>5870.6005599999999</v>
      </c>
      <c r="H41" s="25">
        <v>7043.4743500000004</v>
      </c>
      <c r="I41" s="25">
        <v>7489.9405299999999</v>
      </c>
      <c r="J41" s="25">
        <v>8783.7215899999992</v>
      </c>
      <c r="K41" s="25">
        <v>8892.7616799999996</v>
      </c>
      <c r="L41" s="25">
        <v>9096.0587200000009</v>
      </c>
      <c r="M41" s="25">
        <v>10012.44397</v>
      </c>
      <c r="N41" s="25">
        <v>11135.43799</v>
      </c>
      <c r="O41" s="25">
        <v>12297.785690000001</v>
      </c>
      <c r="P41" s="25">
        <v>12439.74784</v>
      </c>
      <c r="Q41" s="25">
        <v>13377.89565</v>
      </c>
      <c r="R41" s="25">
        <v>13826.64999</v>
      </c>
      <c r="S41" s="25">
        <v>14060.46178</v>
      </c>
      <c r="T41" s="25">
        <v>14403.8287</v>
      </c>
      <c r="U41" s="25">
        <v>16245.45168</v>
      </c>
      <c r="V41" s="25">
        <v>18864.262920000001</v>
      </c>
      <c r="W41" s="25">
        <v>20638.29005</v>
      </c>
      <c r="X41" s="25">
        <v>21371.291099999999</v>
      </c>
      <c r="Y41" s="25">
        <v>21664.59864</v>
      </c>
      <c r="Z41" s="25">
        <v>20771.250349999998</v>
      </c>
      <c r="AA41" s="25">
        <v>20017.42985</v>
      </c>
      <c r="AB41" s="25">
        <v>19859.203979999998</v>
      </c>
      <c r="AC41" s="25">
        <v>20577.489389999999</v>
      </c>
      <c r="AD41" s="25">
        <v>21183.220079999999</v>
      </c>
      <c r="AE41" s="25">
        <v>21770.13408</v>
      </c>
      <c r="AF41" s="25">
        <v>20887.839469999999</v>
      </c>
      <c r="AG41" s="25">
        <v>22167.225849999999</v>
      </c>
      <c r="AH41" s="25">
        <v>24124.169170000001</v>
      </c>
      <c r="AI41" s="25">
        <v>23691.594720000001</v>
      </c>
      <c r="AJ41" s="25">
        <v>24167.80431</v>
      </c>
      <c r="AK41" s="25">
        <v>28172.148829999998</v>
      </c>
      <c r="AL41" s="25">
        <v>31979.871950000001</v>
      </c>
      <c r="AM41" s="25">
        <v>36189.588380000001</v>
      </c>
      <c r="AN41" s="25">
        <v>40386.699480000003</v>
      </c>
      <c r="AO41" s="25">
        <v>44544.5268</v>
      </c>
      <c r="AP41" s="25">
        <v>46596.33599</v>
      </c>
      <c r="AQ41" s="25">
        <v>40773.454360000003</v>
      </c>
      <c r="AR41" s="25">
        <v>47445.761930000001</v>
      </c>
      <c r="AS41" s="25">
        <v>52083.826220000003</v>
      </c>
      <c r="AT41" s="25">
        <v>52495.28847</v>
      </c>
      <c r="AU41" s="25">
        <v>52266.17568</v>
      </c>
      <c r="AV41" s="25">
        <v>50185.481500000002</v>
      </c>
      <c r="AW41" s="25">
        <v>43248.529909999997</v>
      </c>
      <c r="AX41" s="25" t="s">
        <v>55</v>
      </c>
    </row>
    <row r="42" spans="1:51" ht="13" x14ac:dyDescent="0.3">
      <c r="A42" s="16" t="str">
        <f>VLOOKUP(B42,'UIS.Stat export (4)'!$B$6:$B$232,1,0)</f>
        <v>Cabo Verde</v>
      </c>
      <c r="B42" s="20" t="s">
        <v>92</v>
      </c>
      <c r="C42" s="19" t="s">
        <v>53</v>
      </c>
      <c r="D42" s="31">
        <v>100</v>
      </c>
      <c r="E42" s="31">
        <v>100</v>
      </c>
      <c r="F42" s="31">
        <v>100</v>
      </c>
      <c r="G42" s="27">
        <f t="shared" ref="G42:L42" si="65">TREND(H42:T42,H$4:T$4,G$4)</f>
        <v>117.30915270261175</v>
      </c>
      <c r="H42" s="27">
        <f t="shared" si="65"/>
        <v>138.06283595033165</v>
      </c>
      <c r="I42" s="27">
        <f t="shared" si="65"/>
        <v>161.41900162147067</v>
      </c>
      <c r="J42" s="27">
        <f t="shared" si="65"/>
        <v>197.58852950227447</v>
      </c>
      <c r="K42" s="27">
        <f t="shared" si="65"/>
        <v>230.2651690851053</v>
      </c>
      <c r="L42" s="27">
        <f t="shared" si="65"/>
        <v>271.79667337278079</v>
      </c>
      <c r="M42" s="27">
        <f>TREND(N42:Z42,N$4:Z$4,M$4)</f>
        <v>311.8091284615366</v>
      </c>
      <c r="N42" s="24">
        <v>498.06502999999998</v>
      </c>
      <c r="O42" s="24">
        <v>480.2158</v>
      </c>
      <c r="P42" s="24">
        <v>474.98998</v>
      </c>
      <c r="Q42" s="24">
        <v>458.26656000000003</v>
      </c>
      <c r="R42" s="24">
        <v>428.28429999999997</v>
      </c>
      <c r="S42" s="24">
        <v>438.65823</v>
      </c>
      <c r="T42" s="24">
        <v>597.35121000000004</v>
      </c>
      <c r="U42" s="24">
        <v>726.15278999999998</v>
      </c>
      <c r="V42" s="24">
        <v>803.70776999999998</v>
      </c>
      <c r="W42" s="24">
        <v>799.61167</v>
      </c>
      <c r="X42" s="24">
        <v>899.29879000000005</v>
      </c>
      <c r="Y42" s="24">
        <v>915.55469000000005</v>
      </c>
      <c r="Z42" s="24">
        <v>996.33998999999994</v>
      </c>
      <c r="AA42" s="24">
        <v>1331.1258800000001</v>
      </c>
      <c r="AB42" s="24">
        <v>1073.44343</v>
      </c>
      <c r="AC42" s="24">
        <v>1251.8090299999999</v>
      </c>
      <c r="AD42" s="24">
        <v>1256.49316</v>
      </c>
      <c r="AE42" s="24">
        <v>1197.17587</v>
      </c>
      <c r="AF42" s="24">
        <v>1242.98749</v>
      </c>
      <c r="AG42" s="24">
        <v>1379.0730900000001</v>
      </c>
      <c r="AH42" s="24">
        <v>1229.0444600000001</v>
      </c>
      <c r="AI42" s="24">
        <v>1258.5572199999999</v>
      </c>
      <c r="AJ42" s="24">
        <v>1363.5926999999999</v>
      </c>
      <c r="AK42" s="24">
        <v>1759.25613</v>
      </c>
      <c r="AL42" s="24">
        <v>1970.8913700000001</v>
      </c>
      <c r="AM42" s="24">
        <v>2049.61598</v>
      </c>
      <c r="AN42" s="24">
        <v>2316.4794900000002</v>
      </c>
      <c r="AO42" s="24">
        <v>3145.6538300000002</v>
      </c>
      <c r="AP42" s="24">
        <v>3698.3154</v>
      </c>
      <c r="AQ42" s="24">
        <v>3517.38679</v>
      </c>
      <c r="AR42" s="24">
        <v>3393.92749</v>
      </c>
      <c r="AS42" s="24">
        <v>3766.1116499999998</v>
      </c>
      <c r="AT42" s="24">
        <v>3497.6911399999999</v>
      </c>
      <c r="AU42" s="24">
        <v>3623.2224299999998</v>
      </c>
      <c r="AV42" s="24">
        <v>3641.1076600000001</v>
      </c>
      <c r="AW42" s="24">
        <v>3131.13105</v>
      </c>
      <c r="AX42" s="24" t="s">
        <v>55</v>
      </c>
    </row>
    <row r="43" spans="1:51" ht="13" hidden="1" x14ac:dyDescent="0.3">
      <c r="A43" s="16" t="str">
        <f>VLOOKUP(B43,'UIS.Stat export (4)'!$B$6:$B$232,1,0)</f>
        <v>Cayman Islands</v>
      </c>
      <c r="B43" s="20" t="s">
        <v>93</v>
      </c>
      <c r="C43" s="19" t="s">
        <v>53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>
        <v>30190.668679999999</v>
      </c>
      <c r="AE43" s="25"/>
      <c r="AF43" s="25"/>
      <c r="AG43" s="25"/>
      <c r="AH43" s="25"/>
      <c r="AI43" s="25"/>
      <c r="AJ43" s="25"/>
      <c r="AK43" s="25"/>
      <c r="AL43" s="25"/>
      <c r="AM43" s="25"/>
      <c r="AN43" s="25">
        <v>64104.751600000003</v>
      </c>
      <c r="AO43" s="25"/>
      <c r="AP43" s="25"/>
      <c r="AQ43" s="25"/>
      <c r="AR43" s="25"/>
      <c r="AS43" s="25"/>
      <c r="AT43" s="25"/>
      <c r="AU43" s="25"/>
      <c r="AV43" s="25"/>
      <c r="AW43" s="25"/>
      <c r="AX43" s="25" t="s">
        <v>55</v>
      </c>
      <c r="AY43" s="16">
        <v>1</v>
      </c>
    </row>
    <row r="44" spans="1:51" ht="13" x14ac:dyDescent="0.3">
      <c r="A44" s="16" t="str">
        <f>VLOOKUP(B44,'UIS.Stat export (4)'!$B$6:$B$232,1,0)</f>
        <v>Central African Republic</v>
      </c>
      <c r="B44" s="20" t="s">
        <v>94</v>
      </c>
      <c r="C44" s="19" t="s">
        <v>53</v>
      </c>
      <c r="D44" s="24">
        <v>103.4098</v>
      </c>
      <c r="E44" s="24">
        <v>108.03059</v>
      </c>
      <c r="F44" s="24">
        <v>121.17516999999999</v>
      </c>
      <c r="G44" s="24">
        <v>139.97390999999999</v>
      </c>
      <c r="H44" s="24">
        <v>142.41056</v>
      </c>
      <c r="I44" s="24">
        <v>187.69900000000001</v>
      </c>
      <c r="J44" s="24">
        <v>218.84117000000001</v>
      </c>
      <c r="K44" s="24">
        <v>240.60616999999999</v>
      </c>
      <c r="L44" s="24">
        <v>282.82666</v>
      </c>
      <c r="M44" s="24">
        <v>316.53125</v>
      </c>
      <c r="N44" s="24">
        <v>350.49027999999998</v>
      </c>
      <c r="O44" s="24">
        <v>296.89175999999998</v>
      </c>
      <c r="P44" s="24">
        <v>310.28509000000003</v>
      </c>
      <c r="Q44" s="24">
        <v>264.99108999999999</v>
      </c>
      <c r="R44" s="24">
        <v>249.3014</v>
      </c>
      <c r="S44" s="24">
        <v>329.16264999999999</v>
      </c>
      <c r="T44" s="24">
        <v>416.99551000000002</v>
      </c>
      <c r="U44" s="24">
        <v>436.53973999999999</v>
      </c>
      <c r="V44" s="24">
        <v>450.18695000000002</v>
      </c>
      <c r="W44" s="24">
        <v>429.79036000000002</v>
      </c>
      <c r="X44" s="24">
        <v>490.39954</v>
      </c>
      <c r="Y44" s="24">
        <v>457.45530000000002</v>
      </c>
      <c r="Z44" s="24">
        <v>457.05831000000001</v>
      </c>
      <c r="AA44" s="24">
        <v>403.29311000000001</v>
      </c>
      <c r="AB44" s="24">
        <v>261.60214000000002</v>
      </c>
      <c r="AC44" s="24">
        <v>334.36547999999999</v>
      </c>
      <c r="AD44" s="24">
        <v>294.92043000000001</v>
      </c>
      <c r="AE44" s="24">
        <v>268.08622000000003</v>
      </c>
      <c r="AF44" s="24">
        <v>270.43074999999999</v>
      </c>
      <c r="AG44" s="24">
        <v>273.58136000000002</v>
      </c>
      <c r="AH44" s="24">
        <v>245.43438</v>
      </c>
      <c r="AI44" s="24">
        <v>245.56326999999999</v>
      </c>
      <c r="AJ44" s="24">
        <v>256.85061000000002</v>
      </c>
      <c r="AK44" s="24">
        <v>290.50966</v>
      </c>
      <c r="AL44" s="24">
        <v>318.48379</v>
      </c>
      <c r="AM44" s="24">
        <v>332.94664</v>
      </c>
      <c r="AN44" s="24">
        <v>353.89445000000001</v>
      </c>
      <c r="AO44" s="24">
        <v>404.11318</v>
      </c>
      <c r="AP44" s="24">
        <v>463.82762000000002</v>
      </c>
      <c r="AQ44" s="24">
        <v>454.36932000000002</v>
      </c>
      <c r="AR44" s="24">
        <v>446.80020000000002</v>
      </c>
      <c r="AS44" s="24">
        <v>488.35734000000002</v>
      </c>
      <c r="AT44" s="24">
        <v>472.81822</v>
      </c>
      <c r="AU44" s="24">
        <v>317.16737000000001</v>
      </c>
      <c r="AV44" s="24">
        <v>351.99423000000002</v>
      </c>
      <c r="AW44" s="24">
        <v>306.77875</v>
      </c>
      <c r="AX44" s="24" t="s">
        <v>55</v>
      </c>
    </row>
    <row r="45" spans="1:51" ht="13" x14ac:dyDescent="0.3">
      <c r="A45" s="16" t="str">
        <f>VLOOKUP(B45,'UIS.Stat export (4)'!$B$6:$B$232,1,0)</f>
        <v>Chad</v>
      </c>
      <c r="B45" s="20" t="s">
        <v>95</v>
      </c>
      <c r="C45" s="19" t="s">
        <v>53</v>
      </c>
      <c r="D45" s="25">
        <v>128.74573000000001</v>
      </c>
      <c r="E45" s="25">
        <v>134.64322000000001</v>
      </c>
      <c r="F45" s="25">
        <v>153.40190999999999</v>
      </c>
      <c r="G45" s="25">
        <v>165.57799</v>
      </c>
      <c r="H45" s="25">
        <v>163.11236</v>
      </c>
      <c r="I45" s="25">
        <v>211.45320000000001</v>
      </c>
      <c r="J45" s="25">
        <v>207.53185999999999</v>
      </c>
      <c r="K45" s="25">
        <v>219.83807999999999</v>
      </c>
      <c r="L45" s="25">
        <v>256.87734999999998</v>
      </c>
      <c r="M45" s="25">
        <v>227.14651000000001</v>
      </c>
      <c r="N45" s="25">
        <v>228.90523999999999</v>
      </c>
      <c r="O45" s="25">
        <v>190.18530000000001</v>
      </c>
      <c r="P45" s="25">
        <v>176.92046999999999</v>
      </c>
      <c r="Q45" s="25">
        <v>172.34084999999999</v>
      </c>
      <c r="R45" s="25">
        <v>185.48686000000001</v>
      </c>
      <c r="S45" s="25">
        <v>202.85504</v>
      </c>
      <c r="T45" s="25">
        <v>203.62244000000001</v>
      </c>
      <c r="U45" s="25">
        <v>215.08</v>
      </c>
      <c r="V45" s="25">
        <v>265.43547999999998</v>
      </c>
      <c r="W45" s="25">
        <v>248.50380999999999</v>
      </c>
      <c r="X45" s="25">
        <v>291.80919</v>
      </c>
      <c r="Y45" s="25">
        <v>305.16550999999998</v>
      </c>
      <c r="Z45" s="25">
        <v>296.34584000000001</v>
      </c>
      <c r="AA45" s="25">
        <v>223.17128</v>
      </c>
      <c r="AB45" s="25">
        <v>174.19457</v>
      </c>
      <c r="AC45" s="25">
        <v>206.51178999999999</v>
      </c>
      <c r="AD45" s="25">
        <v>221.94718</v>
      </c>
      <c r="AE45" s="25">
        <v>206.11957000000001</v>
      </c>
      <c r="AF45" s="25">
        <v>224.84010000000001</v>
      </c>
      <c r="AG45" s="25">
        <v>190.81541000000001</v>
      </c>
      <c r="AH45" s="25">
        <v>166.00801999999999</v>
      </c>
      <c r="AI45" s="25">
        <v>197.30228</v>
      </c>
      <c r="AJ45" s="25">
        <v>220.79535000000001</v>
      </c>
      <c r="AK45" s="25">
        <v>292.58157999999997</v>
      </c>
      <c r="AL45" s="25">
        <v>454.65528</v>
      </c>
      <c r="AM45" s="25">
        <v>660.18155999999999</v>
      </c>
      <c r="AN45" s="25">
        <v>712.04681000000005</v>
      </c>
      <c r="AO45" s="25">
        <v>801.40160000000003</v>
      </c>
      <c r="AP45" s="25">
        <v>929.27963999999997</v>
      </c>
      <c r="AQ45" s="25">
        <v>803.91435000000001</v>
      </c>
      <c r="AR45" s="25">
        <v>895.87800000000004</v>
      </c>
      <c r="AS45" s="25">
        <v>988.44316000000003</v>
      </c>
      <c r="AT45" s="25">
        <v>972.67935</v>
      </c>
      <c r="AU45" s="25">
        <v>985.09532000000002</v>
      </c>
      <c r="AV45" s="25">
        <v>1024.6683499999999</v>
      </c>
      <c r="AW45" s="25">
        <v>775.69509000000005</v>
      </c>
      <c r="AX45" s="25" t="s">
        <v>55</v>
      </c>
    </row>
    <row r="46" spans="1:51" ht="13" x14ac:dyDescent="0.3">
      <c r="A46" s="16" t="str">
        <f>VLOOKUP(B46,'UIS.Stat export (4)'!$B$6:$B$232,1,0)</f>
        <v>Channel Islands</v>
      </c>
      <c r="B46" s="20" t="s">
        <v>96</v>
      </c>
      <c r="C46" s="19" t="s">
        <v>53</v>
      </c>
      <c r="D46" s="27">
        <f t="shared" ref="D46:AD46" si="66">TREND(E46:I46,E$4:I$4,D$4)</f>
        <v>21670.744877685793</v>
      </c>
      <c r="E46" s="27">
        <f t="shared" si="66"/>
        <v>22366.998113063397</v>
      </c>
      <c r="F46" s="27">
        <f t="shared" si="66"/>
        <v>23063.68668134138</v>
      </c>
      <c r="G46" s="27">
        <f t="shared" si="66"/>
        <v>23760.819258587202</v>
      </c>
      <c r="H46" s="27">
        <f t="shared" si="66"/>
        <v>24456.810056505259</v>
      </c>
      <c r="I46" s="27">
        <f t="shared" si="66"/>
        <v>25152.949498756556</v>
      </c>
      <c r="J46" s="27">
        <f t="shared" si="66"/>
        <v>25851.069806821877</v>
      </c>
      <c r="K46" s="27">
        <f t="shared" si="66"/>
        <v>26547.141682125628</v>
      </c>
      <c r="L46" s="27">
        <f t="shared" si="66"/>
        <v>27241.508322868031</v>
      </c>
      <c r="M46" s="27">
        <f t="shared" si="66"/>
        <v>27940.904875123175</v>
      </c>
      <c r="N46" s="27">
        <f t="shared" si="66"/>
        <v>28639.220912062563</v>
      </c>
      <c r="O46" s="27">
        <f t="shared" si="66"/>
        <v>29329.141460327664</v>
      </c>
      <c r="P46" s="27">
        <f t="shared" si="66"/>
        <v>30028.618625275092</v>
      </c>
      <c r="Q46" s="27">
        <f t="shared" si="66"/>
        <v>30734.481156999245</v>
      </c>
      <c r="R46" s="27">
        <f t="shared" si="66"/>
        <v>31418.295485114446</v>
      </c>
      <c r="S46" s="27">
        <f t="shared" si="66"/>
        <v>32108.670629313681</v>
      </c>
      <c r="T46" s="27">
        <f t="shared" si="66"/>
        <v>32834.465131208533</v>
      </c>
      <c r="U46" s="27">
        <f t="shared" si="66"/>
        <v>33516.004139058525</v>
      </c>
      <c r="V46" s="27">
        <f t="shared" si="66"/>
        <v>34174.457895212574</v>
      </c>
      <c r="W46" s="27">
        <f t="shared" si="66"/>
        <v>34929.071555577917</v>
      </c>
      <c r="X46" s="27">
        <f t="shared" si="66"/>
        <v>35647.219921668293</v>
      </c>
      <c r="Y46" s="27">
        <f t="shared" si="66"/>
        <v>36216.648616483435</v>
      </c>
      <c r="Z46" s="27">
        <f t="shared" si="66"/>
        <v>36989.692693964578</v>
      </c>
      <c r="AA46" s="27">
        <f t="shared" si="66"/>
        <v>37841.924409960629</v>
      </c>
      <c r="AB46" s="27">
        <f t="shared" si="66"/>
        <v>38276.936969487928</v>
      </c>
      <c r="AC46" s="27">
        <f t="shared" si="66"/>
        <v>38904.09125885996</v>
      </c>
      <c r="AD46" s="27">
        <f t="shared" si="66"/>
        <v>40152.61502919998</v>
      </c>
      <c r="AE46" s="27">
        <f>TREND(AF46:AJ46,AF$4:AJ$4,AE$4)</f>
        <v>40469.680168999825</v>
      </c>
      <c r="AF46" s="24">
        <v>40538.064460000001</v>
      </c>
      <c r="AG46" s="24">
        <v>42406.932849999997</v>
      </c>
      <c r="AH46" s="24">
        <v>43299.401140000002</v>
      </c>
      <c r="AI46" s="24">
        <v>41609.019480000003</v>
      </c>
      <c r="AJ46" s="24">
        <v>44158.040260000002</v>
      </c>
      <c r="AK46" s="24">
        <v>48227.665509999999</v>
      </c>
      <c r="AL46" s="24">
        <v>55844.116690000003</v>
      </c>
      <c r="AM46" s="24">
        <v>57209.249159999999</v>
      </c>
      <c r="AN46" s="24">
        <v>62260.225550000003</v>
      </c>
      <c r="AO46" s="24">
        <v>73568.234830000001</v>
      </c>
      <c r="AP46" s="30">
        <f>TREND($AF46:AO46,$AF$4:AO$4,AP$4)</f>
        <v>69331.052966666408</v>
      </c>
      <c r="AQ46" s="30">
        <f>TREND($AF46:AP46,$AF$4:AP$4,AQ$4)</f>
        <v>72679.954416424967</v>
      </c>
      <c r="AR46" s="30">
        <f>TREND($AF46:AQ46,$AF$4:AQ$4,AR$4)</f>
        <v>76028.855866181664</v>
      </c>
      <c r="AS46" s="30">
        <f>TREND($AF46:AR46,$AF$4:AR$4,AS$4)</f>
        <v>79377.757315940224</v>
      </c>
      <c r="AT46" s="30">
        <f>TREND($AF46:AS46,$AF$4:AS$4,AT$4)</f>
        <v>82726.658765697852</v>
      </c>
      <c r="AU46" s="30">
        <f>TREND($AF46:AT46,$AF$4:AT$4,AU$4)</f>
        <v>86075.56021545548</v>
      </c>
      <c r="AV46" s="30">
        <f>TREND($AF46:AU46,$AF$4:AU$4,AV$4)</f>
        <v>89424.461665213108</v>
      </c>
      <c r="AW46" s="30">
        <f>TREND($AF46:AV46,$AF$4:AV$4,AW$4)</f>
        <v>92773.363114970736</v>
      </c>
      <c r="AX46" s="24" t="s">
        <v>55</v>
      </c>
    </row>
    <row r="47" spans="1:51" ht="13" x14ac:dyDescent="0.3">
      <c r="A47" s="16" t="str">
        <f>VLOOKUP(B47,'UIS.Stat export (4)'!$B$6:$B$232,1,0)</f>
        <v>Chile</v>
      </c>
      <c r="B47" s="20" t="s">
        <v>97</v>
      </c>
      <c r="C47" s="19" t="s">
        <v>53</v>
      </c>
      <c r="D47" s="25">
        <v>939.26329999999996</v>
      </c>
      <c r="E47" s="25">
        <v>1097.8271099999999</v>
      </c>
      <c r="F47" s="25">
        <v>1162.9557199999999</v>
      </c>
      <c r="G47" s="25">
        <v>1624.5506700000001</v>
      </c>
      <c r="H47" s="25">
        <v>1514.91347</v>
      </c>
      <c r="I47" s="25">
        <v>693.48059000000001</v>
      </c>
      <c r="J47" s="25">
        <v>931.34231999999997</v>
      </c>
      <c r="K47" s="25">
        <v>1243.1358399999999</v>
      </c>
      <c r="L47" s="25">
        <v>1411.7685300000001</v>
      </c>
      <c r="M47" s="25">
        <v>1872.57466</v>
      </c>
      <c r="N47" s="25">
        <v>2454.2881600000001</v>
      </c>
      <c r="O47" s="25">
        <v>2863.46252</v>
      </c>
      <c r="P47" s="25">
        <v>2103.8238000000001</v>
      </c>
      <c r="Q47" s="25">
        <v>1683.72561</v>
      </c>
      <c r="R47" s="25">
        <v>1613.29422</v>
      </c>
      <c r="S47" s="25">
        <v>1361.5153600000001</v>
      </c>
      <c r="T47" s="25">
        <v>1440.36446</v>
      </c>
      <c r="U47" s="25">
        <v>1671.1666299999999</v>
      </c>
      <c r="V47" s="25">
        <v>1937.7106200000001</v>
      </c>
      <c r="W47" s="25">
        <v>2195.5414900000001</v>
      </c>
      <c r="X47" s="25">
        <v>2401.5251800000001</v>
      </c>
      <c r="Y47" s="25">
        <v>2727.5738200000001</v>
      </c>
      <c r="Z47" s="25">
        <v>3277.6690899999999</v>
      </c>
      <c r="AA47" s="25">
        <v>3461.4350899999999</v>
      </c>
      <c r="AB47" s="25">
        <v>3942.9675900000002</v>
      </c>
      <c r="AC47" s="25">
        <v>5026.7206299999998</v>
      </c>
      <c r="AD47" s="25">
        <v>5263.1913699999996</v>
      </c>
      <c r="AE47" s="25">
        <v>5674.15301</v>
      </c>
      <c r="AF47" s="25">
        <v>5367.2118200000004</v>
      </c>
      <c r="AG47" s="25">
        <v>4872.6921499999999</v>
      </c>
      <c r="AH47" s="25">
        <v>5229.1770999999999</v>
      </c>
      <c r="AI47" s="25">
        <v>4709.9233999999997</v>
      </c>
      <c r="AJ47" s="25">
        <v>4566.52333</v>
      </c>
      <c r="AK47" s="25">
        <v>4948.7481799999996</v>
      </c>
      <c r="AL47" s="25">
        <v>6323.7576399999998</v>
      </c>
      <c r="AM47" s="25">
        <v>7728.6118999999999</v>
      </c>
      <c r="AN47" s="25">
        <v>9500.8351600000005</v>
      </c>
      <c r="AO47" s="25">
        <v>10513.540709999999</v>
      </c>
      <c r="AP47" s="25">
        <v>10791.020189999999</v>
      </c>
      <c r="AQ47" s="25">
        <v>10217.31403</v>
      </c>
      <c r="AR47" s="25">
        <v>12785.051869999999</v>
      </c>
      <c r="AS47" s="25">
        <v>14582.17052</v>
      </c>
      <c r="AT47" s="25">
        <v>15253.330830000001</v>
      </c>
      <c r="AU47" s="25">
        <v>15764.755450000001</v>
      </c>
      <c r="AV47" s="25">
        <v>14566.14905</v>
      </c>
      <c r="AW47" s="25">
        <v>13383.8768</v>
      </c>
      <c r="AX47" s="25" t="s">
        <v>55</v>
      </c>
    </row>
    <row r="48" spans="1:51" ht="13" x14ac:dyDescent="0.3">
      <c r="A48" s="16" t="str">
        <f>VLOOKUP(B48,'UIS.Stat export (4)'!$B$6:$B$232,1,0)</f>
        <v>China</v>
      </c>
      <c r="B48" s="20" t="s">
        <v>98</v>
      </c>
      <c r="C48" s="19" t="s">
        <v>53</v>
      </c>
      <c r="D48" s="24">
        <v>111.82272</v>
      </c>
      <c r="E48" s="24">
        <v>117.18159</v>
      </c>
      <c r="F48" s="24">
        <v>130.11125999999999</v>
      </c>
      <c r="G48" s="24">
        <v>155.07844</v>
      </c>
      <c r="H48" s="24">
        <v>157.99938</v>
      </c>
      <c r="I48" s="24">
        <v>175.86574999999999</v>
      </c>
      <c r="J48" s="24">
        <v>162.92052000000001</v>
      </c>
      <c r="K48" s="24">
        <v>182.67857000000001</v>
      </c>
      <c r="L48" s="24">
        <v>155.18463</v>
      </c>
      <c r="M48" s="24">
        <v>182.51353</v>
      </c>
      <c r="N48" s="24">
        <v>193.27682999999999</v>
      </c>
      <c r="O48" s="24">
        <v>195.56493</v>
      </c>
      <c r="P48" s="24">
        <v>201.80802</v>
      </c>
      <c r="Q48" s="24">
        <v>223.73493999999999</v>
      </c>
      <c r="R48" s="24">
        <v>248.91582</v>
      </c>
      <c r="S48" s="24">
        <v>292.54793999999998</v>
      </c>
      <c r="T48" s="24">
        <v>280.09804000000003</v>
      </c>
      <c r="U48" s="24">
        <v>250.31459000000001</v>
      </c>
      <c r="V48" s="24">
        <v>282.05678</v>
      </c>
      <c r="W48" s="24">
        <v>309.26339000000002</v>
      </c>
      <c r="X48" s="24">
        <v>316.22442999999998</v>
      </c>
      <c r="Y48" s="24">
        <v>331.47492</v>
      </c>
      <c r="Z48" s="24">
        <v>364.75966</v>
      </c>
      <c r="AA48" s="24">
        <v>375.81429000000003</v>
      </c>
      <c r="AB48" s="24">
        <v>471.76087999999999</v>
      </c>
      <c r="AC48" s="24">
        <v>607.56858</v>
      </c>
      <c r="AD48" s="24">
        <v>707.02976999999998</v>
      </c>
      <c r="AE48" s="24">
        <v>778.94390999999996</v>
      </c>
      <c r="AF48" s="24">
        <v>825.54795999999999</v>
      </c>
      <c r="AG48" s="24">
        <v>869.65488000000005</v>
      </c>
      <c r="AH48" s="24">
        <v>954.55228999999997</v>
      </c>
      <c r="AI48" s="24">
        <v>1047.47786</v>
      </c>
      <c r="AJ48" s="24">
        <v>1141.75764</v>
      </c>
      <c r="AK48" s="24">
        <v>1280.60285</v>
      </c>
      <c r="AL48" s="24">
        <v>1498.1738</v>
      </c>
      <c r="AM48" s="24">
        <v>1740.09673</v>
      </c>
      <c r="AN48" s="24">
        <v>2082.18336</v>
      </c>
      <c r="AO48" s="24">
        <v>2673.2941900000001</v>
      </c>
      <c r="AP48" s="24">
        <v>3441.2213499999998</v>
      </c>
      <c r="AQ48" s="24">
        <v>3800.4745400000002</v>
      </c>
      <c r="AR48" s="24">
        <v>4514.9405200000001</v>
      </c>
      <c r="AS48" s="24">
        <v>5574.1870900000004</v>
      </c>
      <c r="AT48" s="24">
        <v>6264.6438799999996</v>
      </c>
      <c r="AU48" s="24">
        <v>6991.8538699999999</v>
      </c>
      <c r="AV48" s="24">
        <v>7587.2897300000004</v>
      </c>
      <c r="AW48" s="24">
        <v>7924.6539599999996</v>
      </c>
      <c r="AX48" s="24" t="s">
        <v>55</v>
      </c>
    </row>
    <row r="49" spans="1:51" ht="20" x14ac:dyDescent="0.3">
      <c r="A49" s="16" t="str">
        <f>VLOOKUP(B49,'UIS.Stat export (4)'!$B$6:$B$232,1,0)</f>
        <v>China. Hong Kong Special Administrative Region</v>
      </c>
      <c r="B49" s="20" t="s">
        <v>350</v>
      </c>
      <c r="C49" s="19" t="s">
        <v>53</v>
      </c>
      <c r="D49" s="25">
        <v>960.03196000000003</v>
      </c>
      <c r="E49" s="25">
        <v>1106.4697200000001</v>
      </c>
      <c r="F49" s="25">
        <v>1384.7384400000001</v>
      </c>
      <c r="G49" s="25">
        <v>1893.1812399999999</v>
      </c>
      <c r="H49" s="25">
        <v>2166.18145</v>
      </c>
      <c r="I49" s="25">
        <v>2252.1118799999999</v>
      </c>
      <c r="J49" s="25">
        <v>2850.0146100000002</v>
      </c>
      <c r="K49" s="25">
        <v>3429.4202799999998</v>
      </c>
      <c r="L49" s="25">
        <v>3923.94373</v>
      </c>
      <c r="M49" s="25">
        <v>4569.4537099999998</v>
      </c>
      <c r="N49" s="25">
        <v>5700.4126299999998</v>
      </c>
      <c r="O49" s="25">
        <v>5991.3202600000004</v>
      </c>
      <c r="P49" s="25">
        <v>6133.7840800000004</v>
      </c>
      <c r="Q49" s="25">
        <v>5595.2351399999998</v>
      </c>
      <c r="R49" s="25">
        <v>6208.2261600000002</v>
      </c>
      <c r="S49" s="25">
        <v>6542.9315399999996</v>
      </c>
      <c r="T49" s="25">
        <v>7435.0307000000003</v>
      </c>
      <c r="U49" s="25">
        <v>9055.1062700000002</v>
      </c>
      <c r="V49" s="25">
        <v>10609.745639999999</v>
      </c>
      <c r="W49" s="25">
        <v>12097.775159999999</v>
      </c>
      <c r="X49" s="25">
        <v>13485.544889999999</v>
      </c>
      <c r="Y49" s="25">
        <v>15465.85886</v>
      </c>
      <c r="Z49" s="25">
        <v>17976.429380000001</v>
      </c>
      <c r="AA49" s="25">
        <v>20395.517370000001</v>
      </c>
      <c r="AB49" s="25">
        <v>22502.579740000001</v>
      </c>
      <c r="AC49" s="25">
        <v>23497.492310000001</v>
      </c>
      <c r="AD49" s="25">
        <v>24818.154549999999</v>
      </c>
      <c r="AE49" s="25">
        <v>27330.033350000002</v>
      </c>
      <c r="AF49" s="25">
        <v>25808.970949999999</v>
      </c>
      <c r="AG49" s="25">
        <v>25091.6666</v>
      </c>
      <c r="AH49" s="25">
        <v>25756.663779999999</v>
      </c>
      <c r="AI49" s="25">
        <v>25230.216329999999</v>
      </c>
      <c r="AJ49" s="25">
        <v>24665.89</v>
      </c>
      <c r="AK49" s="25">
        <v>23977.01945</v>
      </c>
      <c r="AL49" s="25">
        <v>24928.10037</v>
      </c>
      <c r="AM49" s="25">
        <v>26649.750800000002</v>
      </c>
      <c r="AN49" s="25">
        <v>28224.215059999999</v>
      </c>
      <c r="AO49" s="25">
        <v>30594.01784</v>
      </c>
      <c r="AP49" s="25">
        <v>31515.662769999999</v>
      </c>
      <c r="AQ49" s="25">
        <v>30697.340380000001</v>
      </c>
      <c r="AR49" s="25">
        <v>32549.998230000001</v>
      </c>
      <c r="AS49" s="25">
        <v>35142.487930000003</v>
      </c>
      <c r="AT49" s="25">
        <v>36707.774230000003</v>
      </c>
      <c r="AU49" s="25">
        <v>38364.194900000002</v>
      </c>
      <c r="AV49" s="25">
        <v>40215.667730000001</v>
      </c>
      <c r="AW49" s="25">
        <v>42422.874020000003</v>
      </c>
      <c r="AX49" s="25" t="s">
        <v>55</v>
      </c>
    </row>
    <row r="50" spans="1:51" ht="20" x14ac:dyDescent="0.3">
      <c r="A50" s="16" t="str">
        <f>VLOOKUP(B50,'UIS.Stat export (4)'!$B$6:$B$232,1,0)</f>
        <v>China. Macao Special Administrative Region</v>
      </c>
      <c r="B50" s="20" t="s">
        <v>351</v>
      </c>
      <c r="C50" s="19" t="s">
        <v>53</v>
      </c>
      <c r="D50" s="34">
        <f t="shared" ref="D50" si="67">AVERAGE(E50:F50)</f>
        <v>3857.7055774340815</v>
      </c>
      <c r="E50" s="34">
        <f t="shared" ref="E50" si="68">AVERAGE(F50:G50)</f>
        <v>3857.6631851318357</v>
      </c>
      <c r="F50" s="34">
        <f t="shared" ref="F50" si="69">AVERAGE(G50:H50)</f>
        <v>3857.7479697363278</v>
      </c>
      <c r="G50" s="34">
        <f t="shared" ref="G50" si="70">AVERAGE(H50:I50)</f>
        <v>3857.5784005273435</v>
      </c>
      <c r="H50" s="34">
        <f t="shared" ref="H50" si="71">AVERAGE(I50:J50)</f>
        <v>3857.9175389453126</v>
      </c>
      <c r="I50" s="34">
        <f t="shared" ref="I50" si="72">AVERAGE(J50:K50)</f>
        <v>3857.239262109375</v>
      </c>
      <c r="J50" s="34">
        <f t="shared" ref="J50" si="73">AVERAGE(K50:L50)</f>
        <v>3858.5958157812502</v>
      </c>
      <c r="K50" s="34">
        <f t="shared" ref="K50" si="74">AVERAGE(L50:M50)</f>
        <v>3855.8827084374998</v>
      </c>
      <c r="L50" s="34">
        <f t="shared" ref="L50" si="75">AVERAGE(M50:N50)</f>
        <v>3861.3089231250001</v>
      </c>
      <c r="M50" s="34">
        <f t="shared" ref="M50" si="76">AVERAGE(N50:O50)</f>
        <v>3850.4564937499999</v>
      </c>
      <c r="N50" s="34">
        <f t="shared" ref="N50" si="77">AVERAGE(O50:P50)</f>
        <v>3872.1613525000002</v>
      </c>
      <c r="O50" s="34">
        <f t="shared" ref="O50" si="78">AVERAGE(P50:Q50)</f>
        <v>3828.7516350000001</v>
      </c>
      <c r="P50" s="24">
        <v>3915.57107</v>
      </c>
      <c r="Q50" s="24">
        <v>3741.9322000000002</v>
      </c>
      <c r="R50" s="24">
        <v>4169.2287999999999</v>
      </c>
      <c r="S50" s="24">
        <v>4125.5302499999998</v>
      </c>
      <c r="T50" s="24">
        <v>4450.0632800000003</v>
      </c>
      <c r="U50" s="24">
        <v>5537.6005800000003</v>
      </c>
      <c r="V50" s="24">
        <v>6212.5624399999997</v>
      </c>
      <c r="W50" s="24">
        <v>7113.4650899999997</v>
      </c>
      <c r="X50" s="24">
        <v>8312.1756700000005</v>
      </c>
      <c r="Y50" s="24">
        <v>9377.7395699999997</v>
      </c>
      <c r="Z50" s="24">
        <v>12126.050660000001</v>
      </c>
      <c r="AA50" s="24">
        <v>13713.305850000001</v>
      </c>
      <c r="AB50" s="24">
        <v>14979.04126</v>
      </c>
      <c r="AC50" s="24">
        <v>16465.02637</v>
      </c>
      <c r="AD50" s="24">
        <v>16357.400299999999</v>
      </c>
      <c r="AE50" s="24">
        <v>16199.13528</v>
      </c>
      <c r="AF50" s="24">
        <v>14771.49505</v>
      </c>
      <c r="AG50" s="24">
        <v>13907.504580000001</v>
      </c>
      <c r="AH50" s="24">
        <v>14127.56667</v>
      </c>
      <c r="AI50" s="24">
        <v>15547.681920000001</v>
      </c>
      <c r="AJ50" s="24">
        <v>16485.936420000002</v>
      </c>
      <c r="AK50" s="24">
        <v>18180.639019999999</v>
      </c>
      <c r="AL50" s="24">
        <v>23083.400160000001</v>
      </c>
      <c r="AM50" s="24">
        <v>25829.991000000002</v>
      </c>
      <c r="AN50" s="24">
        <v>30829.265350000001</v>
      </c>
      <c r="AO50" s="24">
        <v>37200.108979999997</v>
      </c>
      <c r="AP50" s="24">
        <v>41235.027600000001</v>
      </c>
      <c r="AQ50" s="24">
        <v>41187.79204</v>
      </c>
      <c r="AR50" s="24">
        <v>52604.327129999998</v>
      </c>
      <c r="AS50" s="24">
        <v>67150.276750000005</v>
      </c>
      <c r="AT50" s="24">
        <v>77145.039499999999</v>
      </c>
      <c r="AU50" s="24">
        <v>90746.108859999993</v>
      </c>
      <c r="AV50" s="24">
        <v>96074.836960000001</v>
      </c>
      <c r="AW50" s="24">
        <v>78585.877059999999</v>
      </c>
      <c r="AX50" s="24" t="s">
        <v>55</v>
      </c>
    </row>
    <row r="51" spans="1:51" ht="13" x14ac:dyDescent="0.3">
      <c r="A51" s="16" t="str">
        <f>VLOOKUP(B51,'UIS.Stat export (4)'!$B$6:$B$232,1,0)</f>
        <v>Colombia</v>
      </c>
      <c r="B51" s="20" t="s">
        <v>101</v>
      </c>
      <c r="C51" s="19" t="s">
        <v>53</v>
      </c>
      <c r="D51" s="25">
        <v>326.29090000000002</v>
      </c>
      <c r="E51" s="25">
        <v>345.85052000000002</v>
      </c>
      <c r="F51" s="25">
        <v>374.62504000000001</v>
      </c>
      <c r="G51" s="25">
        <v>435.73349000000002</v>
      </c>
      <c r="H51" s="25">
        <v>510.98951</v>
      </c>
      <c r="I51" s="25">
        <v>529.08875</v>
      </c>
      <c r="J51" s="25">
        <v>605.81898000000001</v>
      </c>
      <c r="K51" s="25">
        <v>751.62652000000003</v>
      </c>
      <c r="L51" s="25">
        <v>877.79642999999999</v>
      </c>
      <c r="M51" s="25">
        <v>1030.49695</v>
      </c>
      <c r="N51" s="25">
        <v>1204.1541</v>
      </c>
      <c r="O51" s="25">
        <v>1282.3652199999999</v>
      </c>
      <c r="P51" s="25">
        <v>1342.4676099999999</v>
      </c>
      <c r="Q51" s="25">
        <v>1304.6012599999999</v>
      </c>
      <c r="R51" s="25">
        <v>1260.3959600000001</v>
      </c>
      <c r="S51" s="25">
        <v>1125.20227</v>
      </c>
      <c r="T51" s="25">
        <v>1103.3383799999999</v>
      </c>
      <c r="U51" s="25">
        <v>1125.26127</v>
      </c>
      <c r="V51" s="25">
        <v>1189.1406199999999</v>
      </c>
      <c r="W51" s="25">
        <v>1175.9327800000001</v>
      </c>
      <c r="X51" s="25">
        <v>1175.1493399999999</v>
      </c>
      <c r="Y51" s="25">
        <v>1181.08151</v>
      </c>
      <c r="Z51" s="25">
        <v>1385.86644</v>
      </c>
      <c r="AA51" s="25">
        <v>1541.71234</v>
      </c>
      <c r="AB51" s="25">
        <v>2218.7844700000001</v>
      </c>
      <c r="AC51" s="25">
        <v>2470.6833799999999</v>
      </c>
      <c r="AD51" s="25">
        <v>2553.5496199999998</v>
      </c>
      <c r="AE51" s="25">
        <v>2759.9528799999998</v>
      </c>
      <c r="AF51" s="25">
        <v>2509.1399099999999</v>
      </c>
      <c r="AG51" s="25">
        <v>2164.4328799999998</v>
      </c>
      <c r="AH51" s="25">
        <v>2472.19778</v>
      </c>
      <c r="AI51" s="25">
        <v>2395.8565199999998</v>
      </c>
      <c r="AJ51" s="25">
        <v>2355.7257500000001</v>
      </c>
      <c r="AK51" s="25">
        <v>2246.25765</v>
      </c>
      <c r="AL51" s="25">
        <v>2740.2498700000001</v>
      </c>
      <c r="AM51" s="25">
        <v>3386.0254799999998</v>
      </c>
      <c r="AN51" s="25">
        <v>3709.0769100000002</v>
      </c>
      <c r="AO51" s="25">
        <v>4674.2117099999996</v>
      </c>
      <c r="AP51" s="25">
        <v>5433.7064099999998</v>
      </c>
      <c r="AQ51" s="25">
        <v>5148.4113399999997</v>
      </c>
      <c r="AR51" s="25">
        <v>6250.6544999999996</v>
      </c>
      <c r="AS51" s="25">
        <v>7227.7708300000004</v>
      </c>
      <c r="AT51" s="25">
        <v>7885.0612899999996</v>
      </c>
      <c r="AU51" s="25">
        <v>8030.6908599999997</v>
      </c>
      <c r="AV51" s="25">
        <v>7918.0789000000004</v>
      </c>
      <c r="AW51" s="25">
        <v>6056.1477199999999</v>
      </c>
      <c r="AX51" s="25" t="s">
        <v>55</v>
      </c>
    </row>
    <row r="52" spans="1:51" ht="13" x14ac:dyDescent="0.3">
      <c r="A52" s="16" t="str">
        <f>VLOOKUP(B52,'UIS.Stat export (4)'!$B$6:$B$232,1,0)</f>
        <v>Comoros</v>
      </c>
      <c r="B52" s="20" t="s">
        <v>102</v>
      </c>
      <c r="C52" s="19" t="s">
        <v>53</v>
      </c>
      <c r="D52" s="27">
        <f t="shared" ref="D52:L52" si="79">TREND(E52:Q52,E$4:Q$4,D$4)</f>
        <v>107.05796382681001</v>
      </c>
      <c r="E52" s="27">
        <f t="shared" si="79"/>
        <v>135.7104250506527</v>
      </c>
      <c r="F52" s="27">
        <f t="shared" si="79"/>
        <v>160.72360752978057</v>
      </c>
      <c r="G52" s="27">
        <f t="shared" si="79"/>
        <v>170.03260229913576</v>
      </c>
      <c r="H52" s="27">
        <f t="shared" si="79"/>
        <v>175.94972920497094</v>
      </c>
      <c r="I52" s="27">
        <f t="shared" si="79"/>
        <v>188.62250407201645</v>
      </c>
      <c r="J52" s="27">
        <f t="shared" si="79"/>
        <v>212.0681392854749</v>
      </c>
      <c r="K52" s="27">
        <f t="shared" si="79"/>
        <v>225.04165489303705</v>
      </c>
      <c r="L52" s="27">
        <f t="shared" si="79"/>
        <v>248.31272263314168</v>
      </c>
      <c r="M52" s="27">
        <f>TREND(N52:Z52,N$4:Z$4,M$4)</f>
        <v>271.87407230769895</v>
      </c>
      <c r="N52" s="24">
        <v>400.31914</v>
      </c>
      <c r="O52" s="24">
        <v>358.60237999999998</v>
      </c>
      <c r="P52" s="24">
        <v>326.13958000000002</v>
      </c>
      <c r="Q52" s="24">
        <v>330.08341999999999</v>
      </c>
      <c r="R52" s="24">
        <v>309.28053999999997</v>
      </c>
      <c r="S52" s="24">
        <v>320.04872</v>
      </c>
      <c r="T52" s="24">
        <v>441.01197999999999</v>
      </c>
      <c r="U52" s="24">
        <v>517.49042999999995</v>
      </c>
      <c r="V52" s="24">
        <v>530.45015000000001</v>
      </c>
      <c r="W52" s="24">
        <v>493.13078999999999</v>
      </c>
      <c r="X52" s="24">
        <v>602.27481999999998</v>
      </c>
      <c r="Y52" s="24">
        <v>577.28912000000003</v>
      </c>
      <c r="Z52" s="24">
        <v>604.63334999999995</v>
      </c>
      <c r="AA52" s="24">
        <v>581.58669999999995</v>
      </c>
      <c r="AB52" s="24">
        <v>398.36637000000002</v>
      </c>
      <c r="AC52" s="24">
        <v>483.54629</v>
      </c>
      <c r="AD52" s="24">
        <v>467.55694</v>
      </c>
      <c r="AE52" s="24">
        <v>418.73478</v>
      </c>
      <c r="AF52" s="24">
        <v>414.07602000000003</v>
      </c>
      <c r="AG52" s="24">
        <v>416.88837000000001</v>
      </c>
      <c r="AH52" s="24">
        <v>372.18900000000002</v>
      </c>
      <c r="AI52" s="24">
        <v>391.95728000000003</v>
      </c>
      <c r="AJ52" s="24">
        <v>428.78984000000003</v>
      </c>
      <c r="AK52" s="24">
        <v>538.69766000000004</v>
      </c>
      <c r="AL52" s="24">
        <v>609.64070000000004</v>
      </c>
      <c r="AM52" s="24">
        <v>614.86132999999995</v>
      </c>
      <c r="AN52" s="24">
        <v>640.74297999999999</v>
      </c>
      <c r="AO52" s="24">
        <v>712.12000999999998</v>
      </c>
      <c r="AP52" s="24">
        <v>777.67777000000001</v>
      </c>
      <c r="AQ52" s="24">
        <v>754.99282000000005</v>
      </c>
      <c r="AR52" s="24">
        <v>739.89778999999999</v>
      </c>
      <c r="AS52" s="24">
        <v>790.56809999999996</v>
      </c>
      <c r="AT52" s="24">
        <v>750.31461000000002</v>
      </c>
      <c r="AU52" s="24">
        <v>796.76454000000001</v>
      </c>
      <c r="AV52" s="24">
        <v>810.07575999999995</v>
      </c>
      <c r="AW52" s="30">
        <f>TREND($AF52:AV52,$AF$4:AV$4,AW$4)</f>
        <v>895.06473198528693</v>
      </c>
      <c r="AX52" s="24" t="s">
        <v>55</v>
      </c>
    </row>
    <row r="53" spans="1:51" ht="13" x14ac:dyDescent="0.3">
      <c r="A53" s="16" t="str">
        <f>VLOOKUP(B53,'UIS.Stat export (4)'!$B$6:$B$232,1,0)</f>
        <v>Congo</v>
      </c>
      <c r="B53" s="20" t="s">
        <v>103</v>
      </c>
      <c r="C53" s="19" t="s">
        <v>53</v>
      </c>
      <c r="D53" s="25">
        <v>205.94918999999999</v>
      </c>
      <c r="E53" s="25">
        <v>234.07250999999999</v>
      </c>
      <c r="F53" s="25">
        <v>289.34532000000002</v>
      </c>
      <c r="G53" s="25">
        <v>370.18723999999997</v>
      </c>
      <c r="H53" s="25">
        <v>387.68950999999998</v>
      </c>
      <c r="I53" s="25">
        <v>492.86797999999999</v>
      </c>
      <c r="J53" s="25">
        <v>470.57999000000001</v>
      </c>
      <c r="K53" s="25">
        <v>463.45362</v>
      </c>
      <c r="L53" s="25">
        <v>516.99117000000001</v>
      </c>
      <c r="M53" s="25">
        <v>685.05499999999995</v>
      </c>
      <c r="N53" s="25">
        <v>946.77705000000003</v>
      </c>
      <c r="O53" s="25">
        <v>1074.4432400000001</v>
      </c>
      <c r="P53" s="25">
        <v>1130.75181</v>
      </c>
      <c r="Q53" s="25">
        <v>1065.90697</v>
      </c>
      <c r="R53" s="25">
        <v>1083.0789</v>
      </c>
      <c r="S53" s="25">
        <v>1037.0621799999999</v>
      </c>
      <c r="T53" s="25">
        <v>863.12401</v>
      </c>
      <c r="U53" s="25">
        <v>1043.43463</v>
      </c>
      <c r="V53" s="25">
        <v>977.91832999999997</v>
      </c>
      <c r="W53" s="25">
        <v>1028.27286</v>
      </c>
      <c r="X53" s="25">
        <v>1172.7570700000001</v>
      </c>
      <c r="Y53" s="25">
        <v>1112.1283599999999</v>
      </c>
      <c r="Z53" s="25">
        <v>1166.33446</v>
      </c>
      <c r="AA53" s="25">
        <v>743.41057999999998</v>
      </c>
      <c r="AB53" s="25">
        <v>667.69413999999995</v>
      </c>
      <c r="AC53" s="25">
        <v>777.57754</v>
      </c>
      <c r="AD53" s="25">
        <v>908.72163</v>
      </c>
      <c r="AE53" s="25">
        <v>808.28521000000001</v>
      </c>
      <c r="AF53" s="25">
        <v>660.16732999999999</v>
      </c>
      <c r="AG53" s="25">
        <v>776.36329000000001</v>
      </c>
      <c r="AH53" s="25">
        <v>1035.58446</v>
      </c>
      <c r="AI53" s="25">
        <v>877.62639000000001</v>
      </c>
      <c r="AJ53" s="25">
        <v>927.26958999999999</v>
      </c>
      <c r="AK53" s="25">
        <v>1049.3176000000001</v>
      </c>
      <c r="AL53" s="25">
        <v>1362.19883</v>
      </c>
      <c r="AM53" s="25">
        <v>1737.6115500000001</v>
      </c>
      <c r="AN53" s="25">
        <v>2144.8349400000002</v>
      </c>
      <c r="AO53" s="25">
        <v>2259.2694099999999</v>
      </c>
      <c r="AP53" s="25">
        <v>3094.1097199999999</v>
      </c>
      <c r="AQ53" s="25">
        <v>2428.2602299999999</v>
      </c>
      <c r="AR53" s="25">
        <v>2953.1850100000001</v>
      </c>
      <c r="AS53" s="25">
        <v>3453.2212300000001</v>
      </c>
      <c r="AT53" s="25">
        <v>3191.1642999999999</v>
      </c>
      <c r="AU53" s="25">
        <v>3205.4577800000002</v>
      </c>
      <c r="AV53" s="25">
        <v>3147.07152</v>
      </c>
      <c r="AW53" s="25">
        <v>1851.19992</v>
      </c>
      <c r="AX53" s="25" t="s">
        <v>55</v>
      </c>
    </row>
    <row r="54" spans="1:51" ht="13" hidden="1" x14ac:dyDescent="0.3">
      <c r="A54" s="16" t="str">
        <f>VLOOKUP(B54,'UIS.Stat export (4)'!$B$6:$B$232,1,0)</f>
        <v>Cook Islands</v>
      </c>
      <c r="B54" s="29" t="s">
        <v>104</v>
      </c>
      <c r="C54" s="19" t="s">
        <v>53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 t="s">
        <v>55</v>
      </c>
      <c r="AY54" s="16">
        <v>1</v>
      </c>
    </row>
    <row r="55" spans="1:51" ht="13" x14ac:dyDescent="0.3">
      <c r="A55" s="16" t="str">
        <f>VLOOKUP(B55,'UIS.Stat export (4)'!$B$6:$B$232,1,0)</f>
        <v>Costa Rica</v>
      </c>
      <c r="B55" s="20" t="s">
        <v>105</v>
      </c>
      <c r="C55" s="19" t="s">
        <v>53</v>
      </c>
      <c r="D55" s="25">
        <v>532.66512</v>
      </c>
      <c r="E55" s="25">
        <v>567.41053999999997</v>
      </c>
      <c r="F55" s="25">
        <v>635.96360000000004</v>
      </c>
      <c r="G55" s="25">
        <v>766.08831999999995</v>
      </c>
      <c r="H55" s="25">
        <v>814.70525999999995</v>
      </c>
      <c r="I55" s="25">
        <v>934.89757999999995</v>
      </c>
      <c r="J55" s="25">
        <v>1121.34068</v>
      </c>
      <c r="K55" s="25">
        <v>1391.66986</v>
      </c>
      <c r="L55" s="25">
        <v>1554.70921</v>
      </c>
      <c r="M55" s="25">
        <v>1734.4331400000001</v>
      </c>
      <c r="N55" s="25">
        <v>2022.1106500000001</v>
      </c>
      <c r="O55" s="25">
        <v>1069.1407099999999</v>
      </c>
      <c r="P55" s="25">
        <v>1033.89636</v>
      </c>
      <c r="Q55" s="25">
        <v>1535.3507199999999</v>
      </c>
      <c r="R55" s="25">
        <v>1727.1814099999999</v>
      </c>
      <c r="S55" s="25">
        <v>1756.8581099999999</v>
      </c>
      <c r="T55" s="25">
        <v>1955.70255</v>
      </c>
      <c r="U55" s="25">
        <v>2033.66914</v>
      </c>
      <c r="V55" s="25">
        <v>2059.3091599999998</v>
      </c>
      <c r="W55" s="25">
        <v>2274.4315799999999</v>
      </c>
      <c r="X55" s="25">
        <v>2391.30222</v>
      </c>
      <c r="Y55" s="25">
        <v>2255.4556499999999</v>
      </c>
      <c r="Z55" s="25">
        <v>2631.9903100000001</v>
      </c>
      <c r="AA55" s="25">
        <v>2884.848</v>
      </c>
      <c r="AB55" s="25">
        <v>3081.8680300000001</v>
      </c>
      <c r="AC55" s="25">
        <v>3338.8229799999999</v>
      </c>
      <c r="AD55" s="25">
        <v>3292.7739000000001</v>
      </c>
      <c r="AE55" s="25">
        <v>3483.5552299999999</v>
      </c>
      <c r="AF55" s="25">
        <v>3743.1304399999999</v>
      </c>
      <c r="AG55" s="25">
        <v>4104.3636900000001</v>
      </c>
      <c r="AH55" s="25">
        <v>4062.32231</v>
      </c>
      <c r="AI55" s="25">
        <v>4104.18408</v>
      </c>
      <c r="AJ55" s="25">
        <v>4145.5860899999998</v>
      </c>
      <c r="AK55" s="25">
        <v>4245.6770200000001</v>
      </c>
      <c r="AL55" s="25">
        <v>4441.4121599999999</v>
      </c>
      <c r="AM55" s="25">
        <v>4700.0149300000003</v>
      </c>
      <c r="AN55" s="25">
        <v>5228.0254100000002</v>
      </c>
      <c r="AO55" s="25">
        <v>6024.0784899999999</v>
      </c>
      <c r="AP55" s="25">
        <v>6736.1678199999997</v>
      </c>
      <c r="AQ55" s="25">
        <v>6546.5655500000003</v>
      </c>
      <c r="AR55" s="25">
        <v>7985.9510399999999</v>
      </c>
      <c r="AS55" s="25">
        <v>8963.6800500000008</v>
      </c>
      <c r="AT55" s="25">
        <v>9733.3969300000008</v>
      </c>
      <c r="AU55" s="25">
        <v>10461.577509999999</v>
      </c>
      <c r="AV55" s="25">
        <v>10415.45665</v>
      </c>
      <c r="AW55" s="25">
        <v>10629.84432</v>
      </c>
      <c r="AX55" s="25" t="s">
        <v>55</v>
      </c>
    </row>
    <row r="56" spans="1:51" ht="13" x14ac:dyDescent="0.3">
      <c r="A56" s="16" t="str">
        <f>VLOOKUP(B56,'UIS.Stat export (4)'!$B$6:$B$232,1,0)</f>
        <v>Côte d'Ivoire</v>
      </c>
      <c r="B56" s="20" t="s">
        <v>106</v>
      </c>
      <c r="C56" s="19" t="s">
        <v>53</v>
      </c>
      <c r="D56" s="24">
        <v>277.66246999999998</v>
      </c>
      <c r="E56" s="24">
        <v>288.67451</v>
      </c>
      <c r="F56" s="24">
        <v>321.76731000000001</v>
      </c>
      <c r="G56" s="24">
        <v>416.58407</v>
      </c>
      <c r="H56" s="24">
        <v>486.71266000000003</v>
      </c>
      <c r="I56" s="24">
        <v>589.40454</v>
      </c>
      <c r="J56" s="24">
        <v>674.06741999999997</v>
      </c>
      <c r="K56" s="24">
        <v>865.64567999999997</v>
      </c>
      <c r="L56" s="24">
        <v>1043.7236</v>
      </c>
      <c r="M56" s="24">
        <v>1155.52115</v>
      </c>
      <c r="N56" s="24">
        <v>1231.0879299999999</v>
      </c>
      <c r="O56" s="24">
        <v>977.22466999999995</v>
      </c>
      <c r="P56" s="24">
        <v>840.56593999999996</v>
      </c>
      <c r="Q56" s="24">
        <v>728.76202999999998</v>
      </c>
      <c r="R56" s="24">
        <v>700.33429000000001</v>
      </c>
      <c r="S56" s="24">
        <v>686.90962999999999</v>
      </c>
      <c r="T56" s="24">
        <v>868.23792000000003</v>
      </c>
      <c r="U56" s="24">
        <v>922.09016999999994</v>
      </c>
      <c r="V56" s="24">
        <v>904.56552999999997</v>
      </c>
      <c r="W56" s="24">
        <v>830.79281000000003</v>
      </c>
      <c r="X56" s="24">
        <v>887.38544999999999</v>
      </c>
      <c r="Y56" s="24">
        <v>832.68442000000005</v>
      </c>
      <c r="Z56" s="24">
        <v>854.83641999999998</v>
      </c>
      <c r="AA56" s="24">
        <v>818.22283000000004</v>
      </c>
      <c r="AB56" s="24">
        <v>595.79254000000003</v>
      </c>
      <c r="AC56" s="24">
        <v>763.66891999999996</v>
      </c>
      <c r="AD56" s="24">
        <v>817.33619999999996</v>
      </c>
      <c r="AE56" s="24">
        <v>766.33393000000001</v>
      </c>
      <c r="AF56" s="24">
        <v>801.85955999999999</v>
      </c>
      <c r="AG56" s="24">
        <v>766.93362000000002</v>
      </c>
      <c r="AH56" s="24">
        <v>648.81075999999996</v>
      </c>
      <c r="AI56" s="24">
        <v>663.64134999999999</v>
      </c>
      <c r="AJ56" s="24">
        <v>718.45311000000004</v>
      </c>
      <c r="AK56" s="24">
        <v>875.08609999999999</v>
      </c>
      <c r="AL56" s="24">
        <v>929.89337999999998</v>
      </c>
      <c r="AM56" s="24">
        <v>942.21637999999996</v>
      </c>
      <c r="AN56" s="24">
        <v>962.91844000000003</v>
      </c>
      <c r="AO56" s="24">
        <v>1078.5415</v>
      </c>
      <c r="AP56" s="24">
        <v>1257.6755800000001</v>
      </c>
      <c r="AQ56" s="24">
        <v>1233.30486</v>
      </c>
      <c r="AR56" s="24">
        <v>1236.0852</v>
      </c>
      <c r="AS56" s="24">
        <v>1231.8678299999999</v>
      </c>
      <c r="AT56" s="24">
        <v>1281.3828699999999</v>
      </c>
      <c r="AU56" s="24">
        <v>1447.22282</v>
      </c>
      <c r="AV56" s="24">
        <v>1545.9422500000001</v>
      </c>
      <c r="AW56" s="24">
        <v>1398.6945900000001</v>
      </c>
      <c r="AX56" s="24" t="s">
        <v>55</v>
      </c>
    </row>
    <row r="57" spans="1:51" ht="13" x14ac:dyDescent="0.3">
      <c r="A57" s="16" t="str">
        <f>VLOOKUP(B57,'UIS.Stat export (4)'!$B$6:$B$232,1,0)</f>
        <v>Croatia</v>
      </c>
      <c r="B57" s="20" t="s">
        <v>107</v>
      </c>
      <c r="C57" s="19" t="s">
        <v>53</v>
      </c>
      <c r="D57" s="27">
        <f t="shared" ref="D57:AA57" si="80">TREND(E57:K57,E$4:K$4,D$4)</f>
        <v>3554.3999836628063</v>
      </c>
      <c r="E57" s="27">
        <f t="shared" si="80"/>
        <v>3615.5910531306436</v>
      </c>
      <c r="F57" s="27">
        <f t="shared" si="80"/>
        <v>3676.053004106463</v>
      </c>
      <c r="G57" s="27">
        <f t="shared" si="80"/>
        <v>3737.4663240614609</v>
      </c>
      <c r="H57" s="27">
        <f t="shared" si="80"/>
        <v>3801.6221651623491</v>
      </c>
      <c r="I57" s="27">
        <f t="shared" si="80"/>
        <v>3862.6379718469107</v>
      </c>
      <c r="J57" s="27">
        <f t="shared" si="80"/>
        <v>3922.8468079402519</v>
      </c>
      <c r="K57" s="27">
        <f t="shared" si="80"/>
        <v>3981.7156722736399</v>
      </c>
      <c r="L57" s="27">
        <f t="shared" si="80"/>
        <v>4045.8201232968568</v>
      </c>
      <c r="M57" s="27">
        <f t="shared" si="80"/>
        <v>4112.331695662433</v>
      </c>
      <c r="N57" s="27">
        <f t="shared" si="80"/>
        <v>4173.6079501258355</v>
      </c>
      <c r="O57" s="27">
        <f t="shared" si="80"/>
        <v>4221.6903363951569</v>
      </c>
      <c r="P57" s="27">
        <f t="shared" si="80"/>
        <v>4290.1750257572712</v>
      </c>
      <c r="Q57" s="27">
        <f t="shared" si="80"/>
        <v>4356.2458595484059</v>
      </c>
      <c r="R57" s="27">
        <f t="shared" si="80"/>
        <v>4430.463125678798</v>
      </c>
      <c r="S57" s="27">
        <f t="shared" si="80"/>
        <v>4476.2511714090069</v>
      </c>
      <c r="T57" s="27">
        <f t="shared" si="80"/>
        <v>4516.7628398528614</v>
      </c>
      <c r="U57" s="27">
        <f t="shared" si="80"/>
        <v>4584.1113884471997</v>
      </c>
      <c r="V57" s="27">
        <f t="shared" si="80"/>
        <v>4715.3356806137454</v>
      </c>
      <c r="W57" s="27">
        <f t="shared" si="80"/>
        <v>4719.5385684930807</v>
      </c>
      <c r="X57" s="27">
        <f t="shared" si="80"/>
        <v>4777.4917498816212</v>
      </c>
      <c r="Y57" s="27">
        <f t="shared" si="80"/>
        <v>4774.0590165347967</v>
      </c>
      <c r="Z57" s="27">
        <f t="shared" si="80"/>
        <v>4930.8891190379072</v>
      </c>
      <c r="AA57" s="27">
        <f t="shared" si="80"/>
        <v>5075.396242244904</v>
      </c>
      <c r="AB57" s="27">
        <f>TREND(AC57:AI57,AC$4:AI$4,AB$4)</f>
        <v>5092.4124914285712</v>
      </c>
      <c r="AC57" s="25">
        <v>4794.9372100000001</v>
      </c>
      <c r="AD57" s="25">
        <v>5268.8056699999997</v>
      </c>
      <c r="AE57" s="25">
        <v>5210.4302399999997</v>
      </c>
      <c r="AF57" s="25">
        <v>5650.3320199999998</v>
      </c>
      <c r="AG57" s="25">
        <v>5135.4733399999996</v>
      </c>
      <c r="AH57" s="25">
        <v>4919.6280699999998</v>
      </c>
      <c r="AI57" s="25">
        <v>5245.4214199999997</v>
      </c>
      <c r="AJ57" s="25">
        <v>6053.7160400000002</v>
      </c>
      <c r="AK57" s="25">
        <v>7805.8814199999997</v>
      </c>
      <c r="AL57" s="25">
        <v>9365.7424699999992</v>
      </c>
      <c r="AM57" s="25">
        <v>10224.240589999999</v>
      </c>
      <c r="AN57" s="25">
        <v>11363.418449999999</v>
      </c>
      <c r="AO57" s="25">
        <v>13546.69872</v>
      </c>
      <c r="AP57" s="25">
        <v>15893.860559999999</v>
      </c>
      <c r="AQ57" s="25">
        <v>14157.14416</v>
      </c>
      <c r="AR57" s="25">
        <v>13509.185820000001</v>
      </c>
      <c r="AS57" s="25">
        <v>14542.177600000001</v>
      </c>
      <c r="AT57" s="25">
        <v>13235.977569999999</v>
      </c>
      <c r="AU57" s="25">
        <v>13574.97804</v>
      </c>
      <c r="AV57" s="25">
        <v>13480.650750000001</v>
      </c>
      <c r="AW57" s="25">
        <v>11535.82936</v>
      </c>
      <c r="AX57" s="25" t="s">
        <v>55</v>
      </c>
    </row>
    <row r="58" spans="1:51" ht="13" x14ac:dyDescent="0.3">
      <c r="A58" s="16" t="str">
        <f>VLOOKUP(B58,'UIS.Stat export (4)'!$B$6:$B$232,1,0)</f>
        <v>Cuba</v>
      </c>
      <c r="B58" s="20" t="s">
        <v>108</v>
      </c>
      <c r="C58" s="19" t="s">
        <v>53</v>
      </c>
      <c r="D58" s="24">
        <v>653.23292000000004</v>
      </c>
      <c r="E58" s="24">
        <v>779.55904999999996</v>
      </c>
      <c r="F58" s="24">
        <v>901.37189999999998</v>
      </c>
      <c r="G58" s="24">
        <v>1088.4540300000001</v>
      </c>
      <c r="H58" s="24">
        <v>1224.4233099999999</v>
      </c>
      <c r="I58" s="24">
        <v>1380.2501600000001</v>
      </c>
      <c r="J58" s="24">
        <v>1444.80225</v>
      </c>
      <c r="K58" s="24">
        <v>1474.48209</v>
      </c>
      <c r="L58" s="24">
        <v>1837.5021300000001</v>
      </c>
      <c r="M58" s="24">
        <v>2003.0549599999999</v>
      </c>
      <c r="N58" s="24">
        <v>2024.66003</v>
      </c>
      <c r="O58" s="24">
        <v>2038.62886</v>
      </c>
      <c r="P58" s="24">
        <v>2111.0534600000001</v>
      </c>
      <c r="Q58" s="24">
        <v>2227.9834300000002</v>
      </c>
      <c r="R58" s="24">
        <v>2399.8439899999998</v>
      </c>
      <c r="S58" s="24">
        <v>2273.2831999999999</v>
      </c>
      <c r="T58" s="24">
        <v>2382.6011699999999</v>
      </c>
      <c r="U58" s="24">
        <v>2455.2475100000001</v>
      </c>
      <c r="V58" s="24">
        <v>2645.6101600000002</v>
      </c>
      <c r="W58" s="24">
        <v>2577.23792</v>
      </c>
      <c r="X58" s="24">
        <v>2706.9754800000001</v>
      </c>
      <c r="Y58" s="24">
        <v>2280.2483000000002</v>
      </c>
      <c r="Z58" s="24">
        <v>2057.2206700000002</v>
      </c>
      <c r="AA58" s="24">
        <v>2071.51089</v>
      </c>
      <c r="AB58" s="24">
        <v>2621.1357800000001</v>
      </c>
      <c r="AC58" s="24">
        <v>2790.0700900000002</v>
      </c>
      <c r="AD58" s="24">
        <v>2283.5646299999999</v>
      </c>
      <c r="AE58" s="24">
        <v>2305.9278300000001</v>
      </c>
      <c r="AF58" s="24">
        <v>2330.8141099999998</v>
      </c>
      <c r="AG58" s="24">
        <v>2559.9282199999998</v>
      </c>
      <c r="AH58" s="24">
        <v>2749.4634900000001</v>
      </c>
      <c r="AI58" s="24">
        <v>2841.1764800000001</v>
      </c>
      <c r="AJ58" s="24">
        <v>3003.28847</v>
      </c>
      <c r="AK58" s="24">
        <v>3201.25027</v>
      </c>
      <c r="AL58" s="24">
        <v>3398.6200100000001</v>
      </c>
      <c r="AM58" s="24">
        <v>3786.8753299999998</v>
      </c>
      <c r="AN58" s="24">
        <v>4677.7090099999996</v>
      </c>
      <c r="AO58" s="24">
        <v>5193.4842900000003</v>
      </c>
      <c r="AP58" s="24">
        <v>5385.7407300000004</v>
      </c>
      <c r="AQ58" s="24">
        <v>5494.9253099999996</v>
      </c>
      <c r="AR58" s="24">
        <v>5688.6667299999999</v>
      </c>
      <c r="AS58" s="24">
        <v>6092.6139000000003</v>
      </c>
      <c r="AT58" s="24">
        <v>6448.1556399999999</v>
      </c>
      <c r="AU58" s="24">
        <v>6789.8495999999996</v>
      </c>
      <c r="AV58" s="30">
        <f>TREND($AF58:AU58,$AF$4:AU$4,AV$4)</f>
        <v>7033.5837527499534</v>
      </c>
      <c r="AW58" s="30">
        <f>TREND($AF58:AV58,$AF$4:AV$4,AW$4)</f>
        <v>7348.9865355000366</v>
      </c>
      <c r="AX58" s="24" t="s">
        <v>55</v>
      </c>
    </row>
    <row r="59" spans="1:51" ht="13" hidden="1" x14ac:dyDescent="0.3">
      <c r="A59" s="16" t="str">
        <f>VLOOKUP(B59,'UIS.Stat export (4)'!$B$6:$B$232,1,0)</f>
        <v>Curaçao</v>
      </c>
      <c r="B59" s="29" t="s">
        <v>109</v>
      </c>
      <c r="C59" s="19" t="s">
        <v>53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 t="s">
        <v>55</v>
      </c>
      <c r="AY59" s="16">
        <v>1</v>
      </c>
    </row>
    <row r="60" spans="1:51" ht="13" x14ac:dyDescent="0.3">
      <c r="A60" s="16" t="str">
        <f>VLOOKUP(B60,'UIS.Stat export (4)'!$B$6:$B$232,1,0)</f>
        <v>Cyprus</v>
      </c>
      <c r="B60" s="20" t="s">
        <v>110</v>
      </c>
      <c r="C60" s="19" t="s">
        <v>53</v>
      </c>
      <c r="D60" s="34">
        <f t="shared" ref="D60" si="81">AVERAGE(E60:F60)</f>
        <v>1038.5766578124999</v>
      </c>
      <c r="E60" s="34">
        <f t="shared" ref="E60" si="82">AVERAGE(F60:G60)</f>
        <v>1032.9178543749999</v>
      </c>
      <c r="F60" s="34">
        <f t="shared" ref="F60" si="83">AVERAGE(G60:H60)</f>
        <v>1044.2354612500001</v>
      </c>
      <c r="G60" s="34">
        <f t="shared" ref="G60" si="84">AVERAGE(H60:I60)</f>
        <v>1021.6002475</v>
      </c>
      <c r="H60" s="34">
        <f t="shared" ref="H60" si="85">AVERAGE(I60:J60)</f>
        <v>1066.8706750000001</v>
      </c>
      <c r="I60" s="24">
        <v>976.32982000000004</v>
      </c>
      <c r="J60" s="24">
        <v>1157.4115300000001</v>
      </c>
      <c r="K60" s="24">
        <v>1476.24793</v>
      </c>
      <c r="L60" s="24">
        <v>1929.3999899999999</v>
      </c>
      <c r="M60" s="24">
        <v>2559.2275599999998</v>
      </c>
      <c r="N60" s="24">
        <v>4232.0229399999998</v>
      </c>
      <c r="O60" s="24">
        <v>4033.2404799999999</v>
      </c>
      <c r="P60" s="24">
        <v>4122.7844999999998</v>
      </c>
      <c r="Q60" s="24">
        <v>4091.0484999999999</v>
      </c>
      <c r="R60" s="24">
        <v>4258.74359</v>
      </c>
      <c r="S60" s="24">
        <v>4488.2870000000003</v>
      </c>
      <c r="T60" s="24">
        <v>5642.63148</v>
      </c>
      <c r="U60" s="24">
        <v>6690.5779700000003</v>
      </c>
      <c r="V60" s="24">
        <v>7645.6297699999895</v>
      </c>
      <c r="W60" s="24">
        <v>8038.9142400000001</v>
      </c>
      <c r="X60" s="24">
        <v>9641.5752699999994</v>
      </c>
      <c r="Y60" s="24">
        <v>9696.0995899999998</v>
      </c>
      <c r="Z60" s="24">
        <v>11310.07192</v>
      </c>
      <c r="AA60" s="24">
        <v>10526.14177</v>
      </c>
      <c r="AB60" s="24">
        <v>11617.692779999999</v>
      </c>
      <c r="AC60" s="24">
        <v>15233.34168</v>
      </c>
      <c r="AD60" s="24">
        <v>15105.210059999999</v>
      </c>
      <c r="AE60" s="24">
        <v>14169.7202</v>
      </c>
      <c r="AF60" s="24">
        <v>15035.90525</v>
      </c>
      <c r="AG60" s="24">
        <v>15208.77246</v>
      </c>
      <c r="AH60" s="24">
        <v>14307.35353</v>
      </c>
      <c r="AI60" s="24">
        <v>14723.21047</v>
      </c>
      <c r="AJ60" s="24">
        <v>15988.27504</v>
      </c>
      <c r="AK60" s="24">
        <v>20110.120169999998</v>
      </c>
      <c r="AL60" s="24">
        <v>23578.429349999999</v>
      </c>
      <c r="AM60" s="24">
        <v>24738.009389999999</v>
      </c>
      <c r="AN60" s="24">
        <v>26455.132369999999</v>
      </c>
      <c r="AO60" s="24">
        <v>30915.486389999998</v>
      </c>
      <c r="AP60" s="24">
        <v>34950.351300000002</v>
      </c>
      <c r="AQ60" s="24">
        <v>31673.457709999999</v>
      </c>
      <c r="AR60" s="24">
        <v>30438.90019</v>
      </c>
      <c r="AS60" s="24">
        <v>31836.61951</v>
      </c>
      <c r="AT60" s="24">
        <v>28868.273819999999</v>
      </c>
      <c r="AU60" s="24">
        <v>27909.107209999998</v>
      </c>
      <c r="AV60" s="24">
        <v>27245.744620000001</v>
      </c>
      <c r="AW60" s="24">
        <v>22957.397980000002</v>
      </c>
      <c r="AX60" s="24" t="s">
        <v>55</v>
      </c>
    </row>
    <row r="61" spans="1:51" ht="13" x14ac:dyDescent="0.3">
      <c r="A61" s="16" t="str">
        <f>VLOOKUP(B61,'UIS.Stat export (4)'!$B$6:$B$232,1,0)</f>
        <v>Czech Republic</v>
      </c>
      <c r="B61" s="20" t="s">
        <v>111</v>
      </c>
      <c r="C61" s="19" t="s">
        <v>53</v>
      </c>
      <c r="D61" s="34">
        <f t="shared" ref="D61" si="86">AVERAGE(E61:F61)</f>
        <v>3556.7604321271801</v>
      </c>
      <c r="E61" s="34">
        <f t="shared" ref="E61" si="87">AVERAGE(F61:G61)</f>
        <v>3556.7594457456398</v>
      </c>
      <c r="F61" s="34">
        <f t="shared" ref="F61" si="88">AVERAGE(G61:H61)</f>
        <v>3556.7614185087205</v>
      </c>
      <c r="G61" s="34">
        <f t="shared" ref="G61" si="89">AVERAGE(H61:I61)</f>
        <v>3556.7574729825592</v>
      </c>
      <c r="H61" s="34">
        <f t="shared" ref="H61" si="90">AVERAGE(I61:J61)</f>
        <v>3556.7653640348813</v>
      </c>
      <c r="I61" s="34">
        <f t="shared" ref="I61" si="91">AVERAGE(J61:K61)</f>
        <v>3556.7495819302367</v>
      </c>
      <c r="J61" s="34">
        <f t="shared" ref="J61" si="92">AVERAGE(K61:L61)</f>
        <v>3556.7811461395258</v>
      </c>
      <c r="K61" s="34">
        <f t="shared" ref="K61" si="93">AVERAGE(L61:M61)</f>
        <v>3556.718017720947</v>
      </c>
      <c r="L61" s="34">
        <f t="shared" ref="L61" si="94">AVERAGE(M61:N61)</f>
        <v>3556.8442745581051</v>
      </c>
      <c r="M61" s="34">
        <f t="shared" ref="M61" si="95">AVERAGE(N61:O61)</f>
        <v>3556.591760883789</v>
      </c>
      <c r="N61" s="34">
        <f t="shared" ref="N61" si="96">AVERAGE(O61:P61)</f>
        <v>3557.0967882324217</v>
      </c>
      <c r="O61" s="34">
        <f t="shared" ref="O61" si="97">AVERAGE(P61:Q61)</f>
        <v>3556.0867335351559</v>
      </c>
      <c r="P61" s="34">
        <f t="shared" ref="P61" si="98">AVERAGE(Q61:R61)</f>
        <v>3558.1068429296874</v>
      </c>
      <c r="Q61" s="34">
        <f t="shared" ref="Q61" si="99">AVERAGE(R61:S61)</f>
        <v>3554.0666241406248</v>
      </c>
      <c r="R61" s="34">
        <f t="shared" ref="R61" si="100">AVERAGE(S61:T61)</f>
        <v>3562.1470617187497</v>
      </c>
      <c r="S61" s="34">
        <f t="shared" ref="S61" si="101">AVERAGE(T61:U61)</f>
        <v>3545.9861865624998</v>
      </c>
      <c r="T61" s="34">
        <f t="shared" ref="T61" si="102">AVERAGE(U61:V61)</f>
        <v>3578.307936875</v>
      </c>
      <c r="U61" s="34">
        <f t="shared" ref="U61" si="103">AVERAGE(V61:W61)</f>
        <v>3513.6644362500001</v>
      </c>
      <c r="V61" s="34">
        <f t="shared" ref="V61" si="104">AVERAGE(W61:X61)</f>
        <v>3642.9514374999999</v>
      </c>
      <c r="W61" s="34">
        <f t="shared" ref="W61:W63" si="105">AVERAGE(X61:Y61)</f>
        <v>3384.3774349999999</v>
      </c>
      <c r="X61" s="25">
        <v>3901.5254399999999</v>
      </c>
      <c r="Y61" s="25">
        <v>2867.2294299999999</v>
      </c>
      <c r="Z61" s="25">
        <v>3338.6551599999998</v>
      </c>
      <c r="AA61" s="25">
        <v>3916.0516600000001</v>
      </c>
      <c r="AB61" s="25">
        <v>4583.5844999999999</v>
      </c>
      <c r="AC61" s="25">
        <v>5765.0484399999996</v>
      </c>
      <c r="AD61" s="25">
        <v>6473.4354499999999</v>
      </c>
      <c r="AE61" s="25">
        <v>5980.2583000000004</v>
      </c>
      <c r="AF61" s="25">
        <v>6447.4635399999997</v>
      </c>
      <c r="AG61" s="25">
        <v>6293.3043900000002</v>
      </c>
      <c r="AH61" s="25">
        <v>5994.5282800000004</v>
      </c>
      <c r="AI61" s="25">
        <v>6594.7174699999996</v>
      </c>
      <c r="AJ61" s="25">
        <v>8011.8980700000002</v>
      </c>
      <c r="AK61" s="25">
        <v>9741.0583800000004</v>
      </c>
      <c r="AL61" s="25">
        <v>11667.63212</v>
      </c>
      <c r="AM61" s="25">
        <v>13317.72983</v>
      </c>
      <c r="AN61" s="25">
        <v>15159.141149999999</v>
      </c>
      <c r="AO61" s="25">
        <v>18333.945899999999</v>
      </c>
      <c r="AP61" s="25">
        <v>22649.37934</v>
      </c>
      <c r="AQ61" s="25">
        <v>19698.49209</v>
      </c>
      <c r="AR61" s="25">
        <v>19763.963800000001</v>
      </c>
      <c r="AS61" s="25">
        <v>21656.941419999999</v>
      </c>
      <c r="AT61" s="25">
        <v>19640.928660000001</v>
      </c>
      <c r="AU61" s="25">
        <v>19813.871569999999</v>
      </c>
      <c r="AV61" s="25">
        <v>19502.41733</v>
      </c>
      <c r="AW61" s="25">
        <v>17231.281709999999</v>
      </c>
      <c r="AX61" s="25" t="s">
        <v>55</v>
      </c>
    </row>
    <row r="62" spans="1:51" ht="20" hidden="1" x14ac:dyDescent="0.3">
      <c r="A62" s="16" t="str">
        <f>VLOOKUP(B62,'UIS.Stat export (4)'!$B$6:$B$232,1,0)</f>
        <v>Democratic People's Republic of Korea</v>
      </c>
      <c r="B62" s="29" t="s">
        <v>112</v>
      </c>
      <c r="C62" s="19" t="s">
        <v>53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 t="s">
        <v>55</v>
      </c>
      <c r="AY62" s="16">
        <v>1</v>
      </c>
    </row>
    <row r="63" spans="1:51" ht="20" x14ac:dyDescent="0.3">
      <c r="A63" s="16" t="str">
        <f>VLOOKUP(B63,'UIS.Stat export (4)'!$B$6:$B$232,1,0)</f>
        <v>Democratic Republic of the Congo</v>
      </c>
      <c r="B63" s="20" t="s">
        <v>113</v>
      </c>
      <c r="C63" s="19" t="s">
        <v>53</v>
      </c>
      <c r="D63" s="34">
        <f t="shared" ref="D63" si="106">AVERAGE(E63:F63)</f>
        <v>249.31343247414588</v>
      </c>
      <c r="E63" s="34">
        <f t="shared" ref="E63" si="107">AVERAGE(F63:G63)</f>
        <v>249.31345505170822</v>
      </c>
      <c r="F63" s="34">
        <f t="shared" ref="F63" si="108">AVERAGE(G63:H63)</f>
        <v>249.31340989658355</v>
      </c>
      <c r="G63" s="34">
        <f t="shared" ref="G63" si="109">AVERAGE(H63:I63)</f>
        <v>249.31350020683288</v>
      </c>
      <c r="H63" s="34">
        <f t="shared" ref="H63" si="110">AVERAGE(I63:J63)</f>
        <v>249.31331958633422</v>
      </c>
      <c r="I63" s="34">
        <f t="shared" ref="I63" si="111">AVERAGE(J63:K63)</f>
        <v>249.31368082733155</v>
      </c>
      <c r="J63" s="34">
        <f t="shared" ref="J63" si="112">AVERAGE(K63:L63)</f>
        <v>249.31295834533691</v>
      </c>
      <c r="K63" s="34">
        <f t="shared" ref="K63" si="113">AVERAGE(L63:M63)</f>
        <v>249.31440330932617</v>
      </c>
      <c r="L63" s="34">
        <f t="shared" ref="L63" si="114">AVERAGE(M63:N63)</f>
        <v>249.31151338134765</v>
      </c>
      <c r="M63" s="34">
        <f t="shared" ref="M63" si="115">AVERAGE(N63:O63)</f>
        <v>249.31729323730468</v>
      </c>
      <c r="N63" s="34">
        <f t="shared" ref="N63" si="116">AVERAGE(O63:P63)</f>
        <v>249.30573352539062</v>
      </c>
      <c r="O63" s="34">
        <f t="shared" ref="O63" si="117">AVERAGE(P63:Q63)</f>
        <v>249.32885294921874</v>
      </c>
      <c r="P63" s="34">
        <f t="shared" ref="P63" si="118">AVERAGE(Q63:R63)</f>
        <v>249.28261410156247</v>
      </c>
      <c r="Q63" s="34">
        <f t="shared" ref="Q63" si="119">AVERAGE(R63:S63)</f>
        <v>249.37509179687498</v>
      </c>
      <c r="R63" s="34">
        <f t="shared" ref="R63" si="120">AVERAGE(S63:T63)</f>
        <v>249.19013640624996</v>
      </c>
      <c r="S63" s="34">
        <f t="shared" ref="S63" si="121">AVERAGE(T63:U63)</f>
        <v>249.56004718749998</v>
      </c>
      <c r="T63" s="34">
        <f t="shared" ref="T63" si="122">AVERAGE(U63:V63)</f>
        <v>248.82022562499998</v>
      </c>
      <c r="U63" s="34">
        <f t="shared" ref="U63" si="123">AVERAGE(V63:W63)</f>
        <v>250.29986874999997</v>
      </c>
      <c r="V63" s="34">
        <f t="shared" ref="V63" si="124">AVERAGE(W63:X63)</f>
        <v>247.34058249999998</v>
      </c>
      <c r="W63" s="34">
        <f t="shared" si="105"/>
        <v>253.25915499999999</v>
      </c>
      <c r="X63" s="34">
        <f t="shared" ref="X63" si="125">AVERAGE(Y63:Z63)</f>
        <v>241.42201</v>
      </c>
      <c r="Y63" s="25">
        <v>265.09629999999999</v>
      </c>
      <c r="Z63" s="25">
        <v>217.74771999999999</v>
      </c>
      <c r="AA63" s="25">
        <v>272.32029</v>
      </c>
      <c r="AB63" s="25">
        <v>143.13615999999999</v>
      </c>
      <c r="AC63" s="25">
        <v>133.86794</v>
      </c>
      <c r="AD63" s="25">
        <v>132.91931</v>
      </c>
      <c r="AE63" s="25">
        <v>136.69855000000001</v>
      </c>
      <c r="AF63" s="25">
        <v>136.16640000000001</v>
      </c>
      <c r="AG63" s="25">
        <v>100.69324</v>
      </c>
      <c r="AH63" s="25">
        <v>397.26486999999997</v>
      </c>
      <c r="AI63" s="25">
        <v>150.42138</v>
      </c>
      <c r="AJ63" s="25">
        <v>171.23401000000001</v>
      </c>
      <c r="AK63" s="25">
        <v>169.90859</v>
      </c>
      <c r="AL63" s="25">
        <v>189.58870999999999</v>
      </c>
      <c r="AM63" s="25">
        <v>213.31046000000001</v>
      </c>
      <c r="AN63" s="25">
        <v>246.80280999999999</v>
      </c>
      <c r="AO63" s="25">
        <v>273.48647999999997</v>
      </c>
      <c r="AP63" s="25">
        <v>310.73102</v>
      </c>
      <c r="AQ63" s="25">
        <v>286.04818</v>
      </c>
      <c r="AR63" s="25">
        <v>311.24790000000002</v>
      </c>
      <c r="AS63" s="25">
        <v>350.27064999999999</v>
      </c>
      <c r="AT63" s="25">
        <v>390.70659999999998</v>
      </c>
      <c r="AU63" s="25">
        <v>413.69580000000002</v>
      </c>
      <c r="AV63" s="25">
        <v>437.81493</v>
      </c>
      <c r="AW63" s="25">
        <v>456.05273999999997</v>
      </c>
      <c r="AX63" s="25" t="s">
        <v>55</v>
      </c>
    </row>
    <row r="64" spans="1:51" ht="13" x14ac:dyDescent="0.3">
      <c r="A64" s="16" t="str">
        <f>VLOOKUP(B64,'UIS.Stat export (4)'!$B$6:$B$232,1,0)</f>
        <v>Denmark</v>
      </c>
      <c r="B64" s="20" t="s">
        <v>114</v>
      </c>
      <c r="C64" s="19" t="s">
        <v>53</v>
      </c>
      <c r="D64" s="24">
        <v>3421.9899099999998</v>
      </c>
      <c r="E64" s="24">
        <v>3792.5997200000002</v>
      </c>
      <c r="F64" s="24">
        <v>4601.0061900000001</v>
      </c>
      <c r="G64" s="24">
        <v>6065.3967599999996</v>
      </c>
      <c r="H64" s="24">
        <v>6719.2406600000004</v>
      </c>
      <c r="I64" s="24">
        <v>7954.9741599999998</v>
      </c>
      <c r="J64" s="24">
        <v>8753.2497600000006</v>
      </c>
      <c r="K64" s="24">
        <v>9760.6773699999994</v>
      </c>
      <c r="L64" s="24">
        <v>11810.03304</v>
      </c>
      <c r="M64" s="24">
        <v>13740.967189999999</v>
      </c>
      <c r="N64" s="24">
        <v>13833.123519999999</v>
      </c>
      <c r="O64" s="24">
        <v>11984.01376</v>
      </c>
      <c r="P64" s="24">
        <v>11707.410260000001</v>
      </c>
      <c r="Q64" s="24">
        <v>11768.65525</v>
      </c>
      <c r="R64" s="24">
        <v>11478.442929999999</v>
      </c>
      <c r="S64" s="24">
        <v>12167.45435</v>
      </c>
      <c r="T64" s="24">
        <v>17146.70436</v>
      </c>
      <c r="U64" s="24">
        <v>21289.163489999999</v>
      </c>
      <c r="V64" s="24">
        <v>22441.087390000001</v>
      </c>
      <c r="W64" s="24">
        <v>21799.278139999999</v>
      </c>
      <c r="X64" s="24">
        <v>26861.799589999999</v>
      </c>
      <c r="Y64" s="24">
        <v>26960.9771</v>
      </c>
      <c r="Z64" s="24">
        <v>29526.1666</v>
      </c>
      <c r="AA64" s="24">
        <v>27553.122029999999</v>
      </c>
      <c r="AB64" s="24">
        <v>29992.22147</v>
      </c>
      <c r="AC64" s="24">
        <v>35351.380709999998</v>
      </c>
      <c r="AD64" s="24">
        <v>35650.724340000001</v>
      </c>
      <c r="AE64" s="24">
        <v>32835.928769999999</v>
      </c>
      <c r="AF64" s="24">
        <v>33368.154849999999</v>
      </c>
      <c r="AG64" s="24">
        <v>33440.801619999998</v>
      </c>
      <c r="AH64" s="24">
        <v>30743.55917</v>
      </c>
      <c r="AI64" s="24">
        <v>30751.649460000001</v>
      </c>
      <c r="AJ64" s="24">
        <v>33228.692909999998</v>
      </c>
      <c r="AK64" s="24">
        <v>40458.770640000002</v>
      </c>
      <c r="AL64" s="24">
        <v>46487.514909999998</v>
      </c>
      <c r="AM64" s="24">
        <v>48816.835859999999</v>
      </c>
      <c r="AN64" s="24">
        <v>52041.002970000001</v>
      </c>
      <c r="AO64" s="24">
        <v>58501.138319999998</v>
      </c>
      <c r="AP64" s="24">
        <v>64181.99467</v>
      </c>
      <c r="AQ64" s="24">
        <v>57895.501219999998</v>
      </c>
      <c r="AR64" s="24">
        <v>57647.66876</v>
      </c>
      <c r="AS64" s="24">
        <v>61304.061199999996</v>
      </c>
      <c r="AT64" s="24">
        <v>58125.364820000003</v>
      </c>
      <c r="AU64" s="24">
        <v>60361.738770000004</v>
      </c>
      <c r="AV64" s="24">
        <v>61330.912629999999</v>
      </c>
      <c r="AW64" s="24">
        <v>52002.151039999997</v>
      </c>
      <c r="AX64" s="24" t="s">
        <v>55</v>
      </c>
    </row>
    <row r="65" spans="1:51" ht="13" x14ac:dyDescent="0.3">
      <c r="A65" s="16" t="str">
        <f>VLOOKUP(B65,'UIS.Stat export (4)'!$B$6:$B$232,1,0)</f>
        <v>Djibouti</v>
      </c>
      <c r="B65" s="20" t="s">
        <v>115</v>
      </c>
      <c r="C65" s="19" t="s">
        <v>53</v>
      </c>
      <c r="D65" s="27">
        <f t="shared" ref="D65" si="126">TREND(E65:V65,E$4:V$4,D$4)</f>
        <v>819.70784636969984</v>
      </c>
      <c r="E65" s="27">
        <f t="shared" ref="E65" si="127">TREND(F65:W65,F$4:W$4,E$4)</f>
        <v>819.7071025840487</v>
      </c>
      <c r="F65" s="27">
        <f t="shared" ref="F65" si="128">TREND(G65:X65,G$4:X$4,F$4)</f>
        <v>815.06126760006737</v>
      </c>
      <c r="G65" s="27">
        <f t="shared" ref="G65" si="129">TREND(H65:Y65,H$4:Y$4,G$4)</f>
        <v>811.62527999296526</v>
      </c>
      <c r="H65" s="27">
        <f t="shared" ref="H65" si="130">TREND(I65:Z65,I$4:Z$4,H$4)</f>
        <v>807.53860286735744</v>
      </c>
      <c r="I65" s="27">
        <f t="shared" ref="I65" si="131">TREND(J65:AA65,J$4:AA$4,I$4)</f>
        <v>806.51251876830429</v>
      </c>
      <c r="J65" s="27">
        <f t="shared" ref="J65" si="132">TREND(K65:AB65,K$4:AB$4,J$4)</f>
        <v>802.00406327640849</v>
      </c>
      <c r="K65" s="27">
        <f t="shared" ref="K65" si="133">TREND(L65:AC65,L$4:AC$4,K$4)</f>
        <v>797.98636538120263</v>
      </c>
      <c r="L65" s="27">
        <f t="shared" ref="L65" si="134">TREND(M65:AD65,M$4:AD$4,L$4)</f>
        <v>795.74689446483444</v>
      </c>
      <c r="M65" s="27">
        <f t="shared" ref="M65" si="135">TREND(N65:AE65,N$4:AE$4,M$4)</f>
        <v>793.02555876168117</v>
      </c>
      <c r="N65" s="27">
        <f t="shared" ref="N65" si="136">TREND(O65:AF65,O$4:AF$4,N$4)</f>
        <v>789.58806060974803</v>
      </c>
      <c r="O65" s="27">
        <f t="shared" ref="O65" si="137">TREND(P65:AG65,P$4:AG$4,O$4)</f>
        <v>784.38500598303654</v>
      </c>
      <c r="P65" s="27">
        <f t="shared" ref="P65" si="138">TREND(Q65:AH65,Q$4:AH$4,P$4)</f>
        <v>778.95736116284843</v>
      </c>
      <c r="Q65" s="27">
        <f t="shared" ref="Q65" si="139">TREND(R65:AI65,R$4:AI$4,Q$4)</f>
        <v>772.82230447349275</v>
      </c>
      <c r="R65" s="27">
        <f t="shared" ref="R65" si="140">TREND(S65:AJ65,S$4:AJ$4,R$4)</f>
        <v>766.81082954248359</v>
      </c>
      <c r="S65" s="25">
        <v>805.22715000000005</v>
      </c>
      <c r="T65" s="28">
        <f>AVERAGE(S65,U65)</f>
        <v>787.08501999999999</v>
      </c>
      <c r="U65" s="25">
        <v>768.94289000000003</v>
      </c>
      <c r="V65" s="25">
        <v>756.39265</v>
      </c>
      <c r="W65" s="25">
        <v>732.30633999999998</v>
      </c>
      <c r="X65" s="25">
        <v>768.80002000000002</v>
      </c>
      <c r="Y65" s="25">
        <v>757.22596999999996</v>
      </c>
      <c r="Z65" s="25">
        <v>762.37683000000004</v>
      </c>
      <c r="AA65" s="25">
        <v>729.09501</v>
      </c>
      <c r="AB65" s="25">
        <v>756.58695999999998</v>
      </c>
      <c r="AC65" s="25">
        <v>752.89976000000001</v>
      </c>
      <c r="AD65" s="25">
        <v>733.8134</v>
      </c>
      <c r="AE65" s="25">
        <v>733.14364999999998</v>
      </c>
      <c r="AF65" s="25">
        <v>736.50333000000001</v>
      </c>
      <c r="AG65" s="25">
        <v>754.34974</v>
      </c>
      <c r="AH65" s="25">
        <v>762.88382000000001</v>
      </c>
      <c r="AI65" s="25">
        <v>779.76679000000001</v>
      </c>
      <c r="AJ65" s="25">
        <v>792.96384999999998</v>
      </c>
      <c r="AK65" s="25">
        <v>822.09704999999997</v>
      </c>
      <c r="AL65" s="25">
        <v>867.68358999999998</v>
      </c>
      <c r="AM65" s="25">
        <v>910.36451</v>
      </c>
      <c r="AN65" s="25">
        <v>974.56424000000004</v>
      </c>
      <c r="AO65" s="25">
        <v>1060.81494</v>
      </c>
      <c r="AP65" s="25">
        <v>1234.0133599999999</v>
      </c>
      <c r="AQ65" s="25">
        <v>1279.2519500000001</v>
      </c>
      <c r="AR65" s="25">
        <v>1358.4604999999999</v>
      </c>
      <c r="AS65" s="25">
        <v>1472.0142000000001</v>
      </c>
      <c r="AT65" s="25">
        <v>1586.7801300000001</v>
      </c>
      <c r="AU65" s="25">
        <v>1683.42992</v>
      </c>
      <c r="AV65" s="25">
        <v>1813.5962300000001</v>
      </c>
      <c r="AW65" s="30">
        <f>TREND($AF65:AV65,$AF$4:AV$4,AW$4)</f>
        <v>1729.7113758823543</v>
      </c>
      <c r="AX65" s="25" t="s">
        <v>55</v>
      </c>
    </row>
    <row r="66" spans="1:51" ht="13" x14ac:dyDescent="0.3">
      <c r="A66" s="16" t="str">
        <f>VLOOKUP(B66,'UIS.Stat export (4)'!$B$6:$B$232,1,0)</f>
        <v>Dominica</v>
      </c>
      <c r="B66" s="20" t="s">
        <v>116</v>
      </c>
      <c r="C66" s="19" t="s">
        <v>53</v>
      </c>
      <c r="D66" s="27">
        <f t="shared" ref="D66:I66" si="141">TREND(E66:G66,E$4:G$4,D$4)</f>
        <v>91.066615102987271</v>
      </c>
      <c r="E66" s="27">
        <f t="shared" si="141"/>
        <v>148.93559234576242</v>
      </c>
      <c r="F66" s="27">
        <f t="shared" si="141"/>
        <v>214.42671148154477</v>
      </c>
      <c r="G66" s="27">
        <f t="shared" si="141"/>
        <v>268.48461777782359</v>
      </c>
      <c r="H66" s="27">
        <f t="shared" si="141"/>
        <v>339.69234333335771</v>
      </c>
      <c r="I66" s="27">
        <f t="shared" si="141"/>
        <v>385.17534000001615</v>
      </c>
      <c r="J66" s="27">
        <f>TREND(K66:M66,K$4:M$4,J$4)</f>
        <v>469.24542999999539</v>
      </c>
      <c r="K66" s="24">
        <v>495.43488000000002</v>
      </c>
      <c r="L66" s="24">
        <v>608.44529</v>
      </c>
      <c r="M66" s="24">
        <v>591.22425999999996</v>
      </c>
      <c r="N66" s="24">
        <v>784.72506999999996</v>
      </c>
      <c r="O66" s="24">
        <v>878.50930000000005</v>
      </c>
      <c r="P66" s="24">
        <v>958.54420000000005</v>
      </c>
      <c r="Q66" s="24">
        <v>1069.24314</v>
      </c>
      <c r="R66" s="24">
        <v>1210.64672</v>
      </c>
      <c r="S66" s="24">
        <v>1338.7450200000001</v>
      </c>
      <c r="T66" s="24">
        <v>1534.73567</v>
      </c>
      <c r="U66" s="24">
        <v>1745.9118100000001</v>
      </c>
      <c r="V66" s="24">
        <v>2003.9120800000001</v>
      </c>
      <c r="W66" s="24">
        <v>2152.8602700000001</v>
      </c>
      <c r="X66" s="24">
        <v>2344.9444400000002</v>
      </c>
      <c r="Y66" s="24">
        <v>2546.78307</v>
      </c>
      <c r="Z66" s="24">
        <v>2701.67173</v>
      </c>
      <c r="AA66" s="24">
        <v>2814.66912</v>
      </c>
      <c r="AB66" s="24">
        <v>3018.8204799999999</v>
      </c>
      <c r="AC66" s="24">
        <v>3139.2244700000001</v>
      </c>
      <c r="AD66" s="24">
        <v>3323.3694099999998</v>
      </c>
      <c r="AE66" s="24">
        <v>3473.6485499999999</v>
      </c>
      <c r="AF66" s="24">
        <v>3676.5166300000001</v>
      </c>
      <c r="AG66" s="24">
        <v>3830.2299800000001</v>
      </c>
      <c r="AH66" s="24">
        <v>4819.89995</v>
      </c>
      <c r="AI66" s="24">
        <v>4925.6296899999998</v>
      </c>
      <c r="AJ66" s="24">
        <v>4837.6319299999996</v>
      </c>
      <c r="AK66" s="24">
        <v>4997.1625800000002</v>
      </c>
      <c r="AL66" s="24">
        <v>5329.1358</v>
      </c>
      <c r="AM66" s="24">
        <v>5250.3525600000003</v>
      </c>
      <c r="AN66" s="24">
        <v>5522.2856199999997</v>
      </c>
      <c r="AO66" s="24">
        <v>5953.5487199999998</v>
      </c>
      <c r="AP66" s="24">
        <v>6463.6242199999997</v>
      </c>
      <c r="AQ66" s="24">
        <v>6891.4607999999998</v>
      </c>
      <c r="AR66" s="24">
        <v>6937.2560800000001</v>
      </c>
      <c r="AS66" s="24">
        <v>7023.3534300000001</v>
      </c>
      <c r="AT66" s="24">
        <v>6768.2944200000002</v>
      </c>
      <c r="AU66" s="24">
        <v>7036.5483899999999</v>
      </c>
      <c r="AV66" s="24">
        <v>7251.8350600000003</v>
      </c>
      <c r="AW66" s="24">
        <v>7399.25396</v>
      </c>
      <c r="AX66" s="24" t="s">
        <v>55</v>
      </c>
    </row>
    <row r="67" spans="1:51" ht="13" x14ac:dyDescent="0.3">
      <c r="A67" s="16" t="str">
        <f>VLOOKUP(B67,'UIS.Stat export (4)'!$B$6:$B$232,1,0)</f>
        <v>Dominican Republic</v>
      </c>
      <c r="B67" s="20" t="s">
        <v>117</v>
      </c>
      <c r="C67" s="19" t="s">
        <v>53</v>
      </c>
      <c r="D67" s="25">
        <v>329.86065000000002</v>
      </c>
      <c r="E67" s="25">
        <v>359.82702999999998</v>
      </c>
      <c r="F67" s="25">
        <v>417.50569999999999</v>
      </c>
      <c r="G67" s="25">
        <v>479.54394000000002</v>
      </c>
      <c r="H67" s="25">
        <v>582.85026000000005</v>
      </c>
      <c r="I67" s="25">
        <v>698.90218000000004</v>
      </c>
      <c r="J67" s="25">
        <v>748.26815999999997</v>
      </c>
      <c r="K67" s="25">
        <v>847.60032000000001</v>
      </c>
      <c r="L67" s="25">
        <v>861.25783000000001</v>
      </c>
      <c r="M67" s="25">
        <v>968.79280000000006</v>
      </c>
      <c r="N67" s="25">
        <v>1141.4513300000001</v>
      </c>
      <c r="O67" s="25">
        <v>1222.66149</v>
      </c>
      <c r="P67" s="25">
        <v>1310.1235999999999</v>
      </c>
      <c r="Q67" s="25">
        <v>1387.3207500000001</v>
      </c>
      <c r="R67" s="25">
        <v>1626.4319599999999</v>
      </c>
      <c r="S67" s="25">
        <v>777.42196000000001</v>
      </c>
      <c r="T67" s="25">
        <v>923.87950999999998</v>
      </c>
      <c r="U67" s="25">
        <v>861.40067999999997</v>
      </c>
      <c r="V67" s="25">
        <v>778.51017999999999</v>
      </c>
      <c r="W67" s="25">
        <v>949.40362000000005</v>
      </c>
      <c r="X67" s="25">
        <v>984.69143999999994</v>
      </c>
      <c r="Y67" s="25">
        <v>1327.4506899999999</v>
      </c>
      <c r="Z67" s="25">
        <v>1510.02208</v>
      </c>
      <c r="AA67" s="25">
        <v>1704.8507</v>
      </c>
      <c r="AB67" s="25">
        <v>1871.66743</v>
      </c>
      <c r="AC67" s="25">
        <v>2072.68444</v>
      </c>
      <c r="AD67" s="25">
        <v>2258.2582600000001</v>
      </c>
      <c r="AE67" s="25">
        <v>2400.1933800000002</v>
      </c>
      <c r="AF67" s="25">
        <v>2551.9077900000002</v>
      </c>
      <c r="AG67" s="25">
        <v>2575.5638800000002</v>
      </c>
      <c r="AH67" s="25">
        <v>2802.4240399999999</v>
      </c>
      <c r="AI67" s="25">
        <v>2862.1630799999998</v>
      </c>
      <c r="AJ67" s="25">
        <v>3008.4690500000002</v>
      </c>
      <c r="AK67" s="25">
        <v>2372.62977</v>
      </c>
      <c r="AL67" s="25">
        <v>2421.0938799999999</v>
      </c>
      <c r="AM67" s="25">
        <v>3681.0654100000002</v>
      </c>
      <c r="AN67" s="25">
        <v>3836.4756499999999</v>
      </c>
      <c r="AO67" s="25">
        <v>4637.2399599999999</v>
      </c>
      <c r="AP67" s="25">
        <v>4996.9426599999997</v>
      </c>
      <c r="AQ67" s="25">
        <v>4933.9430499999999</v>
      </c>
      <c r="AR67" s="25">
        <v>5441.9657500000003</v>
      </c>
      <c r="AS67" s="25">
        <v>5820.3963000000003</v>
      </c>
      <c r="AT67" s="25">
        <v>5967.0009799999998</v>
      </c>
      <c r="AU67" s="25">
        <v>5952.3290100000004</v>
      </c>
      <c r="AV67" s="25">
        <v>6147.34357</v>
      </c>
      <c r="AW67" s="25">
        <v>6373.5535499999996</v>
      </c>
      <c r="AX67" s="25" t="s">
        <v>55</v>
      </c>
    </row>
    <row r="68" spans="1:51" ht="13" x14ac:dyDescent="0.3">
      <c r="A68" s="16" t="str">
        <f>VLOOKUP(B68,'UIS.Stat export (4)'!$B$6:$B$232,1,0)</f>
        <v>Ecuador</v>
      </c>
      <c r="B68" s="20" t="s">
        <v>118</v>
      </c>
      <c r="C68" s="19" t="s">
        <v>53</v>
      </c>
      <c r="D68" s="24">
        <v>471.38654000000002</v>
      </c>
      <c r="E68" s="24">
        <v>440.75767999999999</v>
      </c>
      <c r="F68" s="24">
        <v>495.58756</v>
      </c>
      <c r="G68" s="24">
        <v>588.59725000000003</v>
      </c>
      <c r="H68" s="24">
        <v>970.73557000000005</v>
      </c>
      <c r="I68" s="24">
        <v>1106.5181600000001</v>
      </c>
      <c r="J68" s="24">
        <v>1266.3907300000001</v>
      </c>
      <c r="K68" s="24">
        <v>1495.2529400000001</v>
      </c>
      <c r="L68" s="24">
        <v>1574.56104</v>
      </c>
      <c r="M68" s="24">
        <v>1823.7232300000001</v>
      </c>
      <c r="N68" s="24">
        <v>2241.7888800000001</v>
      </c>
      <c r="O68" s="24">
        <v>2665.3122499999999</v>
      </c>
      <c r="P68" s="24">
        <v>2374.5988200000002</v>
      </c>
      <c r="Q68" s="24">
        <v>1993.0347099999999</v>
      </c>
      <c r="R68" s="24">
        <v>1916.7046700000001</v>
      </c>
      <c r="S68" s="24">
        <v>1895.7703100000001</v>
      </c>
      <c r="T68" s="24">
        <v>1651.49368</v>
      </c>
      <c r="U68" s="24">
        <v>1467.3019999999999</v>
      </c>
      <c r="V68" s="24">
        <v>1340.14238</v>
      </c>
      <c r="W68" s="24">
        <v>1392.2320999999999</v>
      </c>
      <c r="X68" s="24">
        <v>1491.40256</v>
      </c>
      <c r="Y68" s="24">
        <v>1623.98956</v>
      </c>
      <c r="Z68" s="24">
        <v>1690.1546699999999</v>
      </c>
      <c r="AA68" s="24">
        <v>1729.3737100000001</v>
      </c>
      <c r="AB68" s="24">
        <v>2028.1982800000001</v>
      </c>
      <c r="AC68" s="24">
        <v>2135.6341200000002</v>
      </c>
      <c r="AD68" s="24">
        <v>2159.1506300000001</v>
      </c>
      <c r="AE68" s="24">
        <v>2361.5995200000002</v>
      </c>
      <c r="AF68" s="24">
        <v>2300.40751</v>
      </c>
      <c r="AG68" s="24">
        <v>1584.46344</v>
      </c>
      <c r="AH68" s="24">
        <v>1451.29078</v>
      </c>
      <c r="AI68" s="24">
        <v>1903.7418700000001</v>
      </c>
      <c r="AJ68" s="24">
        <v>2183.9674599999998</v>
      </c>
      <c r="AK68" s="24">
        <v>2440.4691600000001</v>
      </c>
      <c r="AL68" s="24">
        <v>2708.5582899999999</v>
      </c>
      <c r="AM68" s="24">
        <v>3021.9427700000001</v>
      </c>
      <c r="AN68" s="24">
        <v>3350.7841400000002</v>
      </c>
      <c r="AO68" s="24">
        <v>3590.7115100000001</v>
      </c>
      <c r="AP68" s="24">
        <v>4274.9408199999998</v>
      </c>
      <c r="AQ68" s="24">
        <v>4255.5555599999998</v>
      </c>
      <c r="AR68" s="24">
        <v>4657.3017399999999</v>
      </c>
      <c r="AS68" s="24">
        <v>5223.3775699999997</v>
      </c>
      <c r="AT68" s="24">
        <v>5702.1682899999996</v>
      </c>
      <c r="AU68" s="24">
        <v>6051.6111300000002</v>
      </c>
      <c r="AV68" s="24">
        <v>6345.8407299999999</v>
      </c>
      <c r="AW68" s="24">
        <v>6248.1108700000004</v>
      </c>
      <c r="AX68" s="24" t="s">
        <v>55</v>
      </c>
    </row>
    <row r="69" spans="1:51" ht="13" x14ac:dyDescent="0.3">
      <c r="A69" s="16" t="str">
        <f>VLOOKUP(B69,'UIS.Stat export (4)'!$B$6:$B$232,1,0)</f>
        <v>Egypt</v>
      </c>
      <c r="B69" s="20" t="s">
        <v>119</v>
      </c>
      <c r="C69" s="19" t="s">
        <v>53</v>
      </c>
      <c r="D69" s="25">
        <v>220.70671999999999</v>
      </c>
      <c r="E69" s="25">
        <v>232.44519</v>
      </c>
      <c r="F69" s="25">
        <v>241.4171</v>
      </c>
      <c r="G69" s="25">
        <v>259.58310999999998</v>
      </c>
      <c r="H69" s="25">
        <v>238.39823000000001</v>
      </c>
      <c r="I69" s="25">
        <v>296.13308000000001</v>
      </c>
      <c r="J69" s="25">
        <v>338.42340000000002</v>
      </c>
      <c r="K69" s="25">
        <v>362.47831000000002</v>
      </c>
      <c r="L69" s="25">
        <v>359.34613999999999</v>
      </c>
      <c r="M69" s="25">
        <v>428.85762</v>
      </c>
      <c r="N69" s="25">
        <v>528.30844000000002</v>
      </c>
      <c r="O69" s="25">
        <v>526.36729000000003</v>
      </c>
      <c r="P69" s="25">
        <v>561.10774000000004</v>
      </c>
      <c r="Q69" s="25">
        <v>601.13309000000004</v>
      </c>
      <c r="R69" s="25">
        <v>637.57568000000003</v>
      </c>
      <c r="S69" s="25">
        <v>702.59037000000001</v>
      </c>
      <c r="T69" s="25">
        <v>707.02551000000005</v>
      </c>
      <c r="U69" s="25">
        <v>776.40315999999996</v>
      </c>
      <c r="V69" s="25">
        <v>653.60222999999996</v>
      </c>
      <c r="W69" s="25">
        <v>720.41006000000004</v>
      </c>
      <c r="X69" s="25">
        <v>764.76067999999998</v>
      </c>
      <c r="Y69" s="25">
        <v>640.85050999999999</v>
      </c>
      <c r="Z69" s="25">
        <v>710.36240999999995</v>
      </c>
      <c r="AA69" s="25">
        <v>774.91087000000005</v>
      </c>
      <c r="AB69" s="25">
        <v>846.99806999999998</v>
      </c>
      <c r="AC69" s="25">
        <v>963.55731000000003</v>
      </c>
      <c r="AD69" s="25">
        <v>1063.4334200000001</v>
      </c>
      <c r="AE69" s="25">
        <v>1211.2903100000001</v>
      </c>
      <c r="AF69" s="25">
        <v>1286.79351</v>
      </c>
      <c r="AG69" s="25">
        <v>1351.61401</v>
      </c>
      <c r="AH69" s="25">
        <v>1461.0182600000001</v>
      </c>
      <c r="AI69" s="25">
        <v>1402.7598499999999</v>
      </c>
      <c r="AJ69" s="25">
        <v>1238.9265600000001</v>
      </c>
      <c r="AK69" s="25">
        <v>1147.78171</v>
      </c>
      <c r="AL69" s="25">
        <v>1071.3233399999999</v>
      </c>
      <c r="AM69" s="25">
        <v>1196.7333100000001</v>
      </c>
      <c r="AN69" s="25">
        <v>1409.17788</v>
      </c>
      <c r="AO69" s="25">
        <v>1681.31448</v>
      </c>
      <c r="AP69" s="25">
        <v>2061.6127700000002</v>
      </c>
      <c r="AQ69" s="25">
        <v>2349.2868600000002</v>
      </c>
      <c r="AR69" s="25">
        <v>2668.0359899999999</v>
      </c>
      <c r="AS69" s="25">
        <v>2816.6669400000001</v>
      </c>
      <c r="AT69" s="25">
        <v>3226.1313799999998</v>
      </c>
      <c r="AU69" s="25">
        <v>3264.4500600000001</v>
      </c>
      <c r="AV69" s="25">
        <v>3365.7074200000002</v>
      </c>
      <c r="AW69" s="25">
        <v>3614.7467700000002</v>
      </c>
      <c r="AX69" s="25" t="s">
        <v>55</v>
      </c>
    </row>
    <row r="70" spans="1:51" ht="13" x14ac:dyDescent="0.3">
      <c r="A70" s="16" t="str">
        <f>VLOOKUP(B70,'UIS.Stat export (4)'!$B$6:$B$232,1,0)</f>
        <v>El Salvador</v>
      </c>
      <c r="B70" s="20" t="s">
        <v>120</v>
      </c>
      <c r="C70" s="19" t="s">
        <v>53</v>
      </c>
      <c r="D70" s="24">
        <v>308.81603000000001</v>
      </c>
      <c r="E70" s="24">
        <v>315.01742999999999</v>
      </c>
      <c r="F70" s="24">
        <v>327.20787000000001</v>
      </c>
      <c r="G70" s="24">
        <v>364.34956</v>
      </c>
      <c r="H70" s="24">
        <v>410.92680000000001</v>
      </c>
      <c r="I70" s="24">
        <v>454.27577000000002</v>
      </c>
      <c r="J70" s="24">
        <v>549.22564</v>
      </c>
      <c r="K70" s="24">
        <v>679.54827</v>
      </c>
      <c r="L70" s="24">
        <v>708.38442999999995</v>
      </c>
      <c r="M70" s="24">
        <v>769.91042000000004</v>
      </c>
      <c r="N70" s="24">
        <v>780.73555999999996</v>
      </c>
      <c r="O70" s="24">
        <v>738.85583999999994</v>
      </c>
      <c r="P70" s="24">
        <v>719.82069000000001</v>
      </c>
      <c r="Q70" s="24">
        <v>732.09484999999995</v>
      </c>
      <c r="R70" s="24">
        <v>754.16524000000004</v>
      </c>
      <c r="S70" s="24">
        <v>772.28634999999997</v>
      </c>
      <c r="T70" s="24">
        <v>756.37059999999997</v>
      </c>
      <c r="U70" s="24">
        <v>783.47900000000004</v>
      </c>
      <c r="V70" s="24">
        <v>818.72338999999999</v>
      </c>
      <c r="W70" s="24">
        <v>843.36977999999999</v>
      </c>
      <c r="X70" s="24">
        <v>914.09464000000003</v>
      </c>
      <c r="Y70" s="24">
        <v>998.01261999999997</v>
      </c>
      <c r="Z70" s="24">
        <v>1104.3292300000001</v>
      </c>
      <c r="AA70" s="24">
        <v>1270.26929</v>
      </c>
      <c r="AB70" s="24">
        <v>1462.6596300000001</v>
      </c>
      <c r="AC70" s="24">
        <v>1699.9350300000001</v>
      </c>
      <c r="AD70" s="24">
        <v>1827.8994299999999</v>
      </c>
      <c r="AE70" s="24">
        <v>1956.0985900000001</v>
      </c>
      <c r="AF70" s="24">
        <v>2093.4872700000001</v>
      </c>
      <c r="AG70" s="24">
        <v>2158.1429699999999</v>
      </c>
      <c r="AH70" s="24">
        <v>2259.8882699999999</v>
      </c>
      <c r="AI70" s="24">
        <v>2363.2710299999999</v>
      </c>
      <c r="AJ70" s="24">
        <v>2435.4727499999999</v>
      </c>
      <c r="AK70" s="24">
        <v>2549.8866400000002</v>
      </c>
      <c r="AL70" s="24">
        <v>2666.3397</v>
      </c>
      <c r="AM70" s="24">
        <v>2874.2572599999999</v>
      </c>
      <c r="AN70" s="24">
        <v>3108.5925299999999</v>
      </c>
      <c r="AO70" s="24">
        <v>3358.4212499999999</v>
      </c>
      <c r="AP70" s="24">
        <v>3569.3353900000002</v>
      </c>
      <c r="AQ70" s="24">
        <v>3431.2800699999998</v>
      </c>
      <c r="AR70" s="24">
        <v>3547.07098</v>
      </c>
      <c r="AS70" s="24">
        <v>3821.3385899999998</v>
      </c>
      <c r="AT70" s="24">
        <v>3921.7204000000002</v>
      </c>
      <c r="AU70" s="24">
        <v>3998.7395000000001</v>
      </c>
      <c r="AV70" s="24">
        <v>4102.0638499999995</v>
      </c>
      <c r="AW70" s="24">
        <v>4219.3503300000002</v>
      </c>
      <c r="AX70" s="24" t="s">
        <v>55</v>
      </c>
    </row>
    <row r="71" spans="1:51" ht="13" x14ac:dyDescent="0.3">
      <c r="A71" s="16" t="str">
        <f>VLOOKUP(B71,'UIS.Stat export (4)'!$B$6:$B$232,1,0)</f>
        <v>Equatorial Guinea</v>
      </c>
      <c r="B71" s="20" t="s">
        <v>121</v>
      </c>
      <c r="C71" s="19" t="s">
        <v>53</v>
      </c>
      <c r="D71" s="25">
        <v>228.01749000000001</v>
      </c>
      <c r="E71" s="25">
        <v>227.95204000000001</v>
      </c>
      <c r="F71" s="25">
        <v>238.00570999999999</v>
      </c>
      <c r="G71" s="25">
        <v>309.46469999999999</v>
      </c>
      <c r="H71" s="25">
        <v>377.26269000000002</v>
      </c>
      <c r="I71" s="25">
        <v>437.77553</v>
      </c>
      <c r="J71" s="25">
        <v>453.64172000000002</v>
      </c>
      <c r="K71" s="25">
        <v>471.91548</v>
      </c>
      <c r="L71" s="28">
        <f>(N71-K71)/3+K71</f>
        <v>391.13152333333335</v>
      </c>
      <c r="M71" s="28">
        <f t="shared" ref="M71" si="142">(O71-L71)/3+L71</f>
        <v>313.31776888888891</v>
      </c>
      <c r="N71" s="25">
        <v>229.56361000000001</v>
      </c>
      <c r="O71" s="25">
        <v>157.69025999999999</v>
      </c>
      <c r="P71" s="25">
        <v>176.26132999999999</v>
      </c>
      <c r="Q71" s="25">
        <v>162.67429999999999</v>
      </c>
      <c r="R71" s="25">
        <v>170.52735000000001</v>
      </c>
      <c r="S71" s="25">
        <v>197.57373000000001</v>
      </c>
      <c r="T71" s="25">
        <v>231.36438999999999</v>
      </c>
      <c r="U71" s="25">
        <v>271.91543000000001</v>
      </c>
      <c r="V71" s="25">
        <v>283.60527000000002</v>
      </c>
      <c r="W71" s="25">
        <v>241.52615</v>
      </c>
      <c r="X71" s="25">
        <v>297.11288000000002</v>
      </c>
      <c r="Y71" s="25">
        <v>284.09690000000001</v>
      </c>
      <c r="Z71" s="25">
        <v>333.36678999999998</v>
      </c>
      <c r="AA71" s="25">
        <v>325.15528</v>
      </c>
      <c r="AB71" s="25">
        <v>232.70475999999999</v>
      </c>
      <c r="AC71" s="25">
        <v>316.40251000000001</v>
      </c>
      <c r="AD71" s="25">
        <v>501.16642000000002</v>
      </c>
      <c r="AE71" s="25">
        <v>921.85215000000005</v>
      </c>
      <c r="AF71" s="25">
        <v>746.85717</v>
      </c>
      <c r="AG71" s="25">
        <v>1209.93769</v>
      </c>
      <c r="AH71" s="25">
        <v>1970.2512300000001</v>
      </c>
      <c r="AI71" s="25">
        <v>2661.42148</v>
      </c>
      <c r="AJ71" s="25">
        <v>3182.7678700000001</v>
      </c>
      <c r="AK71" s="25">
        <v>4234.6020900000003</v>
      </c>
      <c r="AL71" s="25">
        <v>7276.0756600000004</v>
      </c>
      <c r="AM71" s="25">
        <v>13129.598180000001</v>
      </c>
      <c r="AN71" s="25">
        <v>14162.054889999999</v>
      </c>
      <c r="AO71" s="25">
        <v>16186.173210000001</v>
      </c>
      <c r="AP71" s="25">
        <v>23347.66085</v>
      </c>
      <c r="AQ71" s="25">
        <v>14451.524219999999</v>
      </c>
      <c r="AR71" s="25">
        <v>17441.092550000001</v>
      </c>
      <c r="AS71" s="25">
        <v>22944.926289999999</v>
      </c>
      <c r="AT71" s="25">
        <v>23278.230060000002</v>
      </c>
      <c r="AU71" s="25">
        <v>21497.89443</v>
      </c>
      <c r="AV71" s="25">
        <v>18918.276829999999</v>
      </c>
      <c r="AW71" s="25">
        <v>11120.85799</v>
      </c>
      <c r="AX71" s="25" t="s">
        <v>55</v>
      </c>
    </row>
    <row r="72" spans="1:51" ht="13" x14ac:dyDescent="0.3">
      <c r="A72" s="16" t="str">
        <f>VLOOKUP(B72,'UIS.Stat export (4)'!$B$6:$B$232,1,0)</f>
        <v>Eritrea</v>
      </c>
      <c r="B72" s="20" t="s">
        <v>122</v>
      </c>
      <c r="C72" s="19" t="s">
        <v>53</v>
      </c>
      <c r="D72" s="31">
        <v>100</v>
      </c>
      <c r="E72" s="31">
        <v>100</v>
      </c>
      <c r="F72" s="31">
        <v>100</v>
      </c>
      <c r="G72" s="31">
        <v>100</v>
      </c>
      <c r="H72" s="31">
        <v>100</v>
      </c>
      <c r="I72" s="31">
        <v>100</v>
      </c>
      <c r="J72" s="31">
        <v>100</v>
      </c>
      <c r="K72" s="31">
        <v>100</v>
      </c>
      <c r="L72" s="31">
        <v>100</v>
      </c>
      <c r="M72" s="31">
        <v>100</v>
      </c>
      <c r="N72" s="31">
        <v>100</v>
      </c>
      <c r="O72" s="31">
        <v>100</v>
      </c>
      <c r="P72" s="31">
        <v>100</v>
      </c>
      <c r="Q72" s="31">
        <v>100</v>
      </c>
      <c r="R72" s="31">
        <v>100</v>
      </c>
      <c r="S72" s="27">
        <f t="shared" ref="S72" si="143">TREND(T72:AK72,T$4:AK$4,S$4)</f>
        <v>99.767464856593506</v>
      </c>
      <c r="T72" s="27">
        <f t="shared" ref="T72" si="144">TREND(U72:AL72,U$4:AL$4,T$4)</f>
        <v>103.8766033442771</v>
      </c>
      <c r="U72" s="27">
        <f t="shared" ref="U72" si="145">TREND(V72:AM72,V$4:AM$4,U$4)</f>
        <v>110.81585581050058</v>
      </c>
      <c r="V72" s="27">
        <f t="shared" ref="V72" si="146">TREND(W72:AN72,W$4:AN$4,V$4)</f>
        <v>117.06518907313875</v>
      </c>
      <c r="W72" s="27">
        <f t="shared" ref="W72" si="147">TREND(X72:AO72,X$4:AO$4,W$4)</f>
        <v>123.10496892557785</v>
      </c>
      <c r="X72" s="27">
        <f t="shared" ref="X72" si="148">TREND(Y72:AP72,Y$4:AP$4,X$4)</f>
        <v>130.07177435003541</v>
      </c>
      <c r="Y72" s="27">
        <f t="shared" ref="Y72" si="149">TREND(Z72:AQ72,Z$4:AQ$4,Y$4)</f>
        <v>129.74372928104276</v>
      </c>
      <c r="Z72" s="24">
        <v>150.95205999999999</v>
      </c>
      <c r="AA72" s="24">
        <v>148.49279000000001</v>
      </c>
      <c r="AB72" s="24">
        <v>168.9041</v>
      </c>
      <c r="AC72" s="24">
        <v>182.67961</v>
      </c>
      <c r="AD72" s="24">
        <v>216.55417</v>
      </c>
      <c r="AE72" s="24">
        <v>210.54025999999999</v>
      </c>
      <c r="AF72" s="24">
        <v>223.39689999999999</v>
      </c>
      <c r="AG72" s="24">
        <v>200.87183999999999</v>
      </c>
      <c r="AH72" s="24">
        <v>199.81319999999999</v>
      </c>
      <c r="AI72" s="24">
        <v>205.84603999999999</v>
      </c>
      <c r="AJ72" s="24">
        <v>192.50764000000001</v>
      </c>
      <c r="AK72" s="24">
        <v>221.52681000000001</v>
      </c>
      <c r="AL72" s="24">
        <v>272.83283</v>
      </c>
      <c r="AM72" s="24">
        <v>262.07452999999998</v>
      </c>
      <c r="AN72" s="24">
        <v>281.37502000000001</v>
      </c>
      <c r="AO72" s="24">
        <v>299.11144999999999</v>
      </c>
      <c r="AP72" s="24">
        <v>306.66514000000001</v>
      </c>
      <c r="AQ72" s="24">
        <v>404.19630999999998</v>
      </c>
      <c r="AR72" s="24">
        <v>451.42669000000001</v>
      </c>
      <c r="AS72" s="24">
        <v>544.46243000000004</v>
      </c>
      <c r="AT72" s="30">
        <f>TREND($Z72:AS72,$Z$4:AS$4,AT$4)</f>
        <v>415.0727705789468</v>
      </c>
      <c r="AU72" s="30">
        <f>TREND($Z72:AT72,$Z$4:AT$4,AU$4)</f>
        <v>430.10717815789394</v>
      </c>
      <c r="AV72" s="30">
        <f>TREND($Z72:AU72,$Z$4:AU$4,AV$4)</f>
        <v>445.14158573684472</v>
      </c>
      <c r="AW72" s="30">
        <f>TREND($Z72:AV72,$Z$4:AV$4,AW$4)</f>
        <v>460.17599331579186</v>
      </c>
      <c r="AX72" s="24" t="s">
        <v>55</v>
      </c>
    </row>
    <row r="73" spans="1:51" ht="13" x14ac:dyDescent="0.3">
      <c r="A73" s="16" t="str">
        <f>VLOOKUP(B73,'UIS.Stat export (4)'!$B$6:$B$232,1,0)</f>
        <v>Estonia</v>
      </c>
      <c r="B73" s="20" t="s">
        <v>123</v>
      </c>
      <c r="C73" s="19" t="s">
        <v>53</v>
      </c>
      <c r="D73" s="34">
        <f t="shared" ref="D73" si="150">AVERAGE(E73:F73)</f>
        <v>3147.1628263965276</v>
      </c>
      <c r="E73" s="34">
        <f t="shared" ref="E73" si="151">AVERAGE(F73:G73)</f>
        <v>3147.1628172069472</v>
      </c>
      <c r="F73" s="34">
        <f t="shared" ref="F73" si="152">AVERAGE(G73:H73)</f>
        <v>3147.1628355861076</v>
      </c>
      <c r="G73" s="34">
        <f t="shared" ref="G73" si="153">AVERAGE(H73:I73)</f>
        <v>3147.1627988277869</v>
      </c>
      <c r="H73" s="34">
        <f t="shared" ref="H73" si="154">AVERAGE(I73:J73)</f>
        <v>3147.1628723444278</v>
      </c>
      <c r="I73" s="34">
        <f t="shared" ref="I73" si="155">AVERAGE(J73:K73)</f>
        <v>3147.1627253111465</v>
      </c>
      <c r="J73" s="34">
        <f t="shared" ref="J73" si="156">AVERAGE(K73:L73)</f>
        <v>3147.1630193777091</v>
      </c>
      <c r="K73" s="34">
        <f t="shared" ref="K73" si="157">AVERAGE(L73:M73)</f>
        <v>3147.1624312445838</v>
      </c>
      <c r="L73" s="34">
        <f t="shared" ref="L73" si="158">AVERAGE(M73:N73)</f>
        <v>3147.1636075108345</v>
      </c>
      <c r="M73" s="34">
        <f t="shared" ref="M73" si="159">AVERAGE(N73:O73)</f>
        <v>3147.1612549783331</v>
      </c>
      <c r="N73" s="34">
        <f t="shared" ref="N73" si="160">AVERAGE(O73:P73)</f>
        <v>3147.1659600433359</v>
      </c>
      <c r="O73" s="34">
        <f t="shared" ref="O73" si="161">AVERAGE(P73:Q73)</f>
        <v>3147.1565499133308</v>
      </c>
      <c r="P73" s="34">
        <f t="shared" ref="P73" si="162">AVERAGE(Q73:R73)</f>
        <v>3147.1753701733405</v>
      </c>
      <c r="Q73" s="34">
        <f t="shared" ref="Q73" si="163">AVERAGE(R73:S73)</f>
        <v>3147.137729653321</v>
      </c>
      <c r="R73" s="34">
        <f t="shared" ref="R73" si="164">AVERAGE(S73:T73)</f>
        <v>3147.21301069336</v>
      </c>
      <c r="S73" s="34">
        <f t="shared" ref="S73" si="165">AVERAGE(T73:U73)</f>
        <v>3147.062448613282</v>
      </c>
      <c r="T73" s="34">
        <f t="shared" ref="T73" si="166">AVERAGE(U73:V73)</f>
        <v>3147.3635727734381</v>
      </c>
      <c r="U73" s="34">
        <f t="shared" ref="U73" si="167">AVERAGE(V73:W73)</f>
        <v>3146.7613244531253</v>
      </c>
      <c r="V73" s="34">
        <f t="shared" ref="V73" si="168">AVERAGE(W73:X73)</f>
        <v>3147.9658210937505</v>
      </c>
      <c r="W73" s="34">
        <f t="shared" ref="W73" si="169">AVERAGE(X73:Y73)</f>
        <v>3145.5568278125002</v>
      </c>
      <c r="X73" s="34">
        <f t="shared" ref="X73" si="170">AVERAGE(Y73:Z73)</f>
        <v>3150.3748143750004</v>
      </c>
      <c r="Y73" s="34">
        <f t="shared" ref="Y73" si="171">AVERAGE(Z73:AA73)</f>
        <v>3140.7388412500004</v>
      </c>
      <c r="Z73" s="34">
        <f t="shared" ref="Z73" si="172">AVERAGE(AA73:AB73)</f>
        <v>3160.0107875000003</v>
      </c>
      <c r="AA73" s="34">
        <f t="shared" ref="AA73" si="173">AVERAGE(AB73:AC73)</f>
        <v>3121.466895</v>
      </c>
      <c r="AB73" s="34">
        <f t="shared" ref="AB73" si="174">AVERAGE(AC73:AD73)</f>
        <v>3198.5546800000002</v>
      </c>
      <c r="AC73" s="25">
        <v>3044.3791099999999</v>
      </c>
      <c r="AD73" s="25">
        <v>3352.7302500000001</v>
      </c>
      <c r="AE73" s="25">
        <v>3619.9467</v>
      </c>
      <c r="AF73" s="25">
        <v>4052.2926699999998</v>
      </c>
      <c r="AG73" s="25">
        <v>4148.0604599999997</v>
      </c>
      <c r="AH73" s="25">
        <v>4070.0319</v>
      </c>
      <c r="AI73" s="25">
        <v>4498.9587000000001</v>
      </c>
      <c r="AJ73" s="25">
        <v>5308.3469599999999</v>
      </c>
      <c r="AK73" s="25">
        <v>7174.2407899999998</v>
      </c>
      <c r="AL73" s="25">
        <v>8850.4678500000009</v>
      </c>
      <c r="AM73" s="25">
        <v>10338.31726</v>
      </c>
      <c r="AN73" s="25">
        <v>12595.414839999999</v>
      </c>
      <c r="AO73" s="25">
        <v>16586.40796</v>
      </c>
      <c r="AP73" s="25">
        <v>18094.547399999999</v>
      </c>
      <c r="AQ73" s="25">
        <v>14726.313910000001</v>
      </c>
      <c r="AR73" s="25">
        <v>14641.40314</v>
      </c>
      <c r="AS73" s="25">
        <v>17453.75376</v>
      </c>
      <c r="AT73" s="25">
        <v>17490.993129999999</v>
      </c>
      <c r="AU73" s="25">
        <v>19155.421249999999</v>
      </c>
      <c r="AV73" s="25">
        <v>20147.77822</v>
      </c>
      <c r="AW73" s="25">
        <v>17295.363829999998</v>
      </c>
      <c r="AX73" s="25" t="s">
        <v>55</v>
      </c>
    </row>
    <row r="74" spans="1:51" ht="13" x14ac:dyDescent="0.3">
      <c r="A74" s="16" t="str">
        <f>VLOOKUP(B74,'UIS.Stat export (4)'!$B$6:$B$232,1,0)</f>
        <v>Ethiopia</v>
      </c>
      <c r="B74" s="20" t="s">
        <v>124</v>
      </c>
      <c r="C74" s="19" t="s">
        <v>53</v>
      </c>
      <c r="D74" s="34">
        <f t="shared" ref="D74" si="175">AVERAGE(E74:F74)</f>
        <v>204.53002764648437</v>
      </c>
      <c r="E74" s="34">
        <f t="shared" ref="E74" si="176">AVERAGE(F74:G74)</f>
        <v>204.52770470703123</v>
      </c>
      <c r="F74" s="34">
        <f t="shared" ref="F74" si="177">AVERAGE(G74:H74)</f>
        <v>204.53235058593748</v>
      </c>
      <c r="G74" s="34">
        <f t="shared" ref="G74" si="178">AVERAGE(H74:I74)</f>
        <v>204.52305882812499</v>
      </c>
      <c r="H74" s="34">
        <f t="shared" ref="H74" si="179">AVERAGE(I74:J74)</f>
        <v>204.54164234375</v>
      </c>
      <c r="I74" s="34">
        <f t="shared" ref="I74" si="180">AVERAGE(J74:K74)</f>
        <v>204.50447531250001</v>
      </c>
      <c r="J74" s="34">
        <f t="shared" ref="J74" si="181">AVERAGE(K74:L74)</f>
        <v>204.57880937499999</v>
      </c>
      <c r="K74" s="34">
        <f t="shared" ref="K74" si="182">AVERAGE(L74:M74)</f>
        <v>204.43014124999999</v>
      </c>
      <c r="L74" s="34">
        <f t="shared" ref="L74" si="183">AVERAGE(M74:N74)</f>
        <v>204.72747749999999</v>
      </c>
      <c r="M74" s="34">
        <f t="shared" ref="M74" si="184">AVERAGE(N74:O74)</f>
        <v>204.13280499999999</v>
      </c>
      <c r="N74" s="34">
        <f t="shared" ref="N74" si="185">AVERAGE(O74:P74)</f>
        <v>205.32214999999999</v>
      </c>
      <c r="O74" s="24">
        <v>202.94345999999999</v>
      </c>
      <c r="P74" s="24">
        <v>207.70084</v>
      </c>
      <c r="Q74" s="24">
        <v>223.94225</v>
      </c>
      <c r="R74" s="24">
        <v>205.0034</v>
      </c>
      <c r="S74" s="24">
        <v>232.51033000000001</v>
      </c>
      <c r="T74" s="24">
        <v>233.94956999999999</v>
      </c>
      <c r="U74" s="24">
        <v>242.17357999999999</v>
      </c>
      <c r="V74" s="24">
        <v>242.91361000000001</v>
      </c>
      <c r="W74" s="24">
        <v>247.16119</v>
      </c>
      <c r="X74" s="24">
        <v>253.34796</v>
      </c>
      <c r="Y74" s="24">
        <v>270.44033000000002</v>
      </c>
      <c r="Z74" s="24">
        <v>203.34164000000001</v>
      </c>
      <c r="AA74" s="24">
        <v>165.12813</v>
      </c>
      <c r="AB74" s="24">
        <v>125.12889</v>
      </c>
      <c r="AC74" s="24">
        <v>133.89859999999999</v>
      </c>
      <c r="AD74" s="24">
        <v>144.69292999999999</v>
      </c>
      <c r="AE74" s="24">
        <v>141.05356</v>
      </c>
      <c r="AF74" s="24">
        <v>124.67758000000001</v>
      </c>
      <c r="AG74" s="24">
        <v>119.29998999999999</v>
      </c>
      <c r="AH74" s="24">
        <v>124.05095</v>
      </c>
      <c r="AI74" s="24">
        <v>120.35312</v>
      </c>
      <c r="AJ74" s="24">
        <v>111.53117</v>
      </c>
      <c r="AK74" s="24">
        <v>119.05866</v>
      </c>
      <c r="AL74" s="24">
        <v>135.97636</v>
      </c>
      <c r="AM74" s="24">
        <v>161.87694999999999</v>
      </c>
      <c r="AN74" s="24">
        <v>194.07799</v>
      </c>
      <c r="AO74" s="24">
        <v>243.62885</v>
      </c>
      <c r="AP74" s="24">
        <v>325.79489999999998</v>
      </c>
      <c r="AQ74" s="24">
        <v>380.26483999999999</v>
      </c>
      <c r="AR74" s="24">
        <v>341.85896000000002</v>
      </c>
      <c r="AS74" s="24">
        <v>355.58899000000002</v>
      </c>
      <c r="AT74" s="24">
        <v>469.79230000000001</v>
      </c>
      <c r="AU74" s="24">
        <v>503.90260999999998</v>
      </c>
      <c r="AV74" s="24">
        <v>573.56596000000002</v>
      </c>
      <c r="AW74" s="24">
        <v>619.14355999999998</v>
      </c>
      <c r="AX74" s="24" t="s">
        <v>55</v>
      </c>
    </row>
    <row r="75" spans="1:51" ht="13" x14ac:dyDescent="0.3">
      <c r="A75" s="16" t="str">
        <f>VLOOKUP(B75,'UIS.Stat export (4)'!$B$6:$B$232,1,0)</f>
        <v>Faeroe Islands</v>
      </c>
      <c r="B75" s="20" t="s">
        <v>125</v>
      </c>
      <c r="C75" s="19" t="s">
        <v>53</v>
      </c>
      <c r="D75" s="27">
        <f t="shared" ref="D75:AD75" si="186">TREND(E75:J75,E$4:J$4,D$4)</f>
        <v>5055.5914818358142</v>
      </c>
      <c r="E75" s="27">
        <f t="shared" si="186"/>
        <v>5705.1097911302932</v>
      </c>
      <c r="F75" s="27">
        <f t="shared" si="186"/>
        <v>6352.8059162683785</v>
      </c>
      <c r="G75" s="27">
        <f t="shared" si="186"/>
        <v>6999.6880187303759</v>
      </c>
      <c r="H75" s="27">
        <f t="shared" si="186"/>
        <v>7651.7923944543581</v>
      </c>
      <c r="I75" s="27">
        <f t="shared" si="186"/>
        <v>8302.600393417757</v>
      </c>
      <c r="J75" s="27">
        <f t="shared" si="186"/>
        <v>8946.4421560373157</v>
      </c>
      <c r="K75" s="27">
        <f t="shared" si="186"/>
        <v>9593.2228172007017</v>
      </c>
      <c r="L75" s="27">
        <f t="shared" si="186"/>
        <v>10247.547259953106</v>
      </c>
      <c r="M75" s="27">
        <f t="shared" si="186"/>
        <v>10904.940667791525</v>
      </c>
      <c r="N75" s="27">
        <f t="shared" si="186"/>
        <v>11536.954060559161</v>
      </c>
      <c r="O75" s="27">
        <f t="shared" si="186"/>
        <v>12179.839393199654</v>
      </c>
      <c r="P75" s="27">
        <f t="shared" si="186"/>
        <v>12853.092919289367</v>
      </c>
      <c r="Q75" s="27">
        <f t="shared" si="186"/>
        <v>13506.636962583521</v>
      </c>
      <c r="R75" s="27">
        <f t="shared" si="186"/>
        <v>14130.810553890886</v>
      </c>
      <c r="S75" s="27">
        <f t="shared" si="186"/>
        <v>14742.338774614269</v>
      </c>
      <c r="T75" s="27">
        <f t="shared" si="186"/>
        <v>15477.682862725807</v>
      </c>
      <c r="U75" s="27">
        <f t="shared" si="186"/>
        <v>16138.002459541894</v>
      </c>
      <c r="V75" s="27">
        <f t="shared" si="186"/>
        <v>16671.33655116614</v>
      </c>
      <c r="W75" s="27">
        <f t="shared" si="186"/>
        <v>17322.196666113567</v>
      </c>
      <c r="X75" s="27">
        <f t="shared" si="186"/>
        <v>18076.792506793281</v>
      </c>
      <c r="Y75" s="27">
        <f t="shared" si="186"/>
        <v>18892.34441640554</v>
      </c>
      <c r="Z75" s="27">
        <f t="shared" si="186"/>
        <v>19099.005570225883</v>
      </c>
      <c r="AA75" s="27">
        <f t="shared" si="186"/>
        <v>19780.041716891108</v>
      </c>
      <c r="AB75" s="27">
        <f t="shared" si="186"/>
        <v>20959.553148652194</v>
      </c>
      <c r="AC75" s="27">
        <f t="shared" si="186"/>
        <v>21487.668738311389</v>
      </c>
      <c r="AD75" s="27">
        <f t="shared" si="186"/>
        <v>21713.795618666802</v>
      </c>
      <c r="AE75" s="27">
        <f>TREND(AF75:AK75,AF$4:AK$4,AE$4)</f>
        <v>21592.694314000197</v>
      </c>
      <c r="AF75" s="25">
        <v>24502.257519999999</v>
      </c>
      <c r="AG75" s="25">
        <v>24550.389729999999</v>
      </c>
      <c r="AH75" s="25">
        <v>22850.44296</v>
      </c>
      <c r="AI75" s="25">
        <v>24566.063839999999</v>
      </c>
      <c r="AJ75" s="25">
        <v>26731.137139999999</v>
      </c>
      <c r="AK75" s="25">
        <v>31098.09</v>
      </c>
      <c r="AL75" s="25">
        <v>35008.168519999999</v>
      </c>
      <c r="AM75" s="25">
        <v>35808.829859999998</v>
      </c>
      <c r="AN75" s="25">
        <v>40617.304980000001</v>
      </c>
      <c r="AO75" s="25">
        <v>46878.115460000001</v>
      </c>
      <c r="AP75" s="25">
        <v>49625.478669999997</v>
      </c>
      <c r="AQ75" s="25">
        <v>46429.920630000001</v>
      </c>
      <c r="AR75" s="25">
        <v>47381.52276</v>
      </c>
      <c r="AS75" s="25">
        <v>50910.434050000003</v>
      </c>
      <c r="AT75" s="25">
        <v>48695.171179999998</v>
      </c>
      <c r="AU75" s="25">
        <v>54117.844409999998</v>
      </c>
      <c r="AV75" s="30">
        <f>TREND($AF75:AU75,$AF$4:AU$4,AV$4)</f>
        <v>57398.96995924972</v>
      </c>
      <c r="AW75" s="30">
        <f>TREND($AF75:AV75,$AF$4:AV$4,AW$4)</f>
        <v>59668.178397765383</v>
      </c>
      <c r="AX75" s="25" t="s">
        <v>55</v>
      </c>
    </row>
    <row r="76" spans="1:51" ht="13" x14ac:dyDescent="0.3">
      <c r="A76" s="16" t="str">
        <f>VLOOKUP(B76,'UIS.Stat export (4)'!$B$6:$B$232,1,0)</f>
        <v>Fiji</v>
      </c>
      <c r="B76" s="20" t="s">
        <v>127</v>
      </c>
      <c r="C76" s="19" t="s">
        <v>53</v>
      </c>
      <c r="D76" s="24">
        <v>422.41350999999997</v>
      </c>
      <c r="E76" s="24">
        <v>466.04376000000002</v>
      </c>
      <c r="F76" s="24">
        <v>583.35315000000003</v>
      </c>
      <c r="G76" s="24">
        <v>768.73568</v>
      </c>
      <c r="H76" s="24">
        <v>987.97967000000006</v>
      </c>
      <c r="I76" s="24">
        <v>1186.74605</v>
      </c>
      <c r="J76" s="24">
        <v>1182.1705899999999</v>
      </c>
      <c r="K76" s="24">
        <v>1202.7137700000001</v>
      </c>
      <c r="L76" s="24">
        <v>1360.86356</v>
      </c>
      <c r="M76" s="24">
        <v>1640.6704099999999</v>
      </c>
      <c r="N76" s="24">
        <v>1893.04369</v>
      </c>
      <c r="O76" s="24">
        <v>1898.58906</v>
      </c>
      <c r="P76" s="24">
        <v>1786.9239600000001</v>
      </c>
      <c r="Q76" s="24">
        <v>1638.64211</v>
      </c>
      <c r="R76" s="24">
        <v>1681.9740200000001</v>
      </c>
      <c r="S76" s="24">
        <v>1603.58221</v>
      </c>
      <c r="T76" s="24">
        <v>1795.6053300000001</v>
      </c>
      <c r="U76" s="24">
        <v>1632.0734199999999</v>
      </c>
      <c r="V76" s="24">
        <v>1535.41194</v>
      </c>
      <c r="W76" s="24">
        <v>1632.1382900000001</v>
      </c>
      <c r="X76" s="24">
        <v>1834.99461</v>
      </c>
      <c r="Y76" s="24">
        <v>1881.5801300000001</v>
      </c>
      <c r="Z76" s="24">
        <v>2057.3984</v>
      </c>
      <c r="AA76" s="24">
        <v>2166.0584600000002</v>
      </c>
      <c r="AB76" s="24">
        <v>2383.9182599999999</v>
      </c>
      <c r="AC76" s="24">
        <v>2540.7515199999998</v>
      </c>
      <c r="AD76" s="24">
        <v>2714.2431200000001</v>
      </c>
      <c r="AE76" s="24">
        <v>2641.06808</v>
      </c>
      <c r="AF76" s="24">
        <v>2070.1684300000002</v>
      </c>
      <c r="AG76" s="24">
        <v>2408.1654699999999</v>
      </c>
      <c r="AH76" s="24">
        <v>2076.0133099999998</v>
      </c>
      <c r="AI76" s="24">
        <v>2038.89924</v>
      </c>
      <c r="AJ76" s="24">
        <v>2259.0558000000001</v>
      </c>
      <c r="AK76" s="24">
        <v>2835.98092</v>
      </c>
      <c r="AL76" s="24">
        <v>3332.91446</v>
      </c>
      <c r="AM76" s="24">
        <v>3658.6174799999999</v>
      </c>
      <c r="AN76" s="24">
        <v>3750.0349900000001</v>
      </c>
      <c r="AO76" s="24">
        <v>4079.2288400000002</v>
      </c>
      <c r="AP76" s="24">
        <v>4178.3216899999998</v>
      </c>
      <c r="AQ76" s="24">
        <v>3369.8552</v>
      </c>
      <c r="AR76" s="24">
        <v>3651.95829</v>
      </c>
      <c r="AS76" s="24">
        <v>4351.9193299999997</v>
      </c>
      <c r="AT76" s="24">
        <v>4550.2670900000003</v>
      </c>
      <c r="AU76" s="24">
        <v>4765.8440300000002</v>
      </c>
      <c r="AV76" s="24">
        <v>5112.3818899999997</v>
      </c>
      <c r="AW76" s="24">
        <v>4916.2510000000002</v>
      </c>
      <c r="AX76" s="24" t="s">
        <v>55</v>
      </c>
    </row>
    <row r="77" spans="1:51" ht="13" x14ac:dyDescent="0.3">
      <c r="A77" s="16" t="str">
        <f>VLOOKUP(B77,'UIS.Stat export (4)'!$B$6:$B$232,1,0)</f>
        <v>Finland</v>
      </c>
      <c r="B77" s="20" t="s">
        <v>128</v>
      </c>
      <c r="C77" s="19" t="s">
        <v>53</v>
      </c>
      <c r="D77" s="25">
        <v>2467.4763499999999</v>
      </c>
      <c r="E77" s="25">
        <v>2718.2075500000001</v>
      </c>
      <c r="F77" s="25">
        <v>3180.00587</v>
      </c>
      <c r="G77" s="25">
        <v>4176.2727599999998</v>
      </c>
      <c r="H77" s="25">
        <v>5301.5427799999998</v>
      </c>
      <c r="I77" s="25">
        <v>6260.19128</v>
      </c>
      <c r="J77" s="25">
        <v>6744.6969799999997</v>
      </c>
      <c r="K77" s="25">
        <v>7074.35653</v>
      </c>
      <c r="L77" s="25">
        <v>7634.4824099999996</v>
      </c>
      <c r="M77" s="25">
        <v>9339.1770799999995</v>
      </c>
      <c r="N77" s="25">
        <v>11232.27456</v>
      </c>
      <c r="O77" s="25">
        <v>10934.568090000001</v>
      </c>
      <c r="P77" s="25">
        <v>10945.277340000001</v>
      </c>
      <c r="Q77" s="25">
        <v>10505.83366</v>
      </c>
      <c r="R77" s="25">
        <v>10841.567129999999</v>
      </c>
      <c r="S77" s="25">
        <v>11405.933650000001</v>
      </c>
      <c r="T77" s="25">
        <v>14962.255359999999</v>
      </c>
      <c r="U77" s="25">
        <v>18580.658650000001</v>
      </c>
      <c r="V77" s="25">
        <v>22056.70175</v>
      </c>
      <c r="W77" s="25">
        <v>23983.84575</v>
      </c>
      <c r="X77" s="25">
        <v>28380.548910000001</v>
      </c>
      <c r="Y77" s="25">
        <v>25503.215209999998</v>
      </c>
      <c r="Z77" s="25">
        <v>22337.487120000002</v>
      </c>
      <c r="AA77" s="25">
        <v>17617.030439999999</v>
      </c>
      <c r="AB77" s="25">
        <v>20305.583549999999</v>
      </c>
      <c r="AC77" s="25">
        <v>26273.465899999999</v>
      </c>
      <c r="AD77" s="25">
        <v>25777.641299999999</v>
      </c>
      <c r="AE77" s="25">
        <v>24676.497080000001</v>
      </c>
      <c r="AF77" s="25">
        <v>25989.407500000001</v>
      </c>
      <c r="AG77" s="25">
        <v>26178.79178</v>
      </c>
      <c r="AH77" s="25">
        <v>24253.25042</v>
      </c>
      <c r="AI77" s="25">
        <v>24913.24452</v>
      </c>
      <c r="AJ77" s="25">
        <v>26834.026249999999</v>
      </c>
      <c r="AK77" s="25">
        <v>32816.160880000003</v>
      </c>
      <c r="AL77" s="25">
        <v>37636.111729999997</v>
      </c>
      <c r="AM77" s="25">
        <v>38969.171629999903</v>
      </c>
      <c r="AN77" s="25">
        <v>41120.676509999998</v>
      </c>
      <c r="AO77" s="25">
        <v>48288.549099999997</v>
      </c>
      <c r="AP77" s="25">
        <v>53401.314870000002</v>
      </c>
      <c r="AQ77" s="25">
        <v>47107.155709999999</v>
      </c>
      <c r="AR77" s="25">
        <v>46205.166010000001</v>
      </c>
      <c r="AS77" s="25">
        <v>50787.564980000003</v>
      </c>
      <c r="AT77" s="25">
        <v>47415.559869999903</v>
      </c>
      <c r="AU77" s="25">
        <v>49638.077129999998</v>
      </c>
      <c r="AV77" s="25">
        <v>49864.576249999998</v>
      </c>
      <c r="AW77" s="25">
        <v>41920.797749999998</v>
      </c>
      <c r="AX77" s="25" t="s">
        <v>55</v>
      </c>
    </row>
    <row r="78" spans="1:51" ht="13" x14ac:dyDescent="0.3">
      <c r="A78" s="16" t="str">
        <f>VLOOKUP(B78,'UIS.Stat export (4)'!$B$6:$B$232,1,0)</f>
        <v>France</v>
      </c>
      <c r="B78" s="20" t="s">
        <v>129</v>
      </c>
      <c r="C78" s="19" t="s">
        <v>53</v>
      </c>
      <c r="D78" s="24">
        <v>2862.4692700000001</v>
      </c>
      <c r="E78" s="24">
        <v>3173.8400299999998</v>
      </c>
      <c r="F78" s="24">
        <v>3857.3727899999999</v>
      </c>
      <c r="G78" s="24">
        <v>4965.8547699999999</v>
      </c>
      <c r="H78" s="24">
        <v>5317.6195100000004</v>
      </c>
      <c r="I78" s="24">
        <v>6672.5113899999997</v>
      </c>
      <c r="J78" s="24">
        <v>6846.3522000000003</v>
      </c>
      <c r="K78" s="24">
        <v>7513.3449700000001</v>
      </c>
      <c r="L78" s="24">
        <v>9248.4416299999993</v>
      </c>
      <c r="M78" s="24">
        <v>11170.46017</v>
      </c>
      <c r="N78" s="24">
        <v>12712.6014</v>
      </c>
      <c r="O78" s="24">
        <v>11110.55977</v>
      </c>
      <c r="P78" s="24">
        <v>10505.73547</v>
      </c>
      <c r="Q78" s="24">
        <v>10005.151669999999</v>
      </c>
      <c r="R78" s="24">
        <v>9432.2923599999995</v>
      </c>
      <c r="S78" s="24">
        <v>9775.33943</v>
      </c>
      <c r="T78" s="24">
        <v>13557.147220000001</v>
      </c>
      <c r="U78" s="24">
        <v>16324.39356</v>
      </c>
      <c r="V78" s="24">
        <v>17696.511149999998</v>
      </c>
      <c r="W78" s="24">
        <v>17704.958979999999</v>
      </c>
      <c r="X78" s="24">
        <v>21795.2378299999</v>
      </c>
      <c r="Y78" s="24">
        <v>21782.4162</v>
      </c>
      <c r="Z78" s="24">
        <v>23937.056919999999</v>
      </c>
      <c r="AA78" s="24">
        <v>22503.260849999999</v>
      </c>
      <c r="AB78" s="24">
        <v>23625.528999999999</v>
      </c>
      <c r="AC78" s="24">
        <v>27037.972129999998</v>
      </c>
      <c r="AD78" s="24">
        <v>27015.258959999999</v>
      </c>
      <c r="AE78" s="24">
        <v>24359.425060000001</v>
      </c>
      <c r="AF78" s="24">
        <v>25101.368740000002</v>
      </c>
      <c r="AG78" s="24">
        <v>24799.296009999998</v>
      </c>
      <c r="AH78" s="24">
        <v>22465.64184</v>
      </c>
      <c r="AI78" s="24">
        <v>22527.317749999998</v>
      </c>
      <c r="AJ78" s="24">
        <v>24275.242600000001</v>
      </c>
      <c r="AK78" s="24">
        <v>29691.18158</v>
      </c>
      <c r="AL78" s="24">
        <v>33874.742550000003</v>
      </c>
      <c r="AM78" s="24">
        <v>34879.726329999998</v>
      </c>
      <c r="AN78" s="24">
        <v>36544.508529999999</v>
      </c>
      <c r="AO78" s="24">
        <v>41600.58397</v>
      </c>
      <c r="AP78" s="24">
        <v>45413.065710000003</v>
      </c>
      <c r="AQ78" s="24">
        <v>41631.131410000002</v>
      </c>
      <c r="AR78" s="24">
        <v>40705.766230000001</v>
      </c>
      <c r="AS78" s="24">
        <v>43807.475899999998</v>
      </c>
      <c r="AT78" s="24">
        <v>40838.024440000001</v>
      </c>
      <c r="AU78" s="24">
        <v>42571.197990000001</v>
      </c>
      <c r="AV78" s="24">
        <v>42546.838790000002</v>
      </c>
      <c r="AW78" s="24">
        <v>36248.180189999999</v>
      </c>
      <c r="AX78" s="24" t="s">
        <v>55</v>
      </c>
    </row>
    <row r="79" spans="1:51" ht="13" hidden="1" x14ac:dyDescent="0.3">
      <c r="A79" s="16" t="str">
        <f>VLOOKUP(B79,'UIS.Stat export (4)'!$B$6:$B$232,1,0)</f>
        <v>French Guiana</v>
      </c>
      <c r="B79" s="29" t="s">
        <v>130</v>
      </c>
      <c r="C79" s="19" t="s">
        <v>53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 t="s">
        <v>55</v>
      </c>
      <c r="AY79" s="16">
        <v>1</v>
      </c>
    </row>
    <row r="80" spans="1:51" ht="13" x14ac:dyDescent="0.3">
      <c r="A80" s="16" t="str">
        <f>VLOOKUP(B80,'UIS.Stat export (4)'!$B$6:$B$232,1,0)</f>
        <v>French Polynesia</v>
      </c>
      <c r="B80" s="20" t="s">
        <v>131</v>
      </c>
      <c r="C80" s="19" t="s">
        <v>53</v>
      </c>
      <c r="D80" s="24">
        <v>2299.0515399999999</v>
      </c>
      <c r="E80" s="24">
        <v>2594.7939999999999</v>
      </c>
      <c r="F80" s="24">
        <v>2754.8698800000002</v>
      </c>
      <c r="G80" s="24">
        <v>3524.6136499999998</v>
      </c>
      <c r="H80" s="24">
        <v>4390.6136500000002</v>
      </c>
      <c r="I80" s="24">
        <v>5284.98729</v>
      </c>
      <c r="J80" s="24">
        <v>5434.6878399999996</v>
      </c>
      <c r="K80" s="24">
        <v>5711.8911399999997</v>
      </c>
      <c r="L80" s="24">
        <v>7030.35869</v>
      </c>
      <c r="M80" s="24">
        <v>8248.7442200000005</v>
      </c>
      <c r="N80" s="24">
        <v>8979.1270000000004</v>
      </c>
      <c r="O80" s="24">
        <v>8192.3506600000001</v>
      </c>
      <c r="P80" s="24">
        <v>7996.2621399999998</v>
      </c>
      <c r="Q80" s="24">
        <v>8066.4647100000002</v>
      </c>
      <c r="R80" s="24">
        <v>8092.8150299999998</v>
      </c>
      <c r="S80" s="24">
        <v>8602.5226000000002</v>
      </c>
      <c r="T80" s="24">
        <v>12781.293379999999</v>
      </c>
      <c r="U80" s="24">
        <v>13750.14408</v>
      </c>
      <c r="V80" s="24">
        <v>14163.82683</v>
      </c>
      <c r="W80" s="24">
        <v>13572.58733</v>
      </c>
      <c r="X80" s="24">
        <v>16036.730879999999</v>
      </c>
      <c r="Y80" s="24">
        <v>16173.485839999999</v>
      </c>
      <c r="Z80" s="24">
        <v>17334.40076</v>
      </c>
      <c r="AA80" s="24">
        <v>17732.74842</v>
      </c>
      <c r="AB80" s="24">
        <v>16647.158200000002</v>
      </c>
      <c r="AC80" s="24">
        <v>18505.459320000002</v>
      </c>
      <c r="AD80" s="24">
        <v>18034.75376</v>
      </c>
      <c r="AE80" s="24">
        <v>15943.3189</v>
      </c>
      <c r="AF80" s="24">
        <v>16530.17251</v>
      </c>
      <c r="AG80" s="24">
        <v>16299.28428</v>
      </c>
      <c r="AH80" s="24">
        <v>14530.22602</v>
      </c>
      <c r="AI80" s="30">
        <f>TREND($D80:AH80,$D$4:AH$4,AI$4)</f>
        <v>19806.749648387078</v>
      </c>
      <c r="AJ80" s="30">
        <f>TREND($D80:AI80,$D$4:AI$4,AJ$4)</f>
        <v>20368.784919657279</v>
      </c>
      <c r="AK80" s="30">
        <f>TREND($D80:AJ80,$D$4:AJ$4,AK$4)</f>
        <v>20930.820190927712</v>
      </c>
      <c r="AL80" s="30">
        <f>TREND($D80:AK80,$D$4:AK$4,AL$4)</f>
        <v>21492.85546219768</v>
      </c>
      <c r="AM80" s="30">
        <f>TREND($D80:AL80,$D$4:AL$4,AM$4)</f>
        <v>22054.890733467648</v>
      </c>
      <c r="AN80" s="30">
        <f>TREND($D80:AM80,$D$4:AM$4,AN$4)</f>
        <v>22616.926004737848</v>
      </c>
      <c r="AO80" s="30">
        <f>TREND($D80:AN80,$D$4:AN$4,AO$4)</f>
        <v>23178.961276008049</v>
      </c>
      <c r="AP80" s="30">
        <f>TREND($D80:AO80,$D$4:AO$4,AP$4)</f>
        <v>23740.99654727825</v>
      </c>
      <c r="AQ80" s="30">
        <f>TREND($D80:AP80,$D$4:AP$4,AQ$4)</f>
        <v>24303.031818548217</v>
      </c>
      <c r="AR80" s="30">
        <f>TREND($D80:AQ80,$D$4:AQ$4,AR$4)</f>
        <v>24865.067089818418</v>
      </c>
      <c r="AS80" s="30">
        <f>TREND($D80:AR80,$D$4:AR$4,AS$4)</f>
        <v>25427.102361088619</v>
      </c>
      <c r="AT80" s="30">
        <f>TREND($D80:AS80,$D$4:AS$4,AT$4)</f>
        <v>25989.137632358819</v>
      </c>
      <c r="AU80" s="30">
        <f>TREND($D80:AT80,$D$4:AT$4,AU$4)</f>
        <v>26551.17290362902</v>
      </c>
      <c r="AV80" s="30">
        <f>TREND($D80:AU80,$D$4:AU$4,AV$4)</f>
        <v>27113.20817489922</v>
      </c>
      <c r="AW80" s="30">
        <f>TREND($D80:AV80,$D$4:AV$4,AW$4)</f>
        <v>27675.243446169421</v>
      </c>
      <c r="AX80" s="24" t="s">
        <v>55</v>
      </c>
    </row>
    <row r="81" spans="1:51" ht="13" x14ac:dyDescent="0.3">
      <c r="A81" s="16" t="str">
        <f>VLOOKUP(B81,'UIS.Stat export (4)'!$B$6:$B$232,1,0)</f>
        <v>Gabon</v>
      </c>
      <c r="B81" s="20" t="s">
        <v>132</v>
      </c>
      <c r="C81" s="19" t="s">
        <v>53</v>
      </c>
      <c r="D81" s="25">
        <v>548.70708000000002</v>
      </c>
      <c r="E81" s="25">
        <v>634.31196</v>
      </c>
      <c r="F81" s="25">
        <v>702.14972</v>
      </c>
      <c r="G81" s="25">
        <v>1157.1434099999999</v>
      </c>
      <c r="H81" s="25">
        <v>2425.33556</v>
      </c>
      <c r="I81" s="25">
        <v>3320.8093600000002</v>
      </c>
      <c r="J81" s="25">
        <v>4533.7870599999997</v>
      </c>
      <c r="K81" s="25">
        <v>4138.7846499999996</v>
      </c>
      <c r="L81" s="25">
        <v>3439.4160499999998</v>
      </c>
      <c r="M81" s="25">
        <v>4258.6981500000002</v>
      </c>
      <c r="N81" s="25">
        <v>5869.2311499999996</v>
      </c>
      <c r="O81" s="25">
        <v>5166.2724600000001</v>
      </c>
      <c r="P81" s="25">
        <v>4717.9078600000003</v>
      </c>
      <c r="Q81" s="25">
        <v>4309.0247499999996</v>
      </c>
      <c r="R81" s="25">
        <v>4407.2570800000003</v>
      </c>
      <c r="S81" s="25">
        <v>4023.5525499999999</v>
      </c>
      <c r="T81" s="25">
        <v>3990.0147499999998</v>
      </c>
      <c r="U81" s="25">
        <v>3742.5967799999999</v>
      </c>
      <c r="V81" s="25">
        <v>4253.5975900000003</v>
      </c>
      <c r="W81" s="25">
        <v>4517.8012099999996</v>
      </c>
      <c r="X81" s="25">
        <v>6250.6432199999999</v>
      </c>
      <c r="Y81" s="25">
        <v>5523.0349200000001</v>
      </c>
      <c r="Z81" s="25">
        <v>5566.7947299999996</v>
      </c>
      <c r="AA81" s="25">
        <v>4245.5142500000002</v>
      </c>
      <c r="AB81" s="25">
        <v>3958.73828</v>
      </c>
      <c r="AC81" s="25">
        <v>4564.2693799999997</v>
      </c>
      <c r="AD81" s="25">
        <v>5107.3168800000003</v>
      </c>
      <c r="AE81" s="25">
        <v>4656.9679100000003</v>
      </c>
      <c r="AF81" s="25">
        <v>3821.8085500000002</v>
      </c>
      <c r="AG81" s="25">
        <v>3878.0318499999998</v>
      </c>
      <c r="AH81" s="25">
        <v>4115.0367800000004</v>
      </c>
      <c r="AI81" s="25">
        <v>3981.8587900000002</v>
      </c>
      <c r="AJ81" s="25">
        <v>4119.1545999999998</v>
      </c>
      <c r="AK81" s="25">
        <v>4929.3226400000003</v>
      </c>
      <c r="AL81" s="25">
        <v>5755.9594999999999</v>
      </c>
      <c r="AM81" s="25">
        <v>6865.3235000000004</v>
      </c>
      <c r="AN81" s="25">
        <v>7206.9684100000004</v>
      </c>
      <c r="AO81" s="25">
        <v>8632.7569500000009</v>
      </c>
      <c r="AP81" s="25">
        <v>10523.27025</v>
      </c>
      <c r="AQ81" s="25">
        <v>8003.7907400000004</v>
      </c>
      <c r="AR81" s="25">
        <v>9312.0494600000002</v>
      </c>
      <c r="AS81" s="25">
        <v>11530.147199999999</v>
      </c>
      <c r="AT81" s="25">
        <v>10642.43225</v>
      </c>
      <c r="AU81" s="25">
        <v>10658.772730000001</v>
      </c>
      <c r="AV81" s="25">
        <v>10772.061750000001</v>
      </c>
      <c r="AW81" s="25">
        <v>8311.4765100000004</v>
      </c>
      <c r="AX81" s="25" t="s">
        <v>55</v>
      </c>
    </row>
    <row r="82" spans="1:51" ht="13" x14ac:dyDescent="0.3">
      <c r="A82" s="16" t="str">
        <f>VLOOKUP(B82,'UIS.Stat export (4)'!$B$6:$B$232,1,0)</f>
        <v>Gambia</v>
      </c>
      <c r="B82" s="20" t="s">
        <v>133</v>
      </c>
      <c r="C82" s="19" t="s">
        <v>53</v>
      </c>
      <c r="D82" s="24">
        <v>116.92113999999999</v>
      </c>
      <c r="E82" s="24">
        <v>121.09833999999999</v>
      </c>
      <c r="F82" s="24">
        <v>124.67188</v>
      </c>
      <c r="G82" s="24">
        <v>153.48868999999999</v>
      </c>
      <c r="H82" s="24">
        <v>189.50595000000001</v>
      </c>
      <c r="I82" s="24">
        <v>221.05</v>
      </c>
      <c r="J82" s="24">
        <v>209.14912000000001</v>
      </c>
      <c r="K82" s="24">
        <v>250.25097</v>
      </c>
      <c r="L82" s="24">
        <v>302.62119999999999</v>
      </c>
      <c r="M82" s="24">
        <v>353.9479</v>
      </c>
      <c r="N82" s="24">
        <v>398.89523000000003</v>
      </c>
      <c r="O82" s="24">
        <v>349.79196999999999</v>
      </c>
      <c r="P82" s="24">
        <v>333.30889999999999</v>
      </c>
      <c r="Q82" s="24">
        <v>317.04849999999999</v>
      </c>
      <c r="R82" s="24">
        <v>252.94475</v>
      </c>
      <c r="S82" s="24">
        <v>308.32853</v>
      </c>
      <c r="T82" s="24">
        <v>242.16892000000001</v>
      </c>
      <c r="U82" s="24">
        <v>274.36532</v>
      </c>
      <c r="V82" s="24">
        <v>316.31571000000002</v>
      </c>
      <c r="W82" s="24">
        <v>322.44337999999999</v>
      </c>
      <c r="X82" s="24">
        <v>345.85467999999997</v>
      </c>
      <c r="Y82" s="24">
        <v>727.03696000000002</v>
      </c>
      <c r="Z82" s="24">
        <v>729.05453999999997</v>
      </c>
      <c r="AA82" s="24">
        <v>748.83024999999998</v>
      </c>
      <c r="AB82" s="24">
        <v>720.11599999999999</v>
      </c>
      <c r="AC82" s="24">
        <v>737.50873000000001</v>
      </c>
      <c r="AD82" s="24">
        <v>774.05267000000003</v>
      </c>
      <c r="AE82" s="24">
        <v>713.20618000000002</v>
      </c>
      <c r="AF82" s="24">
        <v>725.00823000000003</v>
      </c>
      <c r="AG82" s="24">
        <v>682.96570999999994</v>
      </c>
      <c r="AH82" s="24">
        <v>637.10551999999996</v>
      </c>
      <c r="AI82" s="24">
        <v>542.50427999999999</v>
      </c>
      <c r="AJ82" s="24">
        <v>442.18669</v>
      </c>
      <c r="AK82" s="24">
        <v>360.67732000000001</v>
      </c>
      <c r="AL82" s="24">
        <v>414.98104999999998</v>
      </c>
      <c r="AM82" s="24">
        <v>433.29158000000001</v>
      </c>
      <c r="AN82" s="24">
        <v>440.31394</v>
      </c>
      <c r="AO82" s="24">
        <v>519.95470999999998</v>
      </c>
      <c r="AP82" s="24">
        <v>608.64643999999998</v>
      </c>
      <c r="AQ82" s="24">
        <v>549.53950999999995</v>
      </c>
      <c r="AR82" s="24">
        <v>562.56817000000001</v>
      </c>
      <c r="AS82" s="24">
        <v>516.98424999999997</v>
      </c>
      <c r="AT82" s="24">
        <v>504.98901000000001</v>
      </c>
      <c r="AU82" s="24">
        <v>484.11286000000001</v>
      </c>
      <c r="AV82" s="24">
        <v>441.29381999999998</v>
      </c>
      <c r="AW82" s="30">
        <f>TREND($AC82:AV82,$AC$4:AV$4,AW$4)</f>
        <v>417.32052742105225</v>
      </c>
      <c r="AX82" s="24" t="s">
        <v>55</v>
      </c>
    </row>
    <row r="83" spans="1:51" ht="13" x14ac:dyDescent="0.3">
      <c r="A83" s="16" t="str">
        <f>VLOOKUP(B83,'UIS.Stat export (4)'!$B$6:$B$232,1,0)</f>
        <v>Georgia</v>
      </c>
      <c r="B83" s="20" t="s">
        <v>134</v>
      </c>
      <c r="C83" s="19" t="s">
        <v>53</v>
      </c>
      <c r="D83" s="27">
        <f t="shared" ref="D83" si="187">TREND(E83:V83,E$4:V$4,D$4)</f>
        <v>1086.6601619213616</v>
      </c>
      <c r="E83" s="27">
        <f t="shared" ref="E83" si="188">TREND(F83:W83,F$4:W$4,E$4)</f>
        <v>1087.2616387609378</v>
      </c>
      <c r="F83" s="27">
        <f t="shared" ref="F83" si="189">TREND(G83:X83,G$4:X$4,F$4)</f>
        <v>986.84383247358164</v>
      </c>
      <c r="G83" s="27">
        <f t="shared" ref="G83" si="190">TREND(H83:Y83,H$4:Y$4,G$4)</f>
        <v>942.73301747681012</v>
      </c>
      <c r="H83" s="27">
        <f t="shared" ref="H83" si="191">TREND(I83:Z83,I$4:Z$4,H$4)</f>
        <v>962.96175065082798</v>
      </c>
      <c r="I83" s="27">
        <f t="shared" ref="I83" si="192">TREND(J83:AA83,J$4:AA$4,I$4)</f>
        <v>994.54237035436745</v>
      </c>
      <c r="J83" s="27">
        <f t="shared" ref="J83" si="193">TREND(K83:AB83,K$4:AB$4,J$4)</f>
        <v>1015.9004649521485</v>
      </c>
      <c r="K83" s="27">
        <f t="shared" ref="K83" si="194">TREND(L83:AC83,L$4:AC$4,K$4)</f>
        <v>1020.5768886290061</v>
      </c>
      <c r="L83" s="27">
        <f t="shared" ref="L83" si="195">TREND(M83:AD83,M$4:AD$4,L$4)</f>
        <v>1008.1362899799205</v>
      </c>
      <c r="M83" s="27">
        <f t="shared" ref="M83" si="196">TREND(N83:AE83,N$4:AE$4,M$4)</f>
        <v>983.46175385755123</v>
      </c>
      <c r="N83" s="27">
        <f t="shared" ref="N83" si="197">TREND(O83:AF83,O$4:AF$4,N$4)</f>
        <v>957.55848623494239</v>
      </c>
      <c r="O83" s="27">
        <f t="shared" ref="O83" si="198">TREND(P83:AG83,P$4:AG$4,O$4)</f>
        <v>950.07881331408134</v>
      </c>
      <c r="P83" s="27">
        <f t="shared" ref="P83" si="199">TREND(Q83:AH83,Q$4:AH$4,P$4)</f>
        <v>933.33526348863961</v>
      </c>
      <c r="Q83" s="27">
        <f t="shared" ref="Q83" si="200">TREND(R83:AI83,R$4:AI$4,Q$4)</f>
        <v>912.28625462675336</v>
      </c>
      <c r="R83" s="27">
        <f t="shared" ref="R83" si="201">TREND(S83:AJ83,S$4:AJ$4,R$4)</f>
        <v>888.45737594386082</v>
      </c>
      <c r="S83" s="27">
        <f t="shared" ref="S83" si="202">TREND(T83:AK83,T$4:AK$4,S$4)</f>
        <v>854.24851959484113</v>
      </c>
      <c r="T83" s="27">
        <f t="shared" ref="T83" si="203">TREND(U83:AL83,U$4:AL$4,T$4)</f>
        <v>802.87100859386919</v>
      </c>
      <c r="U83" s="27">
        <f t="shared" ref="U83" si="204">TREND(V83:AM83,V$4:AM$4,U$4)</f>
        <v>739.01308517844882</v>
      </c>
      <c r="V83" s="27">
        <f t="shared" ref="V83" si="205">TREND(W83:AN83,W$4:AN$4,V$4)</f>
        <v>669.42509424110176</v>
      </c>
      <c r="W83" s="27">
        <f t="shared" ref="W83" si="206">TREND(X83:AO83,X$4:AO$4,W$4)</f>
        <v>576.9628902614495</v>
      </c>
      <c r="X83" s="25">
        <v>1614.64012</v>
      </c>
      <c r="Y83" s="25">
        <v>1314.67067</v>
      </c>
      <c r="Z83" s="25">
        <v>757.22355000000005</v>
      </c>
      <c r="AA83" s="25">
        <v>550.01553999999999</v>
      </c>
      <c r="AB83" s="25">
        <v>517.08708999999999</v>
      </c>
      <c r="AC83" s="25">
        <v>569.01814000000002</v>
      </c>
      <c r="AD83" s="25">
        <v>670.46109999999999</v>
      </c>
      <c r="AE83" s="25">
        <v>774.68020000000001</v>
      </c>
      <c r="AF83" s="25">
        <v>805.27268000000004</v>
      </c>
      <c r="AG83" s="25">
        <v>628.86564999999996</v>
      </c>
      <c r="AH83" s="25">
        <v>691.99770999999998</v>
      </c>
      <c r="AI83" s="25">
        <v>733.97041000000002</v>
      </c>
      <c r="AJ83" s="25">
        <v>779.38459</v>
      </c>
      <c r="AK83" s="25">
        <v>928.01081999999997</v>
      </c>
      <c r="AL83" s="25">
        <v>1207.3672300000001</v>
      </c>
      <c r="AM83" s="25">
        <v>1530.0575200000001</v>
      </c>
      <c r="AN83" s="25">
        <v>1872.6804199999999</v>
      </c>
      <c r="AO83" s="25">
        <v>2492.12878</v>
      </c>
      <c r="AP83" s="25">
        <v>3174.9490000000001</v>
      </c>
      <c r="AQ83" s="25">
        <v>2706.58851</v>
      </c>
      <c r="AR83" s="25">
        <v>2964.47705</v>
      </c>
      <c r="AS83" s="25">
        <v>3725.06322</v>
      </c>
      <c r="AT83" s="25">
        <v>4142.8691799999997</v>
      </c>
      <c r="AU83" s="25">
        <v>4274.3768700000001</v>
      </c>
      <c r="AV83" s="25">
        <v>4429.6500699999997</v>
      </c>
      <c r="AW83" s="25">
        <v>3795.9733099999999</v>
      </c>
      <c r="AX83" s="25" t="s">
        <v>55</v>
      </c>
    </row>
    <row r="84" spans="1:51" ht="13" x14ac:dyDescent="0.3">
      <c r="A84" s="16" t="str">
        <f>VLOOKUP(B84,'UIS.Stat export (4)'!$B$6:$B$232,1,0)</f>
        <v>Germany</v>
      </c>
      <c r="B84" s="20" t="s">
        <v>135</v>
      </c>
      <c r="C84" s="19" t="s">
        <v>53</v>
      </c>
      <c r="D84" s="24">
        <v>2750.71974</v>
      </c>
      <c r="E84" s="24">
        <v>3180.05593</v>
      </c>
      <c r="F84" s="24">
        <v>3795.5660800000001</v>
      </c>
      <c r="G84" s="24">
        <v>5027.6603100000002</v>
      </c>
      <c r="H84" s="24">
        <v>5617.74172</v>
      </c>
      <c r="I84" s="24">
        <v>6212.7631300000003</v>
      </c>
      <c r="J84" s="24">
        <v>6609.7533899999999</v>
      </c>
      <c r="K84" s="24">
        <v>7653.8847100000003</v>
      </c>
      <c r="L84" s="24">
        <v>9446.1667899999993</v>
      </c>
      <c r="M84" s="24">
        <v>11238.34067</v>
      </c>
      <c r="N84" s="24">
        <v>12092.38185</v>
      </c>
      <c r="O84" s="24">
        <v>10170.44628</v>
      </c>
      <c r="P84" s="24">
        <v>9876.2282300000006</v>
      </c>
      <c r="Q84" s="24">
        <v>9827.0224099999996</v>
      </c>
      <c r="R84" s="24">
        <v>9277.9323000000004</v>
      </c>
      <c r="S84" s="24">
        <v>9393.8916900000004</v>
      </c>
      <c r="T84" s="24">
        <v>13410.8971</v>
      </c>
      <c r="U84" s="24">
        <v>16614.410100000001</v>
      </c>
      <c r="V84" s="24">
        <v>17863.437900000001</v>
      </c>
      <c r="W84" s="24">
        <v>17697.163509999998</v>
      </c>
      <c r="X84" s="24">
        <v>22219.572530000001</v>
      </c>
      <c r="Y84" s="24">
        <v>23269.381799999999</v>
      </c>
      <c r="Z84" s="24">
        <v>26333.53744</v>
      </c>
      <c r="AA84" s="24">
        <v>25488.519520000002</v>
      </c>
      <c r="AB84" s="24">
        <v>27087.55845</v>
      </c>
      <c r="AC84" s="24">
        <v>31729.69976</v>
      </c>
      <c r="AD84" s="24">
        <v>30564.247810000001</v>
      </c>
      <c r="AE84" s="24">
        <v>27045.719130000001</v>
      </c>
      <c r="AF84" s="24">
        <v>27340.672879999998</v>
      </c>
      <c r="AG84" s="24">
        <v>26795.991129999999</v>
      </c>
      <c r="AH84" s="24">
        <v>23718.7467</v>
      </c>
      <c r="AI84" s="24">
        <v>23687.316889999998</v>
      </c>
      <c r="AJ84" s="24">
        <v>25205.16445</v>
      </c>
      <c r="AK84" s="24">
        <v>30359.952150000001</v>
      </c>
      <c r="AL84" s="24">
        <v>34165.934029999997</v>
      </c>
      <c r="AM84" s="24">
        <v>34696.620920000001</v>
      </c>
      <c r="AN84" s="24">
        <v>36447.872320000002</v>
      </c>
      <c r="AO84" s="24">
        <v>41814.819100000001</v>
      </c>
      <c r="AP84" s="24">
        <v>45699.198320000003</v>
      </c>
      <c r="AQ84" s="24">
        <v>41732.707249999999</v>
      </c>
      <c r="AR84" s="24">
        <v>41788.04479</v>
      </c>
      <c r="AS84" s="24">
        <v>45936.081259999999</v>
      </c>
      <c r="AT84" s="24">
        <v>44010.931389999998</v>
      </c>
      <c r="AU84" s="24">
        <v>45600.774510000003</v>
      </c>
      <c r="AV84" s="24">
        <v>47767.001909999999</v>
      </c>
      <c r="AW84" s="24">
        <v>41219.049209999997</v>
      </c>
      <c r="AX84" s="24" t="s">
        <v>55</v>
      </c>
    </row>
    <row r="85" spans="1:51" ht="13" x14ac:dyDescent="0.3">
      <c r="A85" s="16" t="str">
        <f>VLOOKUP(B85,'UIS.Stat export (4)'!$B$6:$B$232,1,0)</f>
        <v>Ghana</v>
      </c>
      <c r="B85" s="20" t="s">
        <v>136</v>
      </c>
      <c r="C85" s="19" t="s">
        <v>53</v>
      </c>
      <c r="D85" s="25">
        <v>257.65203000000002</v>
      </c>
      <c r="E85" s="25">
        <v>273.82279999999997</v>
      </c>
      <c r="F85" s="25">
        <v>232.53986</v>
      </c>
      <c r="G85" s="25">
        <v>263.68596000000002</v>
      </c>
      <c r="H85" s="25">
        <v>301.36667</v>
      </c>
      <c r="I85" s="25">
        <v>285.82947000000001</v>
      </c>
      <c r="J85" s="25">
        <v>275.87792000000002</v>
      </c>
      <c r="K85" s="25">
        <v>312.99934000000002</v>
      </c>
      <c r="L85" s="25">
        <v>353.70918</v>
      </c>
      <c r="M85" s="25">
        <v>381.03645</v>
      </c>
      <c r="N85" s="25">
        <v>411.51803000000001</v>
      </c>
      <c r="O85" s="25">
        <v>379.79768000000001</v>
      </c>
      <c r="P85" s="25">
        <v>351.31921</v>
      </c>
      <c r="Q85" s="25">
        <v>341.08706999999998</v>
      </c>
      <c r="R85" s="25">
        <v>358.39659</v>
      </c>
      <c r="S85" s="25">
        <v>354.21971000000002</v>
      </c>
      <c r="T85" s="25">
        <v>437.08895000000001</v>
      </c>
      <c r="U85" s="25">
        <v>376.46042</v>
      </c>
      <c r="V85" s="25">
        <v>375.22501999999997</v>
      </c>
      <c r="W85" s="25">
        <v>368.9982</v>
      </c>
      <c r="X85" s="25">
        <v>402.58888000000002</v>
      </c>
      <c r="Y85" s="25">
        <v>438.52037000000001</v>
      </c>
      <c r="Z85" s="25">
        <v>414.56164000000001</v>
      </c>
      <c r="AA85" s="25">
        <v>375.06533000000002</v>
      </c>
      <c r="AB85" s="25">
        <v>333.21782000000002</v>
      </c>
      <c r="AC85" s="25">
        <v>385.72525999999999</v>
      </c>
      <c r="AD85" s="25">
        <v>403.91975000000002</v>
      </c>
      <c r="AE85" s="25">
        <v>392.25182000000001</v>
      </c>
      <c r="AF85" s="25">
        <v>416.32625000000002</v>
      </c>
      <c r="AG85" s="25">
        <v>419.88555000000002</v>
      </c>
      <c r="AH85" s="25">
        <v>264.70258000000001</v>
      </c>
      <c r="AI85" s="25">
        <v>275.47237000000001</v>
      </c>
      <c r="AJ85" s="25">
        <v>311.61682999999999</v>
      </c>
      <c r="AK85" s="25">
        <v>375.88069999999999</v>
      </c>
      <c r="AL85" s="25">
        <v>426.15922999999998</v>
      </c>
      <c r="AM85" s="25">
        <v>501.72406999999998</v>
      </c>
      <c r="AN85" s="25">
        <v>929.72663</v>
      </c>
      <c r="AO85" s="25">
        <v>1099.0223100000001</v>
      </c>
      <c r="AP85" s="25">
        <v>1234.0799</v>
      </c>
      <c r="AQ85" s="25">
        <v>1095.50323</v>
      </c>
      <c r="AR85" s="25">
        <v>1323.09914</v>
      </c>
      <c r="AS85" s="25">
        <v>1587.1908699999999</v>
      </c>
      <c r="AT85" s="25">
        <v>1641.82592</v>
      </c>
      <c r="AU85" s="25">
        <v>1827.1013700000001</v>
      </c>
      <c r="AV85" s="25">
        <v>1441.63645</v>
      </c>
      <c r="AW85" s="25">
        <v>1381.41248</v>
      </c>
      <c r="AX85" s="25" t="s">
        <v>55</v>
      </c>
    </row>
    <row r="86" spans="1:51" ht="13" hidden="1" x14ac:dyDescent="0.3">
      <c r="A86" s="16" t="str">
        <f>VLOOKUP(B86,'UIS.Stat export (4)'!$B$6:$B$232,1,0)</f>
        <v>Gibraltar</v>
      </c>
      <c r="B86" s="29" t="s">
        <v>137</v>
      </c>
      <c r="C86" s="19" t="s">
        <v>53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 t="s">
        <v>55</v>
      </c>
      <c r="AY86" s="16">
        <v>1</v>
      </c>
    </row>
    <row r="87" spans="1:51" ht="13" x14ac:dyDescent="0.3">
      <c r="A87" s="16" t="str">
        <f>VLOOKUP(B87,'UIS.Stat export (4)'!$B$6:$B$232,1,0)</f>
        <v>Greece</v>
      </c>
      <c r="B87" s="20" t="s">
        <v>138</v>
      </c>
      <c r="C87" s="19" t="s">
        <v>53</v>
      </c>
      <c r="D87" s="25">
        <v>1494.38786</v>
      </c>
      <c r="E87" s="25">
        <v>1652.3266000000001</v>
      </c>
      <c r="F87" s="25">
        <v>1899.67527</v>
      </c>
      <c r="G87" s="25">
        <v>2502.8143599999999</v>
      </c>
      <c r="H87" s="25">
        <v>2828.7484300000001</v>
      </c>
      <c r="I87" s="25">
        <v>3153.23531</v>
      </c>
      <c r="J87" s="25">
        <v>3390.5454800000002</v>
      </c>
      <c r="K87" s="25">
        <v>3886.3742499999998</v>
      </c>
      <c r="L87" s="25">
        <v>4694.6336799999999</v>
      </c>
      <c r="M87" s="25">
        <v>5705.9492700000001</v>
      </c>
      <c r="N87" s="25">
        <v>5893.6618099999996</v>
      </c>
      <c r="O87" s="25">
        <v>5380.2676799999999</v>
      </c>
      <c r="P87" s="25">
        <v>5579.23477</v>
      </c>
      <c r="Q87" s="25">
        <v>5019.8786499999997</v>
      </c>
      <c r="R87" s="25">
        <v>4852.5657300000003</v>
      </c>
      <c r="S87" s="25">
        <v>4813.7111800000002</v>
      </c>
      <c r="T87" s="25">
        <v>5656.5053600000001</v>
      </c>
      <c r="U87" s="25">
        <v>6564.8845000000001</v>
      </c>
      <c r="V87" s="25">
        <v>7598.0280499999999</v>
      </c>
      <c r="W87" s="25">
        <v>7846.6781600000004</v>
      </c>
      <c r="X87" s="25">
        <v>9600.1851299999998</v>
      </c>
      <c r="Y87" s="25">
        <v>10188.369780000001</v>
      </c>
      <c r="Z87" s="25">
        <v>11176.45844</v>
      </c>
      <c r="AA87" s="25">
        <v>10401.98299</v>
      </c>
      <c r="AB87" s="25">
        <v>11091.28386</v>
      </c>
      <c r="AC87" s="25">
        <v>12959.32432</v>
      </c>
      <c r="AD87" s="25">
        <v>13749.11515</v>
      </c>
      <c r="AE87" s="25">
        <v>13427.832490000001</v>
      </c>
      <c r="AF87" s="25">
        <v>13472.137640000001</v>
      </c>
      <c r="AG87" s="25">
        <v>13245.18946</v>
      </c>
      <c r="AH87" s="25">
        <v>12042.953729999999</v>
      </c>
      <c r="AI87" s="25">
        <v>12538.178830000001</v>
      </c>
      <c r="AJ87" s="25">
        <v>14110.313389999999</v>
      </c>
      <c r="AK87" s="25">
        <v>18477.578409999998</v>
      </c>
      <c r="AL87" s="25">
        <v>21955.104090000001</v>
      </c>
      <c r="AM87" s="25">
        <v>22551.73574</v>
      </c>
      <c r="AN87" s="25">
        <v>24801.157810000001</v>
      </c>
      <c r="AO87" s="25">
        <v>28827.326359999999</v>
      </c>
      <c r="AP87" s="25">
        <v>31997.282009999999</v>
      </c>
      <c r="AQ87" s="25">
        <v>29710.970300000001</v>
      </c>
      <c r="AR87" s="25">
        <v>26919.361639999999</v>
      </c>
      <c r="AS87" s="25">
        <v>25914.681550000001</v>
      </c>
      <c r="AT87" s="25">
        <v>22242.681929999999</v>
      </c>
      <c r="AU87" s="25">
        <v>21842.703310000001</v>
      </c>
      <c r="AV87" s="25">
        <v>21627.354289999999</v>
      </c>
      <c r="AW87" s="25">
        <v>18035.554319999999</v>
      </c>
      <c r="AX87" s="25" t="s">
        <v>55</v>
      </c>
    </row>
    <row r="88" spans="1:51" ht="13" x14ac:dyDescent="0.3">
      <c r="A88" s="16" t="str">
        <f>VLOOKUP(B88,'UIS.Stat export (4)'!$B$6:$B$232,1,0)</f>
        <v>Greenland</v>
      </c>
      <c r="B88" s="20" t="s">
        <v>139</v>
      </c>
      <c r="C88" s="19" t="s">
        <v>53</v>
      </c>
      <c r="D88" s="24">
        <v>1498.27649</v>
      </c>
      <c r="E88" s="24">
        <v>1876.50422</v>
      </c>
      <c r="F88" s="24">
        <v>2196.71434</v>
      </c>
      <c r="G88" s="24">
        <v>2860.28069</v>
      </c>
      <c r="H88" s="24">
        <v>3432.7059399999998</v>
      </c>
      <c r="I88" s="24">
        <v>4257.9125700000004</v>
      </c>
      <c r="J88" s="24">
        <v>4844.65625</v>
      </c>
      <c r="K88" s="24">
        <v>5713.9630200000001</v>
      </c>
      <c r="L88" s="24">
        <v>7235.5168400000002</v>
      </c>
      <c r="M88" s="24">
        <v>8480.7620000000006</v>
      </c>
      <c r="N88" s="24">
        <v>9483.1029699999999</v>
      </c>
      <c r="O88" s="24">
        <v>8544.0983099999994</v>
      </c>
      <c r="P88" s="24">
        <v>7813.6516000000001</v>
      </c>
      <c r="Q88" s="24">
        <v>7988.1782400000002</v>
      </c>
      <c r="R88" s="24">
        <v>7198.7080400000004</v>
      </c>
      <c r="S88" s="24">
        <v>7760.8345099999997</v>
      </c>
      <c r="T88" s="24">
        <v>11271.33304</v>
      </c>
      <c r="U88" s="24">
        <v>14554.352080000001</v>
      </c>
      <c r="V88" s="24">
        <v>16397.95019</v>
      </c>
      <c r="W88" s="24">
        <v>16813.741450000001</v>
      </c>
      <c r="X88" s="24">
        <v>18326.928520000001</v>
      </c>
      <c r="Y88" s="24">
        <v>18315.315610000001</v>
      </c>
      <c r="Z88" s="24">
        <v>18768.826499999999</v>
      </c>
      <c r="AA88" s="24">
        <v>16797.357390000001</v>
      </c>
      <c r="AB88" s="24">
        <v>18124.100760000001</v>
      </c>
      <c r="AC88" s="24">
        <v>21665.830809999999</v>
      </c>
      <c r="AD88" s="24">
        <v>21422.462220000001</v>
      </c>
      <c r="AE88" s="24">
        <v>19145.614409999998</v>
      </c>
      <c r="AF88" s="24">
        <v>20496.5798</v>
      </c>
      <c r="AG88" s="24">
        <v>20170.322759999999</v>
      </c>
      <c r="AH88" s="24">
        <v>19004.00345</v>
      </c>
      <c r="AI88" s="24">
        <v>19275.432809999998</v>
      </c>
      <c r="AJ88" s="24">
        <v>20652.841270000001</v>
      </c>
      <c r="AK88" s="24">
        <v>24706.291929999999</v>
      </c>
      <c r="AL88" s="24">
        <v>28416.777669999999</v>
      </c>
      <c r="AM88" s="24">
        <v>28985.390869999999</v>
      </c>
      <c r="AN88" s="24">
        <v>31902.50475</v>
      </c>
      <c r="AO88" s="24">
        <v>36070.919820000003</v>
      </c>
      <c r="AP88" s="24">
        <v>40863.257319999997</v>
      </c>
      <c r="AQ88" s="24">
        <v>41097.556360000002</v>
      </c>
      <c r="AR88" s="24">
        <v>40193.66603</v>
      </c>
      <c r="AS88" s="24">
        <v>44010.33322</v>
      </c>
      <c r="AT88" s="24">
        <v>41471.655879999998</v>
      </c>
      <c r="AU88" s="24">
        <v>42827.808270000001</v>
      </c>
      <c r="AV88" s="24">
        <v>43364.882850000002</v>
      </c>
      <c r="AW88" s="30">
        <f>TREND($AC88:AV88,$AC$4:AV$4,AW$4)</f>
        <v>46757.233911262825</v>
      </c>
      <c r="AX88" s="24" t="s">
        <v>55</v>
      </c>
    </row>
    <row r="89" spans="1:51" ht="13" x14ac:dyDescent="0.3">
      <c r="A89" s="16" t="str">
        <f>VLOOKUP(B89,'UIS.Stat export (4)'!$B$6:$B$232,1,0)</f>
        <v>Grenada</v>
      </c>
      <c r="B89" s="20" t="s">
        <v>140</v>
      </c>
      <c r="C89" s="19" t="s">
        <v>53</v>
      </c>
      <c r="D89" s="31">
        <v>100</v>
      </c>
      <c r="E89" s="31">
        <v>100</v>
      </c>
      <c r="F89" s="31">
        <v>100</v>
      </c>
      <c r="G89" s="31">
        <v>100</v>
      </c>
      <c r="H89" s="31">
        <v>100</v>
      </c>
      <c r="I89" s="27">
        <f t="shared" ref="I89" si="207">TREND(J89:AA89,J$4:AA$4,I$4)</f>
        <v>193.80509355117101</v>
      </c>
      <c r="J89" s="27">
        <f t="shared" ref="J89" si="208">TREND(K89:AB89,K$4:AB$4,J$4)</f>
        <v>332.30058686275152</v>
      </c>
      <c r="K89" s="25">
        <v>591.24066000000005</v>
      </c>
      <c r="L89" s="25">
        <v>758.37147000000004</v>
      </c>
      <c r="M89" s="25">
        <v>884.20378000000005</v>
      </c>
      <c r="N89" s="25">
        <v>939.45006000000001</v>
      </c>
      <c r="O89" s="25">
        <v>970.34376999999995</v>
      </c>
      <c r="P89" s="25">
        <v>1022.97352</v>
      </c>
      <c r="Q89" s="25">
        <v>1054.49109</v>
      </c>
      <c r="R89" s="25">
        <v>1118.44777</v>
      </c>
      <c r="S89" s="25">
        <v>1283.30456</v>
      </c>
      <c r="T89" s="25">
        <v>1438.0115900000001</v>
      </c>
      <c r="U89" s="25">
        <v>1682.71226</v>
      </c>
      <c r="V89" s="25">
        <v>1881.7834499999999</v>
      </c>
      <c r="W89" s="25">
        <v>2199.4886299999998</v>
      </c>
      <c r="X89" s="25">
        <v>2295.97622</v>
      </c>
      <c r="Y89" s="25">
        <v>2504.4877999999999</v>
      </c>
      <c r="Z89" s="25">
        <v>2581.4015800000002</v>
      </c>
      <c r="AA89" s="25">
        <v>2545.8206300000002</v>
      </c>
      <c r="AB89" s="25">
        <v>2633.4997699999999</v>
      </c>
      <c r="AC89" s="25">
        <v>2755.9903100000001</v>
      </c>
      <c r="AD89" s="25">
        <v>2923.2494499999998</v>
      </c>
      <c r="AE89" s="25">
        <v>3015.4832200000001</v>
      </c>
      <c r="AF89" s="25">
        <v>3364.34438</v>
      </c>
      <c r="AG89" s="25">
        <v>3742.3665700000001</v>
      </c>
      <c r="AH89" s="25">
        <v>5117.5395600000002</v>
      </c>
      <c r="AI89" s="25">
        <v>5109.9587199999996</v>
      </c>
      <c r="AJ89" s="25">
        <v>5292.2323800000004</v>
      </c>
      <c r="AK89" s="25">
        <v>5773.2991499999998</v>
      </c>
      <c r="AL89" s="25">
        <v>5836.12021</v>
      </c>
      <c r="AM89" s="25">
        <v>6754.3811699999997</v>
      </c>
      <c r="AN89" s="25">
        <v>6764.7228699999996</v>
      </c>
      <c r="AO89" s="25">
        <v>7322.5261700000001</v>
      </c>
      <c r="AP89" s="25">
        <v>7946.6385</v>
      </c>
      <c r="AQ89" s="25">
        <v>7394.94632</v>
      </c>
      <c r="AR89" s="25">
        <v>7365.6666599999999</v>
      </c>
      <c r="AS89" s="25">
        <v>7410.7610800000002</v>
      </c>
      <c r="AT89" s="25">
        <v>7583.54648</v>
      </c>
      <c r="AU89" s="25">
        <v>7956.1418400000002</v>
      </c>
      <c r="AV89" s="25">
        <v>8573.6939500000008</v>
      </c>
      <c r="AW89" s="25">
        <v>9156.5471400000006</v>
      </c>
      <c r="AX89" s="25" t="s">
        <v>55</v>
      </c>
    </row>
    <row r="90" spans="1:51" ht="13" hidden="1" x14ac:dyDescent="0.3">
      <c r="A90" s="16" t="str">
        <f>VLOOKUP(B90,'UIS.Stat export (4)'!$B$6:$B$232,1,0)</f>
        <v>Guadeloupe</v>
      </c>
      <c r="B90" s="29" t="s">
        <v>141</v>
      </c>
      <c r="C90" s="19" t="s">
        <v>53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 t="s">
        <v>55</v>
      </c>
      <c r="AY90" s="16">
        <v>1</v>
      </c>
    </row>
    <row r="91" spans="1:51" ht="13" hidden="1" x14ac:dyDescent="0.3">
      <c r="A91" s="16" t="str">
        <f>VLOOKUP(B91,'UIS.Stat export (4)'!$B$6:$B$232,1,0)</f>
        <v>Guam</v>
      </c>
      <c r="B91" s="29" t="s">
        <v>142</v>
      </c>
      <c r="C91" s="19" t="s">
        <v>53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 t="s">
        <v>55</v>
      </c>
      <c r="AY91" s="16">
        <v>1</v>
      </c>
    </row>
    <row r="92" spans="1:51" ht="13" x14ac:dyDescent="0.3">
      <c r="A92" s="16" t="str">
        <f>VLOOKUP(B92,'UIS.Stat export (4)'!$B$6:$B$232,1,0)</f>
        <v>Guatemala</v>
      </c>
      <c r="B92" s="20" t="s">
        <v>143</v>
      </c>
      <c r="C92" s="19" t="s">
        <v>53</v>
      </c>
      <c r="D92" s="24">
        <v>351.07231999999999</v>
      </c>
      <c r="E92" s="24">
        <v>355.83769000000001</v>
      </c>
      <c r="F92" s="24">
        <v>366.22561000000002</v>
      </c>
      <c r="G92" s="24">
        <v>435.31155999999999</v>
      </c>
      <c r="H92" s="24">
        <v>520.91939000000002</v>
      </c>
      <c r="I92" s="24">
        <v>584.46964000000003</v>
      </c>
      <c r="J92" s="24">
        <v>681.22353999999996</v>
      </c>
      <c r="K92" s="24">
        <v>832.93948</v>
      </c>
      <c r="L92" s="24">
        <v>898.78120999999999</v>
      </c>
      <c r="M92" s="24">
        <v>995.54454999999996</v>
      </c>
      <c r="N92" s="24">
        <v>1106.77226</v>
      </c>
      <c r="O92" s="24">
        <v>1177.4326799999999</v>
      </c>
      <c r="P92" s="24">
        <v>1161.0033000000001</v>
      </c>
      <c r="Q92" s="24">
        <v>1173.7786900000001</v>
      </c>
      <c r="R92" s="24">
        <v>1196.6417300000001</v>
      </c>
      <c r="S92" s="24">
        <v>1197.6166900000001</v>
      </c>
      <c r="T92" s="24">
        <v>869.17434000000003</v>
      </c>
      <c r="U92" s="24">
        <v>831.13310000000001</v>
      </c>
      <c r="V92" s="24">
        <v>898.29745000000003</v>
      </c>
      <c r="W92" s="24">
        <v>940.76692000000003</v>
      </c>
      <c r="X92" s="24">
        <v>835.29904999999997</v>
      </c>
      <c r="Y92" s="24">
        <v>1002.24803</v>
      </c>
      <c r="Z92" s="24">
        <v>1085.42671</v>
      </c>
      <c r="AA92" s="24">
        <v>1156.1733899999999</v>
      </c>
      <c r="AB92" s="24">
        <v>1284.6468199999999</v>
      </c>
      <c r="AC92" s="24">
        <v>1415.12184</v>
      </c>
      <c r="AD92" s="24">
        <v>1487.1026999999999</v>
      </c>
      <c r="AE92" s="24">
        <v>1636.21317</v>
      </c>
      <c r="AF92" s="24">
        <v>1741.40219</v>
      </c>
      <c r="AG92" s="24">
        <v>1605.52802</v>
      </c>
      <c r="AH92" s="24">
        <v>1650.3659600000001</v>
      </c>
      <c r="AI92" s="24">
        <v>1561.5957100000001</v>
      </c>
      <c r="AJ92" s="24">
        <v>1692.9638</v>
      </c>
      <c r="AK92" s="24">
        <v>1743.1660999999999</v>
      </c>
      <c r="AL92" s="24">
        <v>1860.9888000000001</v>
      </c>
      <c r="AM92" s="24">
        <v>2064.0472500000001</v>
      </c>
      <c r="AN92" s="24">
        <v>2241.0050000000001</v>
      </c>
      <c r="AO92" s="24">
        <v>2472.3890700000002</v>
      </c>
      <c r="AP92" s="24">
        <v>2774.3180600000001</v>
      </c>
      <c r="AQ92" s="24">
        <v>2617.1121899999998</v>
      </c>
      <c r="AR92" s="24">
        <v>2805.9514199999999</v>
      </c>
      <c r="AS92" s="24">
        <v>3166.5823099999998</v>
      </c>
      <c r="AT92" s="24">
        <v>3278.6291299999998</v>
      </c>
      <c r="AU92" s="24">
        <v>3432.02178</v>
      </c>
      <c r="AV92" s="24">
        <v>3666.5946100000001</v>
      </c>
      <c r="AW92" s="24">
        <v>3903.4908399999999</v>
      </c>
      <c r="AX92" s="24" t="s">
        <v>55</v>
      </c>
    </row>
    <row r="93" spans="1:51" ht="13" x14ac:dyDescent="0.3">
      <c r="A93" s="16" t="str">
        <f>VLOOKUP(B93,'UIS.Stat export (4)'!$B$6:$B$232,1,0)</f>
        <v>Guinea</v>
      </c>
      <c r="B93" s="20" t="s">
        <v>145</v>
      </c>
      <c r="C93" s="19" t="s">
        <v>53</v>
      </c>
      <c r="D93" s="27">
        <f t="shared" ref="D93" si="209">TREND(E93:V93,E$4:V$4,D$4)</f>
        <v>418.29412169309649</v>
      </c>
      <c r="E93" s="27">
        <f t="shared" ref="E93" si="210">TREND(F93:W93,F$4:W$4,E$4)</f>
        <v>418.96243487975266</v>
      </c>
      <c r="F93" s="27">
        <f t="shared" ref="F93" si="211">TREND(G93:X93,G$4:X$4,F$4)</f>
        <v>417.76003084248509</v>
      </c>
      <c r="G93" s="27">
        <f t="shared" ref="G93" si="212">TREND(H93:Y93,H$4:Y$4,G$4)</f>
        <v>414.34737842022514</v>
      </c>
      <c r="H93" s="27">
        <f t="shared" ref="H93" si="213">TREND(I93:Z93,I$4:Z$4,H$4)</f>
        <v>411.37022833671745</v>
      </c>
      <c r="I93" s="27">
        <f t="shared" ref="I93" si="214">TREND(J93:AA93,J$4:AA$4,I$4)</f>
        <v>412.68752782205001</v>
      </c>
      <c r="J93" s="27">
        <f t="shared" ref="J93" si="215">TREND(K93:AB93,K$4:AB$4,J$4)</f>
        <v>415.3030812314696</v>
      </c>
      <c r="K93" s="27">
        <f t="shared" ref="K93" si="216">TREND(L93:AC93,L$4:AC$4,K$4)</f>
        <v>416.07504627329399</v>
      </c>
      <c r="L93" s="27">
        <f t="shared" ref="L93" si="217">TREND(M93:AD93,M$4:AD$4,L$4)</f>
        <v>416.96829586581771</v>
      </c>
      <c r="M93" s="27">
        <f t="shared" ref="M93" si="218">TREND(N93:AE93,N$4:AE$4,M$4)</f>
        <v>420.59470860296824</v>
      </c>
      <c r="N93" s="27">
        <f t="shared" ref="N93" si="219">TREND(O93:AF93,O$4:AF$4,N$4)</f>
        <v>426.89733746073171</v>
      </c>
      <c r="O93" s="27">
        <f t="shared" ref="O93" si="220">TREND(P93:AG93,P$4:AG$4,O$4)</f>
        <v>433.86909937049836</v>
      </c>
      <c r="P93" s="27">
        <f t="shared" ref="P93" si="221">TREND(Q93:AH93,Q$4:AH$4,P$4)</f>
        <v>444.30836654988138</v>
      </c>
      <c r="Q93" s="27">
        <f t="shared" ref="Q93" si="222">TREND(R93:AI93,R$4:AI$4,Q$4)</f>
        <v>453.22451449091295</v>
      </c>
      <c r="R93" s="27">
        <f t="shared" ref="R93" si="223">TREND(S93:AJ93,S$4:AJ$4,R$4)</f>
        <v>457.59540928830847</v>
      </c>
      <c r="S93" s="27">
        <f t="shared" ref="S93" si="224">TREND(T93:AK93,T$4:AK$4,S$4)</f>
        <v>454.73257326797375</v>
      </c>
      <c r="T93" s="25">
        <v>368.06383</v>
      </c>
      <c r="U93" s="25">
        <v>379.81693999999999</v>
      </c>
      <c r="V93" s="25">
        <v>429.73678999999998</v>
      </c>
      <c r="W93" s="25">
        <v>421.94580999999999</v>
      </c>
      <c r="X93" s="25">
        <v>441.92574000000002</v>
      </c>
      <c r="Y93" s="25">
        <v>473.51004999999998</v>
      </c>
      <c r="Z93" s="25">
        <v>486.51067999999998</v>
      </c>
      <c r="AA93" s="25">
        <v>458.25364999999999</v>
      </c>
      <c r="AB93" s="25">
        <v>448.91777000000002</v>
      </c>
      <c r="AC93" s="25">
        <v>469.76191</v>
      </c>
      <c r="AD93" s="25">
        <v>476.20037000000002</v>
      </c>
      <c r="AE93" s="25">
        <v>454.16183999999998</v>
      </c>
      <c r="AF93" s="25">
        <v>422.28201999999999</v>
      </c>
      <c r="AG93" s="25">
        <v>400.27152000000001</v>
      </c>
      <c r="AH93" s="25">
        <v>340.41422999999998</v>
      </c>
      <c r="AI93" s="25">
        <v>316.38231000000002</v>
      </c>
      <c r="AJ93" s="25">
        <v>323.62783999999999</v>
      </c>
      <c r="AK93" s="25">
        <v>371.32096000000001</v>
      </c>
      <c r="AL93" s="25">
        <v>387.36795999999998</v>
      </c>
      <c r="AM93" s="25">
        <v>303.76096999999999</v>
      </c>
      <c r="AN93" s="25">
        <v>296.17457999999999</v>
      </c>
      <c r="AO93" s="25">
        <v>407.20657</v>
      </c>
      <c r="AP93" s="25">
        <v>433.07476000000003</v>
      </c>
      <c r="AQ93" s="25">
        <v>430.19995</v>
      </c>
      <c r="AR93" s="25">
        <v>430.05646999999999</v>
      </c>
      <c r="AS93" s="25">
        <v>447.79099000000002</v>
      </c>
      <c r="AT93" s="25">
        <v>487.34571</v>
      </c>
      <c r="AU93" s="25">
        <v>521.53890999999999</v>
      </c>
      <c r="AV93" s="25">
        <v>539.61577</v>
      </c>
      <c r="AW93" s="25">
        <v>531.32060000000001</v>
      </c>
      <c r="AX93" s="25" t="s">
        <v>55</v>
      </c>
    </row>
    <row r="94" spans="1:51" ht="13" x14ac:dyDescent="0.3">
      <c r="A94" s="16" t="str">
        <f>VLOOKUP(B94,'UIS.Stat export (4)'!$B$6:$B$232,1,0)</f>
        <v>Guinea-Bissau</v>
      </c>
      <c r="B94" s="20" t="s">
        <v>146</v>
      </c>
      <c r="C94" s="19" t="s">
        <v>53</v>
      </c>
      <c r="D94" s="24">
        <v>110.60760999999999</v>
      </c>
      <c r="E94" s="24">
        <v>108.35159</v>
      </c>
      <c r="F94" s="24">
        <v>118.81968000000001</v>
      </c>
      <c r="G94" s="24">
        <v>118.9259</v>
      </c>
      <c r="H94" s="24">
        <v>129.12246999999999</v>
      </c>
      <c r="I94" s="24">
        <v>139.99777</v>
      </c>
      <c r="J94" s="24">
        <v>141.90948</v>
      </c>
      <c r="K94" s="24">
        <v>142.73608999999999</v>
      </c>
      <c r="L94" s="24">
        <v>149.70857000000001</v>
      </c>
      <c r="M94" s="24">
        <v>142.12016</v>
      </c>
      <c r="N94" s="24">
        <v>130.19844000000001</v>
      </c>
      <c r="O94" s="24">
        <v>178.47916000000001</v>
      </c>
      <c r="P94" s="24">
        <v>186.99727999999999</v>
      </c>
      <c r="Q94" s="24">
        <v>180.87037000000001</v>
      </c>
      <c r="R94" s="24">
        <v>149.80766</v>
      </c>
      <c r="S94" s="24">
        <v>152.23833999999999</v>
      </c>
      <c r="T94" s="24">
        <v>134.80306999999999</v>
      </c>
      <c r="U94" s="24">
        <v>175.99797000000001</v>
      </c>
      <c r="V94" s="24">
        <v>162.83514</v>
      </c>
      <c r="W94" s="24">
        <v>206.37455</v>
      </c>
      <c r="X94" s="24">
        <v>230.97911999999999</v>
      </c>
      <c r="Y94" s="24">
        <v>238.06028000000001</v>
      </c>
      <c r="Z94" s="24">
        <v>204.86273</v>
      </c>
      <c r="AA94" s="24">
        <v>209.68359000000001</v>
      </c>
      <c r="AB94" s="24">
        <v>203.98039</v>
      </c>
      <c r="AC94" s="24">
        <v>215.06636</v>
      </c>
      <c r="AD94" s="24">
        <v>224.04178999999999</v>
      </c>
      <c r="AE94" s="24">
        <v>217.71110999999999</v>
      </c>
      <c r="AF94" s="24">
        <v>163.80008000000001</v>
      </c>
      <c r="AG94" s="24">
        <v>174.29677000000001</v>
      </c>
      <c r="AH94" s="24">
        <v>281.40366</v>
      </c>
      <c r="AI94" s="24">
        <v>291.95053000000001</v>
      </c>
      <c r="AJ94" s="24">
        <v>303.01186000000001</v>
      </c>
      <c r="AK94" s="24">
        <v>339.86075</v>
      </c>
      <c r="AL94" s="24">
        <v>370.93407999999999</v>
      </c>
      <c r="AM94" s="24">
        <v>401.14729</v>
      </c>
      <c r="AN94" s="24">
        <v>395.97798999999998</v>
      </c>
      <c r="AO94" s="24">
        <v>455.43585999999999</v>
      </c>
      <c r="AP94" s="24">
        <v>553.45650999999998</v>
      </c>
      <c r="AQ94" s="24">
        <v>517.14705000000004</v>
      </c>
      <c r="AR94" s="24">
        <v>518.59835999999996</v>
      </c>
      <c r="AS94" s="24">
        <v>660.58677</v>
      </c>
      <c r="AT94" s="24">
        <v>580.64337</v>
      </c>
      <c r="AU94" s="24">
        <v>584.28184999999996</v>
      </c>
      <c r="AV94" s="24">
        <v>615.94092000000001</v>
      </c>
      <c r="AW94" s="24">
        <v>573.02862000000005</v>
      </c>
      <c r="AX94" s="24" t="s">
        <v>55</v>
      </c>
    </row>
    <row r="95" spans="1:51" ht="13" x14ac:dyDescent="0.3">
      <c r="A95" s="16" t="str">
        <f>VLOOKUP(B95,'UIS.Stat export (4)'!$B$6:$B$232,1,0)</f>
        <v>Guyana</v>
      </c>
      <c r="B95" s="20" t="s">
        <v>147</v>
      </c>
      <c r="C95" s="19" t="s">
        <v>53</v>
      </c>
      <c r="D95" s="25">
        <v>385.01296000000002</v>
      </c>
      <c r="E95" s="25">
        <v>400.74678999999998</v>
      </c>
      <c r="F95" s="25">
        <v>400.71015999999997</v>
      </c>
      <c r="G95" s="25">
        <v>425.91142000000002</v>
      </c>
      <c r="H95" s="25">
        <v>594.27346999999997</v>
      </c>
      <c r="I95" s="25">
        <v>668.48649999999998</v>
      </c>
      <c r="J95" s="25">
        <v>605.10673999999995</v>
      </c>
      <c r="K95" s="25">
        <v>590.04912000000002</v>
      </c>
      <c r="L95" s="25">
        <v>655.79706999999996</v>
      </c>
      <c r="M95" s="25">
        <v>678.59231</v>
      </c>
      <c r="N95" s="25">
        <v>766.83100000000002</v>
      </c>
      <c r="O95" s="25">
        <v>724.05336999999997</v>
      </c>
      <c r="P95" s="25">
        <v>613.64846</v>
      </c>
      <c r="Q95" s="25">
        <v>627.05538999999999</v>
      </c>
      <c r="R95" s="25">
        <v>565.92587000000003</v>
      </c>
      <c r="S95" s="25">
        <v>592.76190999999994</v>
      </c>
      <c r="T95" s="25">
        <v>667.88307999999995</v>
      </c>
      <c r="U95" s="25">
        <v>475.86703</v>
      </c>
      <c r="V95" s="25">
        <v>563.09124999999995</v>
      </c>
      <c r="W95" s="25">
        <v>522.94137999999998</v>
      </c>
      <c r="X95" s="25">
        <v>550.59304999999995</v>
      </c>
      <c r="Y95" s="25">
        <v>469.27872000000002</v>
      </c>
      <c r="Z95" s="25">
        <v>513.19761000000005</v>
      </c>
      <c r="AA95" s="25">
        <v>614.34545000000003</v>
      </c>
      <c r="AB95" s="25">
        <v>747.86019999999996</v>
      </c>
      <c r="AC95" s="25">
        <v>855.41634999999997</v>
      </c>
      <c r="AD95" s="25">
        <v>966.05417999999997</v>
      </c>
      <c r="AE95" s="25">
        <v>1020.82704</v>
      </c>
      <c r="AF95" s="25">
        <v>973.16575999999998</v>
      </c>
      <c r="AG95" s="25">
        <v>938.61836000000005</v>
      </c>
      <c r="AH95" s="25">
        <v>960.18676000000005</v>
      </c>
      <c r="AI95" s="25">
        <v>936.91621999999995</v>
      </c>
      <c r="AJ95" s="25">
        <v>972.2165</v>
      </c>
      <c r="AK95" s="25">
        <v>999.18164999999999</v>
      </c>
      <c r="AL95" s="25">
        <v>1058.9585199999999</v>
      </c>
      <c r="AM95" s="25">
        <v>1110.9577200000001</v>
      </c>
      <c r="AN95" s="25">
        <v>1961.0556200000001</v>
      </c>
      <c r="AO95" s="25">
        <v>2334.0210400000001</v>
      </c>
      <c r="AP95" s="25">
        <v>2569.9885100000001</v>
      </c>
      <c r="AQ95" s="25">
        <v>2698.05899</v>
      </c>
      <c r="AR95" s="25">
        <v>2998.9412699999998</v>
      </c>
      <c r="AS95" s="25">
        <v>3408.7319000000002</v>
      </c>
      <c r="AT95" s="25">
        <v>3759.38355</v>
      </c>
      <c r="AU95" s="25">
        <v>3928.8789499999998</v>
      </c>
      <c r="AV95" s="25">
        <v>4028.16399</v>
      </c>
      <c r="AW95" s="25">
        <v>4127.3510200000001</v>
      </c>
      <c r="AX95" s="25" t="s">
        <v>55</v>
      </c>
    </row>
    <row r="96" spans="1:51" ht="13" x14ac:dyDescent="0.3">
      <c r="A96" s="16" t="str">
        <f>VLOOKUP(B96,'UIS.Stat export (4)'!$B$6:$B$232,1,0)</f>
        <v>Haiti</v>
      </c>
      <c r="B96" s="20" t="s">
        <v>148</v>
      </c>
      <c r="C96" s="19" t="s">
        <v>53</v>
      </c>
      <c r="D96" s="27">
        <f t="shared" ref="D96:W96" si="225">TREND(E96:V96,E$4:V$4,D$4)</f>
        <v>140.91340754465273</v>
      </c>
      <c r="E96" s="27">
        <f t="shared" si="225"/>
        <v>151.37711524938641</v>
      </c>
      <c r="F96" s="27">
        <f t="shared" si="225"/>
        <v>162.53327402022842</v>
      </c>
      <c r="G96" s="27">
        <f t="shared" si="225"/>
        <v>157.25864642791203</v>
      </c>
      <c r="H96" s="27">
        <f t="shared" si="225"/>
        <v>173.66763031786832</v>
      </c>
      <c r="I96" s="27">
        <f t="shared" si="225"/>
        <v>193.98684749791937</v>
      </c>
      <c r="J96" s="27">
        <f t="shared" si="225"/>
        <v>208.27078152978356</v>
      </c>
      <c r="K96" s="27">
        <f t="shared" si="225"/>
        <v>214.0234415944451</v>
      </c>
      <c r="L96" s="27">
        <f t="shared" si="225"/>
        <v>220.48870314765372</v>
      </c>
      <c r="M96" s="27">
        <f t="shared" si="225"/>
        <v>223.80739119080135</v>
      </c>
      <c r="N96" s="27">
        <f t="shared" si="225"/>
        <v>225.92714375411742</v>
      </c>
      <c r="O96" s="27">
        <f t="shared" si="225"/>
        <v>227.31109754845238</v>
      </c>
      <c r="P96" s="27">
        <f t="shared" si="225"/>
        <v>235.48112085312823</v>
      </c>
      <c r="Q96" s="27">
        <f t="shared" si="225"/>
        <v>250.00560950079671</v>
      </c>
      <c r="R96" s="27">
        <f t="shared" si="225"/>
        <v>266.14097320916335</v>
      </c>
      <c r="S96" s="27">
        <f t="shared" si="225"/>
        <v>286.79523567102297</v>
      </c>
      <c r="T96" s="27">
        <f t="shared" si="225"/>
        <v>298.90223466918724</v>
      </c>
      <c r="U96" s="27">
        <f t="shared" si="225"/>
        <v>303.13510920977387</v>
      </c>
      <c r="V96" s="27">
        <f t="shared" si="225"/>
        <v>305.50082151019524</v>
      </c>
      <c r="W96" s="27">
        <f t="shared" si="225"/>
        <v>300.70229339143043</v>
      </c>
      <c r="X96" s="27">
        <f>TREND(Y96:AP96,Y$4:AP$4,X$4)</f>
        <v>296.54068437908427</v>
      </c>
      <c r="Y96" s="24">
        <v>479.5462</v>
      </c>
      <c r="Z96" s="24">
        <v>305.55430000000001</v>
      </c>
      <c r="AA96" s="24">
        <v>249.41213999999999</v>
      </c>
      <c r="AB96" s="24">
        <v>282.42205999999999</v>
      </c>
      <c r="AC96" s="24">
        <v>359.76855</v>
      </c>
      <c r="AD96" s="24">
        <v>365.00340999999997</v>
      </c>
      <c r="AE96" s="24">
        <v>411.60214000000002</v>
      </c>
      <c r="AF96" s="24">
        <v>450.91923000000003</v>
      </c>
      <c r="AG96" s="24">
        <v>494.23376999999999</v>
      </c>
      <c r="AH96" s="24">
        <v>462.48133000000001</v>
      </c>
      <c r="AI96" s="24">
        <v>413.73788000000002</v>
      </c>
      <c r="AJ96" s="24">
        <v>393.01578999999998</v>
      </c>
      <c r="AK96" s="24">
        <v>329.78197999999998</v>
      </c>
      <c r="AL96" s="24">
        <v>387.94272000000001</v>
      </c>
      <c r="AM96" s="24">
        <v>465.31013999999999</v>
      </c>
      <c r="AN96" s="24">
        <v>505.58481999999998</v>
      </c>
      <c r="AO96" s="24">
        <v>615.81578000000002</v>
      </c>
      <c r="AP96" s="24">
        <v>674.74938999999995</v>
      </c>
      <c r="AQ96" s="24">
        <v>668.29196999999999</v>
      </c>
      <c r="AR96" s="24">
        <v>662.27952000000005</v>
      </c>
      <c r="AS96" s="24">
        <v>740.94781999999998</v>
      </c>
      <c r="AT96" s="24">
        <v>766.87222999999994</v>
      </c>
      <c r="AU96" s="24">
        <v>810.32655</v>
      </c>
      <c r="AV96" s="24">
        <v>830.15006000000005</v>
      </c>
      <c r="AW96" s="24">
        <v>828.81246999999996</v>
      </c>
      <c r="AX96" s="24" t="s">
        <v>55</v>
      </c>
    </row>
    <row r="97" spans="1:50" ht="13" x14ac:dyDescent="0.3">
      <c r="A97" s="16" t="str">
        <f>VLOOKUP(B97,'UIS.Stat export (4)'!$B$6:$B$232,1,0)</f>
        <v>Honduras</v>
      </c>
      <c r="B97" s="20" t="s">
        <v>150</v>
      </c>
      <c r="C97" s="19" t="s">
        <v>53</v>
      </c>
      <c r="D97" s="25">
        <v>268.64251000000002</v>
      </c>
      <c r="E97" s="25">
        <v>264.23813000000001</v>
      </c>
      <c r="F97" s="25">
        <v>282.22375</v>
      </c>
      <c r="G97" s="25">
        <v>311.62594000000001</v>
      </c>
      <c r="H97" s="25">
        <v>343.04879</v>
      </c>
      <c r="I97" s="25">
        <v>361.6782</v>
      </c>
      <c r="J97" s="25">
        <v>420.60816</v>
      </c>
      <c r="K97" s="25">
        <v>504.84003999999999</v>
      </c>
      <c r="L97" s="25">
        <v>565.26783999999998</v>
      </c>
      <c r="M97" s="25">
        <v>639.03466000000003</v>
      </c>
      <c r="N97" s="25">
        <v>705.74737000000005</v>
      </c>
      <c r="O97" s="25">
        <v>751.69768999999997</v>
      </c>
      <c r="P97" s="25">
        <v>750.58889999999997</v>
      </c>
      <c r="Q97" s="25">
        <v>771.49291000000005</v>
      </c>
      <c r="R97" s="25">
        <v>807.27368000000001</v>
      </c>
      <c r="S97" s="25">
        <v>858.89202</v>
      </c>
      <c r="T97" s="25">
        <v>872.22865000000002</v>
      </c>
      <c r="U97" s="25">
        <v>923.21373000000006</v>
      </c>
      <c r="V97" s="25">
        <v>857.25879999999995</v>
      </c>
      <c r="W97" s="25">
        <v>747.55534</v>
      </c>
      <c r="X97" s="25">
        <v>621.79695000000004</v>
      </c>
      <c r="Y97" s="25">
        <v>608.69158000000004</v>
      </c>
      <c r="Z97" s="25">
        <v>660.18916999999999</v>
      </c>
      <c r="AA97" s="25">
        <v>654.75052000000005</v>
      </c>
      <c r="AB97" s="25">
        <v>629.15746000000001</v>
      </c>
      <c r="AC97" s="25">
        <v>699.50958000000003</v>
      </c>
      <c r="AD97" s="25">
        <v>704.68615</v>
      </c>
      <c r="AE97" s="25">
        <v>796.31777999999997</v>
      </c>
      <c r="AF97" s="25">
        <v>869.11095</v>
      </c>
      <c r="AG97" s="25">
        <v>878.65134999999998</v>
      </c>
      <c r="AH97" s="25">
        <v>1138.1470300000001</v>
      </c>
      <c r="AI97" s="25">
        <v>1187.59023</v>
      </c>
      <c r="AJ97" s="25">
        <v>1196.5586499999999</v>
      </c>
      <c r="AK97" s="25">
        <v>1228.4783600000001</v>
      </c>
      <c r="AL97" s="25">
        <v>1298.93929</v>
      </c>
      <c r="AM97" s="25">
        <v>1405.78216</v>
      </c>
      <c r="AN97" s="25">
        <v>1547.26666</v>
      </c>
      <c r="AO97" s="25">
        <v>1720.7673600000001</v>
      </c>
      <c r="AP97" s="25">
        <v>1899.54847</v>
      </c>
      <c r="AQ97" s="25">
        <v>1975.7961</v>
      </c>
      <c r="AR97" s="25">
        <v>2110.8220200000001</v>
      </c>
      <c r="AS97" s="25">
        <v>2323.75711</v>
      </c>
      <c r="AT97" s="25">
        <v>2395.0734400000001</v>
      </c>
      <c r="AU97" s="25">
        <v>2356.5167000000001</v>
      </c>
      <c r="AV97" s="25">
        <v>2434.2800499999998</v>
      </c>
      <c r="AW97" s="25">
        <v>2495.5904999999998</v>
      </c>
      <c r="AX97" s="25" t="s">
        <v>55</v>
      </c>
    </row>
    <row r="98" spans="1:50" ht="13" x14ac:dyDescent="0.3">
      <c r="A98" s="16" t="str">
        <f>VLOOKUP(B98,'UIS.Stat export (4)'!$B$6:$B$232,1,0)</f>
        <v>Hungary</v>
      </c>
      <c r="B98" s="20" t="s">
        <v>151</v>
      </c>
      <c r="C98" s="19" t="s">
        <v>53</v>
      </c>
      <c r="D98" s="34">
        <f t="shared" ref="D98" si="226">AVERAGE(E98:F98)</f>
        <v>3461.5572842045399</v>
      </c>
      <c r="E98" s="34">
        <f t="shared" ref="E98" si="227">AVERAGE(F98:G98)</f>
        <v>3461.557101590919</v>
      </c>
      <c r="F98" s="34">
        <f t="shared" ref="F98" si="228">AVERAGE(G98:H98)</f>
        <v>3461.5574668181607</v>
      </c>
      <c r="G98" s="34">
        <f t="shared" ref="G98" si="229">AVERAGE(H98:I98)</f>
        <v>3461.5567363636778</v>
      </c>
      <c r="H98" s="34">
        <f t="shared" ref="H98" si="230">AVERAGE(I98:J98)</f>
        <v>3461.5581972726441</v>
      </c>
      <c r="I98" s="34">
        <f t="shared" ref="I98" si="231">AVERAGE(J98:K98)</f>
        <v>3461.5552754547116</v>
      </c>
      <c r="J98" s="34">
        <f t="shared" ref="J98" si="232">AVERAGE(K98:L98)</f>
        <v>3461.5611190905761</v>
      </c>
      <c r="K98" s="34">
        <f t="shared" ref="K98" si="233">AVERAGE(L98:M98)</f>
        <v>3461.5494318188476</v>
      </c>
      <c r="L98" s="34">
        <f t="shared" ref="L98" si="234">AVERAGE(M98:N98)</f>
        <v>3461.5728063623046</v>
      </c>
      <c r="M98" s="34">
        <f t="shared" ref="M98" si="235">AVERAGE(N98:O98)</f>
        <v>3461.5260572753905</v>
      </c>
      <c r="N98" s="34">
        <f t="shared" ref="N98" si="236">AVERAGE(O98:P98)</f>
        <v>3461.6195554492183</v>
      </c>
      <c r="O98" s="34">
        <f t="shared" ref="O98" si="237">AVERAGE(P98:Q98)</f>
        <v>3461.4325591015622</v>
      </c>
      <c r="P98" s="34">
        <f t="shared" ref="P98" si="238">AVERAGE(Q98:R98)</f>
        <v>3461.8065517968744</v>
      </c>
      <c r="Q98" s="34">
        <f t="shared" ref="Q98" si="239">AVERAGE(R98:S98)</f>
        <v>3461.0585664062496</v>
      </c>
      <c r="R98" s="34">
        <f t="shared" ref="R98" si="240">AVERAGE(S98:T98)</f>
        <v>3462.5545371874996</v>
      </c>
      <c r="S98" s="34">
        <f t="shared" ref="S98" si="241">AVERAGE(T98:U98)</f>
        <v>3459.5625956249996</v>
      </c>
      <c r="T98" s="34">
        <f t="shared" ref="T98" si="242">AVERAGE(U98:V98)</f>
        <v>3465.5464787499996</v>
      </c>
      <c r="U98" s="34">
        <f t="shared" ref="U98" si="243">AVERAGE(V98:W98)</f>
        <v>3453.5787124999997</v>
      </c>
      <c r="V98" s="34">
        <f t="shared" ref="V98" si="244">AVERAGE(W98:X98)</f>
        <v>3477.5142449999998</v>
      </c>
      <c r="W98" s="34">
        <f t="shared" ref="W98" si="245">AVERAGE(X98:Y98)</f>
        <v>3429.64318</v>
      </c>
      <c r="X98" s="34">
        <f t="shared" ref="X98" si="246">AVERAGE(Y98:Z98)</f>
        <v>3525.3853099999997</v>
      </c>
      <c r="Y98" s="24">
        <v>3333.9010499999999</v>
      </c>
      <c r="Z98" s="24">
        <v>3716.8695699999998</v>
      </c>
      <c r="AA98" s="24">
        <v>3855.0734000000002</v>
      </c>
      <c r="AB98" s="24">
        <v>4152.9969799999999</v>
      </c>
      <c r="AC98" s="24">
        <v>4472.7627000000002</v>
      </c>
      <c r="AD98" s="24">
        <v>4508.1760800000002</v>
      </c>
      <c r="AE98" s="24">
        <v>4580.0267700000004</v>
      </c>
      <c r="AF98" s="24">
        <v>4735.2920100000001</v>
      </c>
      <c r="AG98" s="24">
        <v>4789.5329499999998</v>
      </c>
      <c r="AH98" s="24">
        <v>4619.5286299999998</v>
      </c>
      <c r="AI98" s="24">
        <v>5266.8500599999998</v>
      </c>
      <c r="AJ98" s="24">
        <v>6646.2382500000003</v>
      </c>
      <c r="AK98" s="24">
        <v>8391.1419499999993</v>
      </c>
      <c r="AL98" s="24">
        <v>10254.241029999999</v>
      </c>
      <c r="AM98" s="24">
        <v>11155.961450000001</v>
      </c>
      <c r="AN98" s="24">
        <v>11392.068069999999</v>
      </c>
      <c r="AO98" s="24">
        <v>13830.832410000001</v>
      </c>
      <c r="AP98" s="24">
        <v>15649.722970000001</v>
      </c>
      <c r="AQ98" s="24">
        <v>12948.07667</v>
      </c>
      <c r="AR98" s="24">
        <v>13009.345380000001</v>
      </c>
      <c r="AS98" s="24">
        <v>14032.77426</v>
      </c>
      <c r="AT98" s="24">
        <v>12819.71206</v>
      </c>
      <c r="AU98" s="24">
        <v>13585.430179999999</v>
      </c>
      <c r="AV98" s="24">
        <v>14021.90227</v>
      </c>
      <c r="AW98" s="24">
        <v>12259.115030000001</v>
      </c>
      <c r="AX98" s="24" t="s">
        <v>55</v>
      </c>
    </row>
    <row r="99" spans="1:50" ht="13" x14ac:dyDescent="0.3">
      <c r="A99" s="16" t="str">
        <f>VLOOKUP(B99,'UIS.Stat export (4)'!$B$6:$B$232,1,0)</f>
        <v>Iceland</v>
      </c>
      <c r="B99" s="20" t="s">
        <v>152</v>
      </c>
      <c r="C99" s="19" t="s">
        <v>53</v>
      </c>
      <c r="D99" s="25">
        <v>2597.3872700000002</v>
      </c>
      <c r="E99" s="25">
        <v>3278.6487699999998</v>
      </c>
      <c r="F99" s="25">
        <v>4047.6190799999999</v>
      </c>
      <c r="G99" s="25">
        <v>5481.7302900000004</v>
      </c>
      <c r="H99" s="25">
        <v>7098.0283300000001</v>
      </c>
      <c r="I99" s="25">
        <v>6506.8667699999996</v>
      </c>
      <c r="J99" s="25">
        <v>7645.1820900000002</v>
      </c>
      <c r="K99" s="25">
        <v>10038.542530000001</v>
      </c>
      <c r="L99" s="25">
        <v>11328.467650000001</v>
      </c>
      <c r="M99" s="25">
        <v>12743.83419</v>
      </c>
      <c r="N99" s="25">
        <v>14942.814</v>
      </c>
      <c r="O99" s="25">
        <v>15260.828100000001</v>
      </c>
      <c r="P99" s="25">
        <v>13823.673220000001</v>
      </c>
      <c r="Q99" s="25">
        <v>11767.093070000001</v>
      </c>
      <c r="R99" s="25">
        <v>12057.172839999999</v>
      </c>
      <c r="S99" s="25">
        <v>12462.09879</v>
      </c>
      <c r="T99" s="25">
        <v>16539.98028</v>
      </c>
      <c r="U99" s="25">
        <v>22636.4869</v>
      </c>
      <c r="V99" s="25">
        <v>24651.589329999999</v>
      </c>
      <c r="W99" s="25">
        <v>22617.49166</v>
      </c>
      <c r="X99" s="25">
        <v>25592.147150000001</v>
      </c>
      <c r="Y99" s="25">
        <v>27021.79826</v>
      </c>
      <c r="Z99" s="25">
        <v>27345.70609</v>
      </c>
      <c r="AA99" s="25">
        <v>23772.291219999999</v>
      </c>
      <c r="AB99" s="25">
        <v>24214.709729999999</v>
      </c>
      <c r="AC99" s="25">
        <v>26851.017220000002</v>
      </c>
      <c r="AD99" s="25">
        <v>27897.00172</v>
      </c>
      <c r="AE99" s="25">
        <v>28016.752400000001</v>
      </c>
      <c r="AF99" s="25">
        <v>30901.049289999999</v>
      </c>
      <c r="AG99" s="25">
        <v>32187.445510000001</v>
      </c>
      <c r="AH99" s="25">
        <v>31737.47061</v>
      </c>
      <c r="AI99" s="25">
        <v>28516.04796</v>
      </c>
      <c r="AJ99" s="25">
        <v>31864.575079999999</v>
      </c>
      <c r="AK99" s="25">
        <v>39019.686320000001</v>
      </c>
      <c r="AL99" s="25">
        <v>46921.125599999999</v>
      </c>
      <c r="AM99" s="25">
        <v>56445.536139999997</v>
      </c>
      <c r="AN99" s="25">
        <v>56097.115089999999</v>
      </c>
      <c r="AO99" s="25">
        <v>68344.560159999994</v>
      </c>
      <c r="AP99" s="25">
        <v>55229.610760000003</v>
      </c>
      <c r="AQ99" s="25">
        <v>40362.041590000001</v>
      </c>
      <c r="AR99" s="25">
        <v>41620.067450000002</v>
      </c>
      <c r="AS99" s="25">
        <v>45970.893680000001</v>
      </c>
      <c r="AT99" s="25">
        <v>44258.842790000002</v>
      </c>
      <c r="AU99" s="25">
        <v>47493.249040000002</v>
      </c>
      <c r="AV99" s="25">
        <v>52036.731809999997</v>
      </c>
      <c r="AW99" s="25">
        <v>50173.339919999999</v>
      </c>
      <c r="AX99" s="25" t="s">
        <v>55</v>
      </c>
    </row>
    <row r="100" spans="1:50" ht="13" x14ac:dyDescent="0.3">
      <c r="A100" s="16" t="str">
        <f>VLOOKUP(B100,'UIS.Stat export (4)'!$B$6:$B$232,1,0)</f>
        <v>India</v>
      </c>
      <c r="B100" s="20" t="s">
        <v>153</v>
      </c>
      <c r="C100" s="19" t="s">
        <v>53</v>
      </c>
      <c r="D100" s="24">
        <v>114.66370000000001</v>
      </c>
      <c r="E100" s="24">
        <v>120.95238000000001</v>
      </c>
      <c r="F100" s="24">
        <v>125.41655</v>
      </c>
      <c r="G100" s="24">
        <v>146.6251</v>
      </c>
      <c r="H100" s="24">
        <v>166.71672000000001</v>
      </c>
      <c r="I100" s="24">
        <v>161.16926000000001</v>
      </c>
      <c r="J100" s="24">
        <v>164.28944000000001</v>
      </c>
      <c r="K100" s="24">
        <v>189.91612000000001</v>
      </c>
      <c r="L100" s="24">
        <v>209.79283000000001</v>
      </c>
      <c r="M100" s="24">
        <v>228.47638000000001</v>
      </c>
      <c r="N100" s="24">
        <v>271.92489</v>
      </c>
      <c r="O100" s="24">
        <v>275.91665</v>
      </c>
      <c r="P100" s="24">
        <v>279.65685000000002</v>
      </c>
      <c r="Q100" s="24">
        <v>297.16050000000001</v>
      </c>
      <c r="R100" s="24">
        <v>282.31767000000002</v>
      </c>
      <c r="S100" s="24">
        <v>302.51067999999998</v>
      </c>
      <c r="T100" s="24">
        <v>316.84611000000001</v>
      </c>
      <c r="U100" s="24">
        <v>347.42507999999998</v>
      </c>
      <c r="V100" s="24">
        <v>361.45035999999999</v>
      </c>
      <c r="W100" s="24">
        <v>353.25549000000001</v>
      </c>
      <c r="X100" s="24">
        <v>375.15201999999999</v>
      </c>
      <c r="Y100" s="24">
        <v>309.32794000000001</v>
      </c>
      <c r="Z100" s="24">
        <v>323.52479</v>
      </c>
      <c r="AA100" s="24">
        <v>307.41104000000001</v>
      </c>
      <c r="AB100" s="24">
        <v>353.29250000000002</v>
      </c>
      <c r="AC100" s="24">
        <v>381.52746000000002</v>
      </c>
      <c r="AD100" s="24">
        <v>408.24176999999997</v>
      </c>
      <c r="AE100" s="24">
        <v>424.08647000000002</v>
      </c>
      <c r="AF100" s="24">
        <v>421.82159000000001</v>
      </c>
      <c r="AG100" s="24">
        <v>451.08913999999999</v>
      </c>
      <c r="AH100" s="24">
        <v>452.41358000000002</v>
      </c>
      <c r="AI100" s="24">
        <v>460.82619999999997</v>
      </c>
      <c r="AJ100" s="24">
        <v>480.62144000000001</v>
      </c>
      <c r="AK100" s="24">
        <v>557.89737000000002</v>
      </c>
      <c r="AL100" s="24">
        <v>640.60051999999996</v>
      </c>
      <c r="AM100" s="24">
        <v>729.00072999999998</v>
      </c>
      <c r="AN100" s="24">
        <v>816.73378000000002</v>
      </c>
      <c r="AO100" s="24">
        <v>1050.0247999999999</v>
      </c>
      <c r="AP100" s="24">
        <v>1022.57759</v>
      </c>
      <c r="AQ100" s="24">
        <v>1124.51945</v>
      </c>
      <c r="AR100" s="24">
        <v>1387.8800799999999</v>
      </c>
      <c r="AS100" s="24">
        <v>1455.66678</v>
      </c>
      <c r="AT100" s="24">
        <v>1444.2665999999999</v>
      </c>
      <c r="AU100" s="24">
        <v>1456.20163</v>
      </c>
      <c r="AV100" s="24">
        <v>1576.8176699999999</v>
      </c>
      <c r="AW100" s="24">
        <v>1581.5889099999999</v>
      </c>
      <c r="AX100" s="24" t="s">
        <v>55</v>
      </c>
    </row>
    <row r="101" spans="1:50" ht="13" x14ac:dyDescent="0.3">
      <c r="A101" s="16" t="str">
        <f>VLOOKUP(B101,'UIS.Stat export (4)'!$B$6:$B$232,1,0)</f>
        <v>Indonesia</v>
      </c>
      <c r="B101" s="20" t="s">
        <v>154</v>
      </c>
      <c r="C101" s="19" t="s">
        <v>53</v>
      </c>
      <c r="D101" s="25">
        <v>84.092470000000006</v>
      </c>
      <c r="E101" s="25">
        <v>83.522319999999993</v>
      </c>
      <c r="F101" s="25">
        <v>95.862639999999999</v>
      </c>
      <c r="G101" s="25">
        <v>138.20721</v>
      </c>
      <c r="H101" s="25">
        <v>213.60892000000001</v>
      </c>
      <c r="I101" s="25">
        <v>245.92213000000001</v>
      </c>
      <c r="J101" s="25">
        <v>293.47415000000001</v>
      </c>
      <c r="K101" s="25">
        <v>352.42786999999998</v>
      </c>
      <c r="L101" s="25">
        <v>386.00808000000001</v>
      </c>
      <c r="M101" s="25">
        <v>382.65377000000001</v>
      </c>
      <c r="N101" s="25">
        <v>528.93763999999999</v>
      </c>
      <c r="O101" s="25">
        <v>612.49562000000003</v>
      </c>
      <c r="P101" s="25">
        <v>613.01827000000003</v>
      </c>
      <c r="Q101" s="25">
        <v>540.15980999999999</v>
      </c>
      <c r="R101" s="25">
        <v>542.30524000000003</v>
      </c>
      <c r="S101" s="25">
        <v>529.28738999999996</v>
      </c>
      <c r="T101" s="25">
        <v>475.41386</v>
      </c>
      <c r="U101" s="25">
        <v>442.14812000000001</v>
      </c>
      <c r="V101" s="25">
        <v>507.35518000000002</v>
      </c>
      <c r="W101" s="25">
        <v>569.22717</v>
      </c>
      <c r="X101" s="25">
        <v>630.66855999999996</v>
      </c>
      <c r="Y101" s="25">
        <v>694.24576000000002</v>
      </c>
      <c r="Z101" s="25">
        <v>740.91774999999996</v>
      </c>
      <c r="AA101" s="25">
        <v>827.81034999999997</v>
      </c>
      <c r="AB101" s="25">
        <v>912.09770000000003</v>
      </c>
      <c r="AC101" s="25">
        <v>1026.27053</v>
      </c>
      <c r="AD101" s="25">
        <v>1137.2656500000001</v>
      </c>
      <c r="AE101" s="25">
        <v>1063.5679600000001</v>
      </c>
      <c r="AF101" s="25">
        <v>463.88299999999998</v>
      </c>
      <c r="AG101" s="25">
        <v>671.00563</v>
      </c>
      <c r="AH101" s="25">
        <v>780.09208000000001</v>
      </c>
      <c r="AI101" s="25">
        <v>748.18475000000001</v>
      </c>
      <c r="AJ101" s="25">
        <v>900.13080000000002</v>
      </c>
      <c r="AK101" s="25">
        <v>1065.6565499999999</v>
      </c>
      <c r="AL101" s="25">
        <v>1150.3492900000001</v>
      </c>
      <c r="AM101" s="25">
        <v>1263.48145</v>
      </c>
      <c r="AN101" s="25">
        <v>1590.1779100000001</v>
      </c>
      <c r="AO101" s="25">
        <v>1860.6226300000001</v>
      </c>
      <c r="AP101" s="25">
        <v>2167.8576499999999</v>
      </c>
      <c r="AQ101" s="25">
        <v>2262.7207899999999</v>
      </c>
      <c r="AR101" s="25">
        <v>3125.2199300000002</v>
      </c>
      <c r="AS101" s="25">
        <v>3647.62662</v>
      </c>
      <c r="AT101" s="25">
        <v>3700.5235400000001</v>
      </c>
      <c r="AU101" s="25">
        <v>3631.6726899999999</v>
      </c>
      <c r="AV101" s="25">
        <v>3499.5887299999999</v>
      </c>
      <c r="AW101" s="25">
        <v>3346.48704</v>
      </c>
      <c r="AX101" s="25" t="s">
        <v>55</v>
      </c>
    </row>
    <row r="102" spans="1:50" ht="13" x14ac:dyDescent="0.3">
      <c r="A102" s="16" t="str">
        <f>VLOOKUP(B102,'UIS.Stat export (4)'!$B$6:$B$232,1,0)</f>
        <v>Iran (Islamic Republic of)</v>
      </c>
      <c r="B102" s="20" t="s">
        <v>155</v>
      </c>
      <c r="C102" s="19" t="s">
        <v>53</v>
      </c>
      <c r="D102" s="24">
        <v>384.94216999999998</v>
      </c>
      <c r="E102" s="24">
        <v>468.96420000000001</v>
      </c>
      <c r="F102" s="24">
        <v>570.37811999999997</v>
      </c>
      <c r="G102" s="24">
        <v>876.32920999999999</v>
      </c>
      <c r="H102" s="24">
        <v>1453.8066200000001</v>
      </c>
      <c r="I102" s="24">
        <v>1581.89258</v>
      </c>
      <c r="J102" s="24">
        <v>2017.0967000000001</v>
      </c>
      <c r="K102" s="24">
        <v>2315.1486500000001</v>
      </c>
      <c r="L102" s="24">
        <v>2167.8583899999999</v>
      </c>
      <c r="M102" s="24">
        <v>2426.1866199999999</v>
      </c>
      <c r="N102" s="24">
        <v>2440.3056200000001</v>
      </c>
      <c r="O102" s="24">
        <v>2499.4185299999999</v>
      </c>
      <c r="P102" s="24">
        <v>3008.6386000000002</v>
      </c>
      <c r="Q102" s="24">
        <v>3585.49296</v>
      </c>
      <c r="R102" s="24">
        <v>3572.0940399999999</v>
      </c>
      <c r="S102" s="24">
        <v>3810.1206299999999</v>
      </c>
      <c r="T102" s="24">
        <v>4249.4076100000002</v>
      </c>
      <c r="U102" s="24">
        <v>2619.8325199999999</v>
      </c>
      <c r="V102" s="24">
        <v>2320.27306</v>
      </c>
      <c r="W102" s="24">
        <v>2201.4403400000001</v>
      </c>
      <c r="X102" s="24">
        <v>2222.09465</v>
      </c>
      <c r="Y102" s="28">
        <f>($AA$102-$X$102)/3+X102</f>
        <v>1842.6819833333334</v>
      </c>
      <c r="Z102" s="28">
        <f>($AA$102-$X$102)/3+Y102</f>
        <v>1463.2693166666668</v>
      </c>
      <c r="AA102" s="24">
        <v>1083.8566499999999</v>
      </c>
      <c r="AB102" s="24">
        <v>1207.3933</v>
      </c>
      <c r="AC102" s="24">
        <v>1598.4982199999999</v>
      </c>
      <c r="AD102" s="24">
        <v>1963.9625900000001</v>
      </c>
      <c r="AE102" s="24">
        <v>1824.86474</v>
      </c>
      <c r="AF102" s="24">
        <v>1733.47587</v>
      </c>
      <c r="AG102" s="24">
        <v>1757.4531300000001</v>
      </c>
      <c r="AH102" s="24">
        <v>1664.26127</v>
      </c>
      <c r="AI102" s="24">
        <v>1899.0204200000001</v>
      </c>
      <c r="AJ102" s="24">
        <v>1900.04773</v>
      </c>
      <c r="AK102" s="24">
        <v>2240.8071199999999</v>
      </c>
      <c r="AL102" s="24">
        <v>2649.9135900000001</v>
      </c>
      <c r="AM102" s="24">
        <v>3135.18741</v>
      </c>
      <c r="AN102" s="24">
        <v>3646.8444100000002</v>
      </c>
      <c r="AO102" s="24">
        <v>4705.3882199999998</v>
      </c>
      <c r="AP102" s="24">
        <v>5476.1584199999998</v>
      </c>
      <c r="AQ102" s="24">
        <v>5437.8187900000003</v>
      </c>
      <c r="AR102" s="24">
        <v>6299.9187400000001</v>
      </c>
      <c r="AS102" s="24">
        <v>7874.4847900000004</v>
      </c>
      <c r="AT102" s="24">
        <v>7710.5133100000003</v>
      </c>
      <c r="AU102" s="24">
        <v>6631.2982700000002</v>
      </c>
      <c r="AV102" s="24">
        <v>5442.8747700000004</v>
      </c>
      <c r="AW102" s="33">
        <f>TREND($D102:AV102,$D$4:AV$4,AW$4)</f>
        <v>4992.6311391616473</v>
      </c>
      <c r="AX102" s="24" t="s">
        <v>55</v>
      </c>
    </row>
    <row r="103" spans="1:50" ht="13" x14ac:dyDescent="0.3">
      <c r="A103" s="16" t="str">
        <f>VLOOKUP(B103,'UIS.Stat export (4)'!$B$6:$B$232,1,0)</f>
        <v>Iraq</v>
      </c>
      <c r="B103" s="20" t="s">
        <v>156</v>
      </c>
      <c r="C103" s="19" t="s">
        <v>53</v>
      </c>
      <c r="D103" s="25">
        <v>330.88524000000001</v>
      </c>
      <c r="E103" s="25">
        <v>376.88988999999998</v>
      </c>
      <c r="F103" s="25">
        <v>388.10451</v>
      </c>
      <c r="G103" s="25">
        <v>468.84197999999998</v>
      </c>
      <c r="H103" s="25">
        <v>1018.074</v>
      </c>
      <c r="I103" s="25">
        <v>1151.8181199999999</v>
      </c>
      <c r="J103" s="25">
        <v>1471.20805</v>
      </c>
      <c r="K103" s="25">
        <v>1592.01794</v>
      </c>
      <c r="L103" s="25">
        <v>1847.8776</v>
      </c>
      <c r="M103" s="25">
        <v>2852.3694799999998</v>
      </c>
      <c r="N103" s="25">
        <v>3911.54243</v>
      </c>
      <c r="O103" s="25">
        <v>2735.6005100000002</v>
      </c>
      <c r="P103" s="25">
        <v>2950.2915899999998</v>
      </c>
      <c r="Q103" s="25">
        <v>2738.3059800000001</v>
      </c>
      <c r="R103" s="25">
        <v>3078.1513100000002</v>
      </c>
      <c r="S103" s="25">
        <v>3099.8813300000002</v>
      </c>
      <c r="T103" s="25">
        <v>2956.96423</v>
      </c>
      <c r="U103" s="25">
        <v>3474.3352599999998</v>
      </c>
      <c r="V103" s="25">
        <v>3752.2002200000002</v>
      </c>
      <c r="W103" s="25">
        <v>3850.3472999999999</v>
      </c>
      <c r="X103" s="25">
        <v>10291.860199999999</v>
      </c>
      <c r="Y103" s="28">
        <f>($AL$103-$X$103)/14+X103</f>
        <v>9656.1280128571416</v>
      </c>
      <c r="Z103" s="28">
        <f t="shared" ref="Z103:AK103" si="247">($AL$103-$X$103)/14+Y103</f>
        <v>9020.395825714284</v>
      </c>
      <c r="AA103" s="28">
        <f t="shared" si="247"/>
        <v>8384.6636385714264</v>
      </c>
      <c r="AB103" s="28">
        <f t="shared" si="247"/>
        <v>7748.9314514285697</v>
      </c>
      <c r="AC103" s="28">
        <f t="shared" si="247"/>
        <v>7113.1992642857131</v>
      </c>
      <c r="AD103" s="28">
        <f t="shared" si="247"/>
        <v>6477.4670771428564</v>
      </c>
      <c r="AE103" s="28">
        <f t="shared" si="247"/>
        <v>5841.7348899999997</v>
      </c>
      <c r="AF103" s="28">
        <f t="shared" si="247"/>
        <v>5206.002702857143</v>
      </c>
      <c r="AG103" s="28">
        <f t="shared" si="247"/>
        <v>4570.2705157142864</v>
      </c>
      <c r="AH103" s="28">
        <f t="shared" si="247"/>
        <v>3934.5383285714292</v>
      </c>
      <c r="AI103" s="28">
        <f t="shared" si="247"/>
        <v>3298.8061414285721</v>
      </c>
      <c r="AJ103" s="28">
        <f t="shared" si="247"/>
        <v>2663.073954285715</v>
      </c>
      <c r="AK103" s="28">
        <f t="shared" si="247"/>
        <v>2027.3417671428579</v>
      </c>
      <c r="AL103" s="25">
        <v>1391.6095800000001</v>
      </c>
      <c r="AM103" s="25">
        <v>1848.9682</v>
      </c>
      <c r="AN103" s="25">
        <v>2350.1942399999998</v>
      </c>
      <c r="AO103" s="25">
        <v>3125.5803000000001</v>
      </c>
      <c r="AP103" s="25">
        <v>4512.9851399999998</v>
      </c>
      <c r="AQ103" s="25">
        <v>3725.67544</v>
      </c>
      <c r="AR103" s="25">
        <v>4487.3662899999999</v>
      </c>
      <c r="AS103" s="25">
        <v>5828.7647500000003</v>
      </c>
      <c r="AT103" s="25">
        <v>6614.58482</v>
      </c>
      <c r="AU103" s="25">
        <v>6816.6283000000003</v>
      </c>
      <c r="AV103" s="25">
        <v>6336.4680699999999</v>
      </c>
      <c r="AW103" s="25">
        <v>4629.0766299999996</v>
      </c>
      <c r="AX103" s="25" t="s">
        <v>55</v>
      </c>
    </row>
    <row r="104" spans="1:50" ht="13" x14ac:dyDescent="0.3">
      <c r="A104" s="16" t="str">
        <f>VLOOKUP(B104,'UIS.Stat export (4)'!$B$6:$B$232,1,0)</f>
        <v>Ireland</v>
      </c>
      <c r="B104" s="20" t="s">
        <v>157</v>
      </c>
      <c r="C104" s="19" t="s">
        <v>53</v>
      </c>
      <c r="D104" s="24">
        <v>1488.1845800000001</v>
      </c>
      <c r="E104" s="24">
        <v>1705.84629</v>
      </c>
      <c r="F104" s="24">
        <v>2082.8026799999998</v>
      </c>
      <c r="G104" s="24">
        <v>2426.9926099999998</v>
      </c>
      <c r="H104" s="24">
        <v>2519.7551899999999</v>
      </c>
      <c r="I104" s="24">
        <v>2976.7405699999999</v>
      </c>
      <c r="J104" s="24">
        <v>2922.86328</v>
      </c>
      <c r="K104" s="24">
        <v>3430.92353</v>
      </c>
      <c r="L104" s="24">
        <v>4404.9300400000002</v>
      </c>
      <c r="M104" s="24">
        <v>5436.0625</v>
      </c>
      <c r="N104" s="24">
        <v>6379.5972099999999</v>
      </c>
      <c r="O104" s="24">
        <v>5992.8793400000004</v>
      </c>
      <c r="P104" s="24">
        <v>6167.5598</v>
      </c>
      <c r="Q104" s="24">
        <v>5921.8874800000003</v>
      </c>
      <c r="R104" s="24">
        <v>5698.4223499999998</v>
      </c>
      <c r="S104" s="24">
        <v>6018.4895500000002</v>
      </c>
      <c r="T104" s="24">
        <v>8121.2851099999998</v>
      </c>
      <c r="U104" s="24">
        <v>9592.6782199999998</v>
      </c>
      <c r="V104" s="24">
        <v>10727.909540000001</v>
      </c>
      <c r="W104" s="24">
        <v>11188.372359999999</v>
      </c>
      <c r="X104" s="24">
        <v>14047.06638</v>
      </c>
      <c r="Y104" s="24">
        <v>14103.03434</v>
      </c>
      <c r="Z104" s="24">
        <v>15732.039409999999</v>
      </c>
      <c r="AA104" s="24">
        <v>14673.528340000001</v>
      </c>
      <c r="AB104" s="24">
        <v>15920.79629</v>
      </c>
      <c r="AC104" s="24">
        <v>19179.980670000001</v>
      </c>
      <c r="AD104" s="24">
        <v>20852.31769</v>
      </c>
      <c r="AE104" s="24">
        <v>22540.262719999901</v>
      </c>
      <c r="AF104" s="24">
        <v>24261.29235</v>
      </c>
      <c r="AG104" s="24">
        <v>26283.491379999999</v>
      </c>
      <c r="AH104" s="24">
        <v>26236.371899999998</v>
      </c>
      <c r="AI104" s="24">
        <v>28212.592199999999</v>
      </c>
      <c r="AJ104" s="24">
        <v>32537.957480000001</v>
      </c>
      <c r="AK104" s="24">
        <v>41170.067230000001</v>
      </c>
      <c r="AL104" s="24">
        <v>47641.013769999998</v>
      </c>
      <c r="AM104" s="24">
        <v>50815.641689999997</v>
      </c>
      <c r="AN104" s="24">
        <v>54285.750749999999</v>
      </c>
      <c r="AO104" s="24">
        <v>61313.582410000003</v>
      </c>
      <c r="AP104" s="24">
        <v>61189.732479999999</v>
      </c>
      <c r="AQ104" s="24">
        <v>51900.267140000004</v>
      </c>
      <c r="AR104" s="24">
        <v>48260.665359999999</v>
      </c>
      <c r="AS104" s="24">
        <v>52828.420030000001</v>
      </c>
      <c r="AT104" s="24">
        <v>48976.929750000003</v>
      </c>
      <c r="AU104" s="24">
        <v>51814.859299999996</v>
      </c>
      <c r="AV104" s="24">
        <v>54321.28772</v>
      </c>
      <c r="AW104" s="24">
        <v>51289.730439999999</v>
      </c>
      <c r="AX104" s="24" t="s">
        <v>55</v>
      </c>
    </row>
    <row r="105" spans="1:50" ht="13" x14ac:dyDescent="0.3">
      <c r="A105" s="16" t="str">
        <f>VLOOKUP(B105,'UIS.Stat export (4)'!$B$6:$B$232,1,0)</f>
        <v>Isle of Man</v>
      </c>
      <c r="B105" s="20" t="s">
        <v>158</v>
      </c>
      <c r="C105" s="19" t="s">
        <v>53</v>
      </c>
      <c r="D105" s="31">
        <v>1000</v>
      </c>
      <c r="E105" s="31">
        <v>1000</v>
      </c>
      <c r="F105" s="31">
        <v>1000</v>
      </c>
      <c r="G105" s="31">
        <v>1000</v>
      </c>
      <c r="H105" s="31">
        <v>1000</v>
      </c>
      <c r="I105" s="31">
        <v>1000</v>
      </c>
      <c r="J105" s="31">
        <v>1000</v>
      </c>
      <c r="K105" s="31">
        <v>1000</v>
      </c>
      <c r="L105" s="31">
        <v>1000</v>
      </c>
      <c r="M105" s="31">
        <v>1000</v>
      </c>
      <c r="N105" s="31">
        <v>1000</v>
      </c>
      <c r="O105" s="31">
        <v>1000</v>
      </c>
      <c r="P105" s="31">
        <v>1000</v>
      </c>
      <c r="Q105" s="31">
        <v>1000</v>
      </c>
      <c r="R105" s="31">
        <v>1000</v>
      </c>
      <c r="S105" s="31">
        <v>1000</v>
      </c>
      <c r="T105" s="31">
        <v>1000</v>
      </c>
      <c r="U105" s="31">
        <v>1000</v>
      </c>
      <c r="V105" s="27">
        <f t="shared" ref="V105:AA105" si="248">TREND(W105:AC105,W$4:AC$4,V$4)</f>
        <v>1048.1800425811671</v>
      </c>
      <c r="W105" s="27">
        <f t="shared" si="248"/>
        <v>2833.0129889068194</v>
      </c>
      <c r="X105" s="27">
        <f t="shared" si="248"/>
        <v>4480.3349385210313</v>
      </c>
      <c r="Y105" s="27">
        <f t="shared" si="248"/>
        <v>5989.03272508597</v>
      </c>
      <c r="Z105" s="27">
        <f t="shared" si="248"/>
        <v>7544.658770991955</v>
      </c>
      <c r="AA105" s="27">
        <f t="shared" si="248"/>
        <v>9594.6337510207668</v>
      </c>
      <c r="AB105" s="27">
        <f>TREND(AC105:AI105,AC$4:AI$4,AB$4)</f>
        <v>11613.150574286003</v>
      </c>
      <c r="AC105" s="25">
        <v>12672.68506</v>
      </c>
      <c r="AD105" s="25">
        <v>14034.306619999999</v>
      </c>
      <c r="AE105" s="25">
        <v>15997.93705</v>
      </c>
      <c r="AF105" s="25">
        <v>18470.178209999998</v>
      </c>
      <c r="AG105" s="25">
        <v>20657.43693</v>
      </c>
      <c r="AH105" s="25">
        <v>20358.667290000001</v>
      </c>
      <c r="AI105" s="25">
        <v>20804.49555</v>
      </c>
      <c r="AJ105" s="25">
        <v>24229.51035</v>
      </c>
      <c r="AK105" s="25">
        <v>28678.845290000001</v>
      </c>
      <c r="AL105" s="25">
        <v>34634.052000000003</v>
      </c>
      <c r="AM105" s="25">
        <v>36980.113080000003</v>
      </c>
      <c r="AN105" s="25">
        <v>41232.920639999997</v>
      </c>
      <c r="AO105" s="25">
        <v>69418.057339999999</v>
      </c>
      <c r="AP105" s="25">
        <v>70438.018190000003</v>
      </c>
      <c r="AQ105" s="25">
        <v>60417.4588</v>
      </c>
      <c r="AR105" s="25">
        <v>64277.063750000001</v>
      </c>
      <c r="AS105" s="25">
        <v>71307.493719999999</v>
      </c>
      <c r="AT105" s="25">
        <v>74993.64069</v>
      </c>
      <c r="AU105" s="25">
        <v>78119.059869999997</v>
      </c>
      <c r="AV105" s="30">
        <f>TREND($AC105:AU105,$AC$4:AU$4,AV$4)</f>
        <v>81739.164276490919</v>
      </c>
      <c r="AW105" s="30">
        <f>TREND($AC105:AV105,$AC$4:AV$4,AW$4)</f>
        <v>85819.807333456352</v>
      </c>
      <c r="AX105" s="25" t="s">
        <v>55</v>
      </c>
    </row>
    <row r="106" spans="1:50" ht="13" x14ac:dyDescent="0.3">
      <c r="A106" s="16" t="str">
        <f>VLOOKUP(B106,'UIS.Stat export (4)'!$B$6:$B$232,1,0)</f>
        <v>Israel</v>
      </c>
      <c r="B106" s="20" t="s">
        <v>159</v>
      </c>
      <c r="C106" s="19" t="s">
        <v>53</v>
      </c>
      <c r="D106" s="24">
        <v>1806.4226900000001</v>
      </c>
      <c r="E106" s="24">
        <v>1815.9362699999999</v>
      </c>
      <c r="F106" s="24">
        <v>2278.84004</v>
      </c>
      <c r="G106" s="24">
        <v>2819.45118</v>
      </c>
      <c r="H106" s="24">
        <v>3721.5246699999998</v>
      </c>
      <c r="I106" s="24">
        <v>3570.7631700000002</v>
      </c>
      <c r="J106" s="24">
        <v>3531.2617399999999</v>
      </c>
      <c r="K106" s="24">
        <v>3812.9719300000002</v>
      </c>
      <c r="L106" s="24">
        <v>3690.7436400000001</v>
      </c>
      <c r="M106" s="24">
        <v>4625.28665</v>
      </c>
      <c r="N106" s="24">
        <v>5616.54684</v>
      </c>
      <c r="O106" s="24">
        <v>5863.5827099999997</v>
      </c>
      <c r="P106" s="24">
        <v>6095.9346800000003</v>
      </c>
      <c r="Q106" s="24">
        <v>6683.4351800000004</v>
      </c>
      <c r="R106" s="24">
        <v>6261.7857599999998</v>
      </c>
      <c r="S106" s="24">
        <v>5698.7150899999997</v>
      </c>
      <c r="T106" s="24">
        <v>6908.9193400000004</v>
      </c>
      <c r="U106" s="24">
        <v>8120.0147100000004</v>
      </c>
      <c r="V106" s="24">
        <v>9881.2427100000004</v>
      </c>
      <c r="W106" s="24">
        <v>9871.5743199999997</v>
      </c>
      <c r="X106" s="24">
        <v>11264.01838</v>
      </c>
      <c r="Y106" s="24">
        <v>11956.008599999999</v>
      </c>
      <c r="Z106" s="24">
        <v>12838.4182</v>
      </c>
      <c r="AA106" s="24">
        <v>12530.99864</v>
      </c>
      <c r="AB106" s="24">
        <v>13830.287</v>
      </c>
      <c r="AC106" s="24">
        <v>18028.635569999999</v>
      </c>
      <c r="AD106" s="24">
        <v>19285.681939999999</v>
      </c>
      <c r="AE106" s="24">
        <v>19627.138220000001</v>
      </c>
      <c r="AF106" s="24">
        <v>19400.101200000001</v>
      </c>
      <c r="AG106" s="24">
        <v>19136.711569999999</v>
      </c>
      <c r="AH106" s="24">
        <v>21052.104319999999</v>
      </c>
      <c r="AI106" s="24">
        <v>20306.196459999999</v>
      </c>
      <c r="AJ106" s="24">
        <v>18431.15696</v>
      </c>
      <c r="AK106" s="24">
        <v>18946.99942</v>
      </c>
      <c r="AL106" s="24">
        <v>19888.171999999999</v>
      </c>
      <c r="AM106" s="24">
        <v>20611.17931</v>
      </c>
      <c r="AN106" s="24">
        <v>21905.017690000001</v>
      </c>
      <c r="AO106" s="24">
        <v>25008.6037</v>
      </c>
      <c r="AP106" s="24">
        <v>29657.442009999999</v>
      </c>
      <c r="AQ106" s="24">
        <v>27795.87671</v>
      </c>
      <c r="AR106" s="24">
        <v>30736.363890000001</v>
      </c>
      <c r="AS106" s="24">
        <v>33707.324959999998</v>
      </c>
      <c r="AT106" s="24">
        <v>32818.858379999998</v>
      </c>
      <c r="AU106" s="24">
        <v>36281.1999</v>
      </c>
      <c r="AV106" s="24">
        <v>37206.182939999999</v>
      </c>
      <c r="AW106" s="24">
        <v>35329.511100000003</v>
      </c>
      <c r="AX106" s="24" t="s">
        <v>55</v>
      </c>
    </row>
    <row r="107" spans="1:50" ht="13" x14ac:dyDescent="0.3">
      <c r="A107" s="16" t="str">
        <f>VLOOKUP(B107,'UIS.Stat export (4)'!$B$6:$B$232,1,0)</f>
        <v>Italy</v>
      </c>
      <c r="B107" s="20" t="s">
        <v>160</v>
      </c>
      <c r="C107" s="19" t="s">
        <v>53</v>
      </c>
      <c r="D107" s="25">
        <v>2099.9142999999999</v>
      </c>
      <c r="E107" s="25">
        <v>2298.0045399999999</v>
      </c>
      <c r="F107" s="25">
        <v>2662.32636</v>
      </c>
      <c r="G107" s="25">
        <v>3194.67929</v>
      </c>
      <c r="H107" s="25">
        <v>3609.2012100000002</v>
      </c>
      <c r="I107" s="25">
        <v>4093.4466200000002</v>
      </c>
      <c r="J107" s="25">
        <v>4019.7958800000001</v>
      </c>
      <c r="K107" s="25">
        <v>4588.4143599999998</v>
      </c>
      <c r="L107" s="25">
        <v>5591.9914500000004</v>
      </c>
      <c r="M107" s="25">
        <v>6967.2277999999997</v>
      </c>
      <c r="N107" s="25">
        <v>8429.0231800000001</v>
      </c>
      <c r="O107" s="25">
        <v>7597.6888300000001</v>
      </c>
      <c r="P107" s="25">
        <v>7531.5976499999997</v>
      </c>
      <c r="Q107" s="25">
        <v>7806.7390400000004</v>
      </c>
      <c r="R107" s="25">
        <v>7714.18523</v>
      </c>
      <c r="S107" s="25">
        <v>7964.3286699999999</v>
      </c>
      <c r="T107" s="25">
        <v>11277.691709999999</v>
      </c>
      <c r="U107" s="25">
        <v>14187.774299999999</v>
      </c>
      <c r="V107" s="25">
        <v>15692.726290000001</v>
      </c>
      <c r="W107" s="25">
        <v>16332.609549999999</v>
      </c>
      <c r="X107" s="25">
        <v>20757.088749999999</v>
      </c>
      <c r="Y107" s="25">
        <v>21884.104449999999</v>
      </c>
      <c r="Z107" s="25">
        <v>23166.80415</v>
      </c>
      <c r="AA107" s="25">
        <v>18676.95264</v>
      </c>
      <c r="AB107" s="25">
        <v>19273.844239999999</v>
      </c>
      <c r="AC107" s="25">
        <v>20596.388650000001</v>
      </c>
      <c r="AD107" s="25">
        <v>23020.099139999998</v>
      </c>
      <c r="AE107" s="25">
        <v>21779.62444</v>
      </c>
      <c r="AF107" s="25">
        <v>22252.35771</v>
      </c>
      <c r="AG107" s="25">
        <v>21936.8226</v>
      </c>
      <c r="AH107" s="25">
        <v>20051.242600000001</v>
      </c>
      <c r="AI107" s="25">
        <v>20400.8109</v>
      </c>
      <c r="AJ107" s="25">
        <v>22196.50736</v>
      </c>
      <c r="AK107" s="25">
        <v>27387.2258</v>
      </c>
      <c r="AL107" s="25">
        <v>31174.561180000001</v>
      </c>
      <c r="AM107" s="25">
        <v>31959.262149999999</v>
      </c>
      <c r="AN107" s="25">
        <v>33410.748200000002</v>
      </c>
      <c r="AO107" s="25">
        <v>37698.785730000003</v>
      </c>
      <c r="AP107" s="25">
        <v>40640.184650000003</v>
      </c>
      <c r="AQ107" s="25">
        <v>36976.845119999998</v>
      </c>
      <c r="AR107" s="25">
        <v>35851.508070000003</v>
      </c>
      <c r="AS107" s="25">
        <v>38332.300369999997</v>
      </c>
      <c r="AT107" s="25">
        <v>34814.124360000002</v>
      </c>
      <c r="AU107" s="25">
        <v>35367.603049999998</v>
      </c>
      <c r="AV107" s="25">
        <v>35179.65395</v>
      </c>
      <c r="AW107" s="25">
        <v>29847.049790000001</v>
      </c>
      <c r="AX107" s="25" t="s">
        <v>55</v>
      </c>
    </row>
    <row r="108" spans="1:50" ht="13" x14ac:dyDescent="0.3">
      <c r="A108" s="16" t="str">
        <f>VLOOKUP(B108,'UIS.Stat export (4)'!$B$6:$B$232,1,0)</f>
        <v>Jamaica</v>
      </c>
      <c r="B108" s="20" t="s">
        <v>161</v>
      </c>
      <c r="C108" s="19" t="s">
        <v>53</v>
      </c>
      <c r="D108" s="24">
        <v>751.58930999999995</v>
      </c>
      <c r="E108" s="24">
        <v>812.32264999999995</v>
      </c>
      <c r="F108" s="24">
        <v>974.02017000000001</v>
      </c>
      <c r="G108" s="24">
        <v>974.32677999999999</v>
      </c>
      <c r="H108" s="24">
        <v>1196.02187</v>
      </c>
      <c r="I108" s="24">
        <v>1420.9849999999999</v>
      </c>
      <c r="J108" s="24">
        <v>1455.5722699999999</v>
      </c>
      <c r="K108" s="24">
        <v>1578.0007700000001</v>
      </c>
      <c r="L108" s="24">
        <v>1271.22002</v>
      </c>
      <c r="M108" s="24">
        <v>1152.51982</v>
      </c>
      <c r="N108" s="24">
        <v>1256.15536</v>
      </c>
      <c r="O108" s="24">
        <v>1377.71261</v>
      </c>
      <c r="P108" s="24">
        <v>1496.9757400000001</v>
      </c>
      <c r="Q108" s="24">
        <v>1615.16524</v>
      </c>
      <c r="R108" s="24">
        <v>1041.0827200000001</v>
      </c>
      <c r="S108" s="24">
        <v>908.76164000000006</v>
      </c>
      <c r="T108" s="24">
        <v>1179.2746299999999</v>
      </c>
      <c r="U108" s="24">
        <v>1398.3694499999999</v>
      </c>
      <c r="V108" s="24">
        <v>1624.6574499999999</v>
      </c>
      <c r="W108" s="24">
        <v>1854.7888399999999</v>
      </c>
      <c r="X108" s="24">
        <v>1921.4260300000001</v>
      </c>
      <c r="Y108" s="24">
        <v>1692.08152</v>
      </c>
      <c r="Z108" s="24">
        <v>1457.21363</v>
      </c>
      <c r="AA108" s="24">
        <v>1990.87193</v>
      </c>
      <c r="AB108" s="24">
        <v>1995.0639900000001</v>
      </c>
      <c r="AC108" s="24">
        <v>2330.3569400000001</v>
      </c>
      <c r="AD108" s="24">
        <v>2591.49217</v>
      </c>
      <c r="AE108" s="24">
        <v>2940.0639000000001</v>
      </c>
      <c r="AF108" s="24">
        <v>3409.8749699999998</v>
      </c>
      <c r="AG108" s="24">
        <v>3416.7746099999999</v>
      </c>
      <c r="AH108" s="24">
        <v>3448.4488700000002</v>
      </c>
      <c r="AI108" s="24">
        <v>3487.90002</v>
      </c>
      <c r="AJ108" s="24">
        <v>3706.7777099999998</v>
      </c>
      <c r="AK108" s="24">
        <v>3581.1600199999998</v>
      </c>
      <c r="AL108" s="24">
        <v>3853.6140399999999</v>
      </c>
      <c r="AM108" s="24">
        <v>4238.3158400000002</v>
      </c>
      <c r="AN108" s="24">
        <v>4487.4997100000001</v>
      </c>
      <c r="AO108" s="24">
        <v>4816.5958700000001</v>
      </c>
      <c r="AP108" s="24">
        <v>5119.3449499999997</v>
      </c>
      <c r="AQ108" s="24">
        <v>4489.2727699999996</v>
      </c>
      <c r="AR108" s="24">
        <v>4902.0347300000003</v>
      </c>
      <c r="AS108" s="24">
        <v>5332.4743600000002</v>
      </c>
      <c r="AT108" s="24">
        <v>5445.8947200000002</v>
      </c>
      <c r="AU108" s="24">
        <v>5253.7910099999999</v>
      </c>
      <c r="AV108" s="24">
        <v>5119.2184200000002</v>
      </c>
      <c r="AW108" s="24">
        <v>5137.9155300000002</v>
      </c>
      <c r="AX108" s="24" t="s">
        <v>55</v>
      </c>
    </row>
    <row r="109" spans="1:50" ht="13" x14ac:dyDescent="0.3">
      <c r="A109" s="16" t="str">
        <f>VLOOKUP(B109,'UIS.Stat export (4)'!$B$6:$B$232,1,0)</f>
        <v>Japan</v>
      </c>
      <c r="B109" s="20" t="s">
        <v>162</v>
      </c>
      <c r="C109" s="19" t="s">
        <v>53</v>
      </c>
      <c r="D109" s="25">
        <v>2003.64705</v>
      </c>
      <c r="E109" s="25">
        <v>2234.2616699999999</v>
      </c>
      <c r="F109" s="25">
        <v>2917.6589800000002</v>
      </c>
      <c r="G109" s="25">
        <v>3931.3016299999999</v>
      </c>
      <c r="H109" s="25">
        <v>4281.3599299999996</v>
      </c>
      <c r="I109" s="25">
        <v>4581.5743899999998</v>
      </c>
      <c r="J109" s="25">
        <v>5111.2951499999999</v>
      </c>
      <c r="K109" s="25">
        <v>6230.3356899999999</v>
      </c>
      <c r="L109" s="25">
        <v>8675.0139999999992</v>
      </c>
      <c r="M109" s="25">
        <v>8953.5915199999999</v>
      </c>
      <c r="N109" s="25">
        <v>9307.8392899999999</v>
      </c>
      <c r="O109" s="25">
        <v>10212.378140000001</v>
      </c>
      <c r="P109" s="25">
        <v>9428.8746499999997</v>
      </c>
      <c r="Q109" s="25">
        <v>10213.958280000001</v>
      </c>
      <c r="R109" s="25">
        <v>10786.786179999999</v>
      </c>
      <c r="S109" s="25">
        <v>11465.725780000001</v>
      </c>
      <c r="T109" s="25">
        <v>16882.273949999999</v>
      </c>
      <c r="U109" s="25">
        <v>20355.605220000001</v>
      </c>
      <c r="V109" s="25">
        <v>24592.772010000001</v>
      </c>
      <c r="W109" s="25">
        <v>24505.7673</v>
      </c>
      <c r="X109" s="25">
        <v>25123.631789999999</v>
      </c>
      <c r="Y109" s="25">
        <v>28540.771479999999</v>
      </c>
      <c r="Z109" s="25">
        <v>31013.647150000001</v>
      </c>
      <c r="AA109" s="25">
        <v>35451.297509999997</v>
      </c>
      <c r="AB109" s="25">
        <v>38814.894379999998</v>
      </c>
      <c r="AC109" s="25">
        <v>42522.066590000002</v>
      </c>
      <c r="AD109" s="25">
        <v>37422.864139999998</v>
      </c>
      <c r="AE109" s="25">
        <v>34304.148970000002</v>
      </c>
      <c r="AF109" s="25">
        <v>30969.73803</v>
      </c>
      <c r="AG109" s="25">
        <v>35004.061269999998</v>
      </c>
      <c r="AH109" s="25">
        <v>37299.644130000001</v>
      </c>
      <c r="AI109" s="25">
        <v>32716.418669999999</v>
      </c>
      <c r="AJ109" s="25">
        <v>31235.588179999999</v>
      </c>
      <c r="AK109" s="25">
        <v>33690.937729999998</v>
      </c>
      <c r="AL109" s="25">
        <v>36441.504489999999</v>
      </c>
      <c r="AM109" s="25">
        <v>35781.170050000001</v>
      </c>
      <c r="AN109" s="25">
        <v>34075.978949999997</v>
      </c>
      <c r="AO109" s="25">
        <v>34033.701249999998</v>
      </c>
      <c r="AP109" s="25">
        <v>37865.618029999998</v>
      </c>
      <c r="AQ109" s="25">
        <v>39322.604729999999</v>
      </c>
      <c r="AR109" s="25">
        <v>42935.252719999997</v>
      </c>
      <c r="AS109" s="25">
        <v>46229.972390000003</v>
      </c>
      <c r="AT109" s="25">
        <v>46701.008000000002</v>
      </c>
      <c r="AU109" s="25">
        <v>38549.678010000003</v>
      </c>
      <c r="AV109" s="25">
        <v>36152.690020000002</v>
      </c>
      <c r="AW109" s="25">
        <v>32477.21514</v>
      </c>
      <c r="AX109" s="25" t="s">
        <v>55</v>
      </c>
    </row>
    <row r="110" spans="1:50" ht="13" x14ac:dyDescent="0.3">
      <c r="A110" s="16" t="str">
        <f>VLOOKUP(B110,'UIS.Stat export (4)'!$B$6:$B$232,1,0)</f>
        <v>Jordan</v>
      </c>
      <c r="B110" s="20" t="s">
        <v>164</v>
      </c>
      <c r="C110" s="19" t="s">
        <v>53</v>
      </c>
      <c r="D110" s="24">
        <v>386.47071</v>
      </c>
      <c r="E110" s="24">
        <v>389.76870000000002</v>
      </c>
      <c r="F110" s="24">
        <v>435.17453</v>
      </c>
      <c r="G110" s="24">
        <v>503.74148000000002</v>
      </c>
      <c r="H110" s="24">
        <v>620.47762</v>
      </c>
      <c r="I110" s="24">
        <v>686.64503999999999</v>
      </c>
      <c r="J110" s="24">
        <v>838.02202</v>
      </c>
      <c r="K110" s="24">
        <v>1002.42031</v>
      </c>
      <c r="L110" s="24">
        <v>1212.36403</v>
      </c>
      <c r="M110" s="24">
        <v>1481.22117</v>
      </c>
      <c r="N110" s="24">
        <v>1714.28081</v>
      </c>
      <c r="O110" s="24">
        <v>1853.2832599999999</v>
      </c>
      <c r="P110" s="24">
        <v>1900.4199799999999</v>
      </c>
      <c r="Q110" s="24">
        <v>1915.7232200000001</v>
      </c>
      <c r="R110" s="24">
        <v>1855.8319899999999</v>
      </c>
      <c r="S110" s="24">
        <v>1794.3655000000001</v>
      </c>
      <c r="T110" s="24">
        <v>2219.7842000000001</v>
      </c>
      <c r="U110" s="24">
        <v>2265.4684200000002</v>
      </c>
      <c r="V110" s="24">
        <v>2033.6945000000001</v>
      </c>
      <c r="W110" s="24">
        <v>1315.2098599999999</v>
      </c>
      <c r="X110" s="24">
        <v>1238.6443099999999</v>
      </c>
      <c r="Y110" s="24">
        <v>1227.7143100000001</v>
      </c>
      <c r="Z110" s="24">
        <v>1418.60787</v>
      </c>
      <c r="AA110" s="24">
        <v>1416.7108700000001</v>
      </c>
      <c r="AB110" s="24">
        <v>1501.3071</v>
      </c>
      <c r="AC110" s="24">
        <v>1557.22236</v>
      </c>
      <c r="AD110" s="24">
        <v>1557.5951500000001</v>
      </c>
      <c r="AE110" s="24">
        <v>1593.8410799999999</v>
      </c>
      <c r="AF110" s="24">
        <v>1711.76325</v>
      </c>
      <c r="AG110" s="24">
        <v>1736.6864700000001</v>
      </c>
      <c r="AH110" s="24">
        <v>1774.08842</v>
      </c>
      <c r="AI110" s="24">
        <v>1850.0092999999999</v>
      </c>
      <c r="AJ110" s="24">
        <v>1939.7221999999999</v>
      </c>
      <c r="AK110" s="24">
        <v>2021.40741</v>
      </c>
      <c r="AL110" s="24">
        <v>2205.7958699999999</v>
      </c>
      <c r="AM110" s="24">
        <v>2360.53024</v>
      </c>
      <c r="AN110" s="24">
        <v>2722.66608</v>
      </c>
      <c r="AO110" s="24">
        <v>2970.88906</v>
      </c>
      <c r="AP110" s="24">
        <v>3655.8581199999999</v>
      </c>
      <c r="AQ110" s="24">
        <v>3800.6759299999999</v>
      </c>
      <c r="AR110" s="24">
        <v>4054.2706699999999</v>
      </c>
      <c r="AS110" s="24">
        <v>4266.0770199999997</v>
      </c>
      <c r="AT110" s="24">
        <v>4423.1173500000004</v>
      </c>
      <c r="AU110" s="24">
        <v>4656.2198099999996</v>
      </c>
      <c r="AV110" s="24">
        <v>4830.9769200000001</v>
      </c>
      <c r="AW110" s="24">
        <v>4940.0458399999998</v>
      </c>
      <c r="AX110" s="24" t="s">
        <v>55</v>
      </c>
    </row>
    <row r="111" spans="1:50" ht="13" x14ac:dyDescent="0.3">
      <c r="A111" s="16" t="str">
        <f>VLOOKUP(B111,'UIS.Stat export (4)'!$B$6:$B$232,1,0)</f>
        <v>Kazakhstan</v>
      </c>
      <c r="B111" s="20" t="s">
        <v>165</v>
      </c>
      <c r="C111" s="19" t="s">
        <v>53</v>
      </c>
      <c r="D111" s="27">
        <f t="shared" ref="D111:V111" si="249">TREND(E111:S111,E$4:S$4,D$4)</f>
        <v>1467.6906494633649</v>
      </c>
      <c r="E111" s="27">
        <f t="shared" si="249"/>
        <v>1467.31075415122</v>
      </c>
      <c r="F111" s="27">
        <f t="shared" si="249"/>
        <v>1470.2596468932215</v>
      </c>
      <c r="G111" s="27">
        <f t="shared" si="249"/>
        <v>1477.6755013674974</v>
      </c>
      <c r="H111" s="27">
        <f t="shared" si="249"/>
        <v>1492.2039916636277</v>
      </c>
      <c r="I111" s="27">
        <f t="shared" si="249"/>
        <v>1451.9155985600446</v>
      </c>
      <c r="J111" s="27">
        <f t="shared" si="249"/>
        <v>1439.0189504603645</v>
      </c>
      <c r="K111" s="27">
        <f t="shared" si="249"/>
        <v>1430.4129537556034</v>
      </c>
      <c r="L111" s="27">
        <f t="shared" si="249"/>
        <v>1434.0411823198187</v>
      </c>
      <c r="M111" s="27">
        <f t="shared" si="249"/>
        <v>1448.4763571895478</v>
      </c>
      <c r="N111" s="27">
        <f t="shared" si="249"/>
        <v>1460.096836084791</v>
      </c>
      <c r="O111" s="27">
        <f t="shared" si="249"/>
        <v>1458.8854349505691</v>
      </c>
      <c r="P111" s="27">
        <f t="shared" si="249"/>
        <v>1445.7519836715628</v>
      </c>
      <c r="Q111" s="27">
        <f t="shared" si="249"/>
        <v>1433.2268839266344</v>
      </c>
      <c r="R111" s="27">
        <f t="shared" si="249"/>
        <v>1459.1939737428274</v>
      </c>
      <c r="S111" s="27">
        <f t="shared" si="249"/>
        <v>1461.8033862389493</v>
      </c>
      <c r="T111" s="27">
        <f t="shared" si="249"/>
        <v>1431.7197095725896</v>
      </c>
      <c r="U111" s="27">
        <f t="shared" si="249"/>
        <v>1392.5974556851995</v>
      </c>
      <c r="V111" s="27">
        <f t="shared" si="249"/>
        <v>1326.0325239555532</v>
      </c>
      <c r="W111" s="27">
        <f>TREND(X111:AL111,X$4:AL$4,W$4)</f>
        <v>1208.0226030476188</v>
      </c>
      <c r="X111" s="25">
        <v>1647.4632300000001</v>
      </c>
      <c r="Y111" s="25">
        <v>1512.48507</v>
      </c>
      <c r="Z111" s="25">
        <v>1515.1040599999999</v>
      </c>
      <c r="AA111" s="25">
        <v>1433.46153</v>
      </c>
      <c r="AB111" s="25">
        <v>1320.3216199999999</v>
      </c>
      <c r="AC111" s="25">
        <v>1288.2390499999999</v>
      </c>
      <c r="AD111" s="25">
        <v>1350.3338699999999</v>
      </c>
      <c r="AE111" s="25">
        <v>1445.5694100000001</v>
      </c>
      <c r="AF111" s="25">
        <v>1468.7018</v>
      </c>
      <c r="AG111" s="25">
        <v>1130.1135899999999</v>
      </c>
      <c r="AH111" s="25">
        <v>1229.0009600000001</v>
      </c>
      <c r="AI111" s="25">
        <v>1490.9267500000001</v>
      </c>
      <c r="AJ111" s="25">
        <v>1658.03115</v>
      </c>
      <c r="AK111" s="25">
        <v>2068.1236600000002</v>
      </c>
      <c r="AL111" s="25">
        <v>2874.28829</v>
      </c>
      <c r="AM111" s="25">
        <v>3771.2789600000001</v>
      </c>
      <c r="AN111" s="25">
        <v>5291.5756499999998</v>
      </c>
      <c r="AO111" s="25">
        <v>6771.4147999999996</v>
      </c>
      <c r="AP111" s="25">
        <v>8513.5646500000003</v>
      </c>
      <c r="AQ111" s="25">
        <v>7165.2770499999997</v>
      </c>
      <c r="AR111" s="25">
        <v>9070.6499700000004</v>
      </c>
      <c r="AS111" s="25">
        <v>12102.68686</v>
      </c>
      <c r="AT111" s="25">
        <v>12857.898810000001</v>
      </c>
      <c r="AU111" s="25">
        <v>14310.025019999999</v>
      </c>
      <c r="AV111" s="25">
        <v>13154.844590000001</v>
      </c>
      <c r="AW111" s="25">
        <v>10508.3964</v>
      </c>
      <c r="AX111" s="25" t="s">
        <v>55</v>
      </c>
    </row>
    <row r="112" spans="1:50" ht="13" x14ac:dyDescent="0.3">
      <c r="A112" s="16" t="str">
        <f>VLOOKUP(B112,'UIS.Stat export (4)'!$B$6:$B$232,1,0)</f>
        <v>Kenya</v>
      </c>
      <c r="B112" s="20" t="s">
        <v>166</v>
      </c>
      <c r="C112" s="19" t="s">
        <v>53</v>
      </c>
      <c r="D112" s="24">
        <v>142.49742000000001</v>
      </c>
      <c r="E112" s="24">
        <v>152.55368000000001</v>
      </c>
      <c r="F112" s="24">
        <v>174.39795000000001</v>
      </c>
      <c r="G112" s="24">
        <v>199.69515999999999</v>
      </c>
      <c r="H112" s="24">
        <v>228.76102</v>
      </c>
      <c r="I112" s="24">
        <v>241.67927</v>
      </c>
      <c r="J112" s="24">
        <v>248.25299000000001</v>
      </c>
      <c r="K112" s="24">
        <v>309.37709000000001</v>
      </c>
      <c r="L112" s="24">
        <v>351.66928999999999</v>
      </c>
      <c r="M112" s="24">
        <v>398.07330999999999</v>
      </c>
      <c r="N112" s="24">
        <v>446.60421000000002</v>
      </c>
      <c r="O112" s="24">
        <v>405.56286999999998</v>
      </c>
      <c r="P112" s="24">
        <v>366.26769000000002</v>
      </c>
      <c r="Q112" s="24">
        <v>327.78300999999999</v>
      </c>
      <c r="R112" s="24">
        <v>326.85255999999998</v>
      </c>
      <c r="S112" s="24">
        <v>312.04536000000002</v>
      </c>
      <c r="T112" s="24">
        <v>354.96836000000002</v>
      </c>
      <c r="U112" s="24">
        <v>377.04309000000001</v>
      </c>
      <c r="V112" s="24">
        <v>381.54158999999999</v>
      </c>
      <c r="W112" s="24">
        <v>365.40620000000001</v>
      </c>
      <c r="X112" s="24">
        <v>365.61781999999999</v>
      </c>
      <c r="Y112" s="24">
        <v>336.36419000000001</v>
      </c>
      <c r="Z112" s="24">
        <v>327.97482000000002</v>
      </c>
      <c r="AA112" s="24">
        <v>222.72405000000001</v>
      </c>
      <c r="AB112" s="24">
        <v>268.64558</v>
      </c>
      <c r="AC112" s="24">
        <v>330.48311999999999</v>
      </c>
      <c r="AD112" s="24">
        <v>428.43387999999999</v>
      </c>
      <c r="AE112" s="24">
        <v>454.74178000000001</v>
      </c>
      <c r="AF112" s="24">
        <v>476.71850999999998</v>
      </c>
      <c r="AG112" s="24">
        <v>425.59359000000001</v>
      </c>
      <c r="AH112" s="24">
        <v>408.98187000000001</v>
      </c>
      <c r="AI112" s="24">
        <v>407.55401000000001</v>
      </c>
      <c r="AJ112" s="24">
        <v>402.17032</v>
      </c>
      <c r="AK112" s="24">
        <v>444.23363000000001</v>
      </c>
      <c r="AL112" s="24">
        <v>467.37875000000003</v>
      </c>
      <c r="AM112" s="24">
        <v>530.08216000000004</v>
      </c>
      <c r="AN112" s="24">
        <v>711.72116000000005</v>
      </c>
      <c r="AO112" s="24">
        <v>857.92569000000003</v>
      </c>
      <c r="AP112" s="24">
        <v>938.57176000000004</v>
      </c>
      <c r="AQ112" s="24">
        <v>942.74315000000001</v>
      </c>
      <c r="AR112" s="24">
        <v>991.85055</v>
      </c>
      <c r="AS112" s="24">
        <v>1012.87977</v>
      </c>
      <c r="AT112" s="24">
        <v>1184.92326</v>
      </c>
      <c r="AU112" s="24">
        <v>1261.09286</v>
      </c>
      <c r="AV112" s="24">
        <v>1368.4911300000001</v>
      </c>
      <c r="AW112" s="24">
        <v>1376.7128299999999</v>
      </c>
      <c r="AX112" s="24" t="s">
        <v>55</v>
      </c>
    </row>
    <row r="113" spans="1:50" ht="13" x14ac:dyDescent="0.3">
      <c r="A113" s="16" t="str">
        <f>VLOOKUP(B113,'UIS.Stat export (4)'!$B$6:$B$232,1,0)</f>
        <v>Kiribati</v>
      </c>
      <c r="B113" s="20" t="s">
        <v>167</v>
      </c>
      <c r="C113" s="19" t="s">
        <v>53</v>
      </c>
      <c r="D113" s="25">
        <v>279.30833000000001</v>
      </c>
      <c r="E113" s="25">
        <v>293.70688999999999</v>
      </c>
      <c r="F113" s="25">
        <v>358.49018000000001</v>
      </c>
      <c r="G113" s="25">
        <v>591.56156999999996</v>
      </c>
      <c r="H113" s="25">
        <v>1574.7338199999999</v>
      </c>
      <c r="I113" s="25">
        <v>998.41971000000001</v>
      </c>
      <c r="J113" s="25">
        <v>734.36257999999998</v>
      </c>
      <c r="K113" s="25">
        <v>682.00404000000003</v>
      </c>
      <c r="L113" s="25">
        <v>784.02515000000005</v>
      </c>
      <c r="M113" s="25">
        <v>728.43777</v>
      </c>
      <c r="N113" s="25">
        <v>470.77098000000001</v>
      </c>
      <c r="O113" s="25">
        <v>487.33818000000002</v>
      </c>
      <c r="P113" s="25">
        <v>486.87079</v>
      </c>
      <c r="Q113" s="25">
        <v>476.56141000000002</v>
      </c>
      <c r="R113" s="25">
        <v>456.39139</v>
      </c>
      <c r="S113" s="25">
        <v>332.69979999999998</v>
      </c>
      <c r="T113" s="25">
        <v>313.9984</v>
      </c>
      <c r="U113" s="25">
        <v>355.69148000000001</v>
      </c>
      <c r="V113" s="25">
        <v>446.31646999999998</v>
      </c>
      <c r="W113" s="25">
        <v>417.12535000000003</v>
      </c>
      <c r="X113" s="25">
        <v>392.39704999999998</v>
      </c>
      <c r="Y113" s="25">
        <v>648.55655000000002</v>
      </c>
      <c r="Z113" s="25">
        <v>665.00333999999998</v>
      </c>
      <c r="AA113" s="25">
        <v>641.99686999999994</v>
      </c>
      <c r="AB113" s="25">
        <v>732.97661000000005</v>
      </c>
      <c r="AC113" s="25">
        <v>741.19160999999997</v>
      </c>
      <c r="AD113" s="25">
        <v>860.08113000000003</v>
      </c>
      <c r="AE113" s="25">
        <v>862.35742000000005</v>
      </c>
      <c r="AF113" s="25">
        <v>822.71536000000003</v>
      </c>
      <c r="AG113" s="25">
        <v>850.87356999999997</v>
      </c>
      <c r="AH113" s="25">
        <v>799.85661000000005</v>
      </c>
      <c r="AI113" s="25">
        <v>734.94925000000001</v>
      </c>
      <c r="AJ113" s="25">
        <v>827.30208000000005</v>
      </c>
      <c r="AK113" s="25">
        <v>1014.13533</v>
      </c>
      <c r="AL113" s="25">
        <v>1128.9515100000001</v>
      </c>
      <c r="AM113" s="25">
        <v>1149.68803</v>
      </c>
      <c r="AN113" s="25">
        <v>1110.4604899999999</v>
      </c>
      <c r="AO113" s="25">
        <v>1277.14941</v>
      </c>
      <c r="AP113" s="25">
        <v>1371.88715</v>
      </c>
      <c r="AQ113" s="25">
        <v>1264.0977399999999</v>
      </c>
      <c r="AR113" s="25">
        <v>1465.5045700000001</v>
      </c>
      <c r="AS113" s="25">
        <v>1645.8097399999999</v>
      </c>
      <c r="AT113" s="25">
        <v>1641.19742</v>
      </c>
      <c r="AU113" s="25">
        <v>1556.5257899999999</v>
      </c>
      <c r="AV113" s="25">
        <v>1509.5211899999999</v>
      </c>
      <c r="AW113" s="25">
        <v>1291.87997</v>
      </c>
      <c r="AX113" s="25" t="s">
        <v>55</v>
      </c>
    </row>
    <row r="114" spans="1:50" ht="13" x14ac:dyDescent="0.3">
      <c r="A114" s="16" t="str">
        <f>VLOOKUP(B114,'UIS.Stat export (4)'!$B$6:$B$232,1,0)</f>
        <v>Kuwait</v>
      </c>
      <c r="B114" s="20" t="s">
        <v>168</v>
      </c>
      <c r="C114" s="19" t="s">
        <v>53</v>
      </c>
      <c r="D114" s="24">
        <v>3830.57854</v>
      </c>
      <c r="E114" s="24">
        <v>4803.0600800000002</v>
      </c>
      <c r="F114" s="24">
        <v>5134.7600499999999</v>
      </c>
      <c r="G114" s="24">
        <v>5835.89275</v>
      </c>
      <c r="H114" s="24">
        <v>13161.37105</v>
      </c>
      <c r="I114" s="24">
        <v>11437.36714</v>
      </c>
      <c r="J114" s="24">
        <v>11772.91619</v>
      </c>
      <c r="K114" s="24">
        <v>11971.32728</v>
      </c>
      <c r="L114" s="24">
        <v>12426.7354</v>
      </c>
      <c r="M114" s="24">
        <v>18814.457600000002</v>
      </c>
      <c r="N114" s="24">
        <v>20687.712520000001</v>
      </c>
      <c r="O114" s="24">
        <v>17253.03946</v>
      </c>
      <c r="P114" s="24">
        <v>14206.197109999999</v>
      </c>
      <c r="Q114" s="24">
        <v>13157.871429999999</v>
      </c>
      <c r="R114" s="24">
        <v>13088.739680000001</v>
      </c>
      <c r="S114" s="24">
        <v>12358.51071</v>
      </c>
      <c r="T114" s="24">
        <v>9820.0856899999999</v>
      </c>
      <c r="U114" s="24">
        <v>11662.81883</v>
      </c>
      <c r="V114" s="24">
        <v>10331.497240000001</v>
      </c>
      <c r="W114" s="24">
        <v>11834.76827</v>
      </c>
      <c r="X114" s="24">
        <v>8950.5984800000006</v>
      </c>
      <c r="Y114" s="24">
        <v>5484.8977800000002</v>
      </c>
      <c r="Z114" s="28">
        <f>($AC$114-$Y$114)/4+Y114</f>
        <v>8266.2655899999991</v>
      </c>
      <c r="AA114" s="28">
        <f t="shared" ref="AA114:AB114" si="250">($AC$114-$Y$114)/4+Z114</f>
        <v>11047.633399999999</v>
      </c>
      <c r="AB114" s="28">
        <f t="shared" si="250"/>
        <v>13829.001209999999</v>
      </c>
      <c r="AC114" s="24">
        <v>16610.369019999998</v>
      </c>
      <c r="AD114" s="24">
        <v>19228.202130000001</v>
      </c>
      <c r="AE114" s="24">
        <v>18001.083200000001</v>
      </c>
      <c r="AF114" s="24">
        <v>14687.60001</v>
      </c>
      <c r="AG114" s="24">
        <v>16254.403</v>
      </c>
      <c r="AH114" s="24">
        <v>19545.193449999999</v>
      </c>
      <c r="AI114" s="24">
        <v>17532.857800000002</v>
      </c>
      <c r="AJ114" s="24">
        <v>18674.598529999999</v>
      </c>
      <c r="AK114" s="24">
        <v>22841.602490000001</v>
      </c>
      <c r="AL114" s="24">
        <v>27437.98242</v>
      </c>
      <c r="AM114" s="24">
        <v>35694.381710000001</v>
      </c>
      <c r="AN114" s="24">
        <v>42498.7402</v>
      </c>
      <c r="AO114" s="24">
        <v>45159.341469999999</v>
      </c>
      <c r="AP114" s="24">
        <v>54484.300510000001</v>
      </c>
      <c r="AQ114" s="24">
        <v>36754.945870000003</v>
      </c>
      <c r="AR114" s="24">
        <v>37725.141210000002</v>
      </c>
      <c r="AS114" s="24">
        <v>47551.382969999999</v>
      </c>
      <c r="AT114" s="24">
        <v>50903.904600000002</v>
      </c>
      <c r="AU114" s="24">
        <v>48463.151669999999</v>
      </c>
      <c r="AV114" s="24">
        <v>43593.702019999997</v>
      </c>
      <c r="AW114" s="24">
        <v>28984.643390000001</v>
      </c>
      <c r="AX114" s="24" t="s">
        <v>55</v>
      </c>
    </row>
    <row r="115" spans="1:50" ht="13" x14ac:dyDescent="0.3">
      <c r="A115" s="16" t="str">
        <f>VLOOKUP(B115,'UIS.Stat export (4)'!$B$6:$B$232,1,0)</f>
        <v>Kyrgyzstan</v>
      </c>
      <c r="B115" s="20" t="s">
        <v>169</v>
      </c>
      <c r="C115" s="19" t="s">
        <v>53</v>
      </c>
      <c r="D115" s="27">
        <f t="shared" ref="D115:V115" si="251">TREND(E115:X115,E$4:X$4,D$4)</f>
        <v>569.84098363982957</v>
      </c>
      <c r="E115" s="27">
        <f t="shared" si="251"/>
        <v>550.39384339296339</v>
      </c>
      <c r="F115" s="27">
        <f t="shared" si="251"/>
        <v>539.90549795104653</v>
      </c>
      <c r="G115" s="27">
        <f t="shared" si="251"/>
        <v>536.19137718127422</v>
      </c>
      <c r="H115" s="27">
        <f t="shared" si="251"/>
        <v>538.31839844620481</v>
      </c>
      <c r="I115" s="27">
        <f t="shared" si="251"/>
        <v>538.57661128169821</v>
      </c>
      <c r="J115" s="27">
        <f t="shared" si="251"/>
        <v>534.00505857562712</v>
      </c>
      <c r="K115" s="27">
        <f t="shared" si="251"/>
        <v>529.95375926878842</v>
      </c>
      <c r="L115" s="27">
        <f t="shared" si="251"/>
        <v>527.20145971854618</v>
      </c>
      <c r="M115" s="27">
        <f t="shared" si="251"/>
        <v>529.73635195360475</v>
      </c>
      <c r="N115" s="27">
        <f t="shared" si="251"/>
        <v>526.51869316053489</v>
      </c>
      <c r="O115" s="27">
        <f t="shared" si="251"/>
        <v>518.29775428535868</v>
      </c>
      <c r="P115" s="27">
        <f t="shared" si="251"/>
        <v>507.71473589081506</v>
      </c>
      <c r="Q115" s="27">
        <f t="shared" si="251"/>
        <v>491.75987155040275</v>
      </c>
      <c r="R115" s="27">
        <f t="shared" si="251"/>
        <v>472.85506982170409</v>
      </c>
      <c r="S115" s="27">
        <f t="shared" si="251"/>
        <v>453.22826978742523</v>
      </c>
      <c r="T115" s="27">
        <f t="shared" si="251"/>
        <v>431.91338435073612</v>
      </c>
      <c r="U115" s="27">
        <f t="shared" si="251"/>
        <v>401.13096835063652</v>
      </c>
      <c r="V115" s="27">
        <f t="shared" si="251"/>
        <v>359.85555824210314</v>
      </c>
      <c r="W115" s="27">
        <f>TREND(X115:AQ115,X$4:AQ$4,W$4)</f>
        <v>341.61097752631395</v>
      </c>
      <c r="X115" s="25">
        <v>608.94515999999999</v>
      </c>
      <c r="Y115" s="25">
        <v>575.95513000000005</v>
      </c>
      <c r="Z115" s="25">
        <v>513.03592000000003</v>
      </c>
      <c r="AA115" s="25">
        <v>449.06578999999999</v>
      </c>
      <c r="AB115" s="25">
        <v>372.30781000000002</v>
      </c>
      <c r="AC115" s="25">
        <v>364.22649999999999</v>
      </c>
      <c r="AD115" s="25">
        <v>394.86011999999999</v>
      </c>
      <c r="AE115" s="25">
        <v>376.42961000000003</v>
      </c>
      <c r="AF115" s="25">
        <v>345.13812999999999</v>
      </c>
      <c r="AG115" s="25">
        <v>258.04933999999997</v>
      </c>
      <c r="AH115" s="25">
        <v>279.62027</v>
      </c>
      <c r="AI115" s="25">
        <v>308.40902999999997</v>
      </c>
      <c r="AJ115" s="25">
        <v>321.72654</v>
      </c>
      <c r="AK115" s="25">
        <v>380.50736000000001</v>
      </c>
      <c r="AL115" s="25">
        <v>433.23511999999999</v>
      </c>
      <c r="AM115" s="25">
        <v>476.55189000000001</v>
      </c>
      <c r="AN115" s="25">
        <v>543.11069999999995</v>
      </c>
      <c r="AO115" s="25">
        <v>721.76868999999999</v>
      </c>
      <c r="AP115" s="25">
        <v>966.39363000000003</v>
      </c>
      <c r="AQ115" s="25">
        <v>871.22438999999997</v>
      </c>
      <c r="AR115" s="25">
        <v>880.03778</v>
      </c>
      <c r="AS115" s="25">
        <v>1123.8831700000001</v>
      </c>
      <c r="AT115" s="25">
        <v>1177.9747299999999</v>
      </c>
      <c r="AU115" s="25">
        <v>1282.4371599999999</v>
      </c>
      <c r="AV115" s="25">
        <v>1279.7697800000001</v>
      </c>
      <c r="AW115" s="25">
        <v>1103.2153499999999</v>
      </c>
      <c r="AX115" s="25" t="s">
        <v>55</v>
      </c>
    </row>
    <row r="116" spans="1:50" ht="20" x14ac:dyDescent="0.3">
      <c r="A116" s="16" t="str">
        <f>VLOOKUP(B116,'UIS.Stat export (4)'!$B$6:$B$232,1,0)</f>
        <v>Lao People's Democratic Republic</v>
      </c>
      <c r="B116" s="20" t="s">
        <v>170</v>
      </c>
      <c r="C116" s="19" t="s">
        <v>53</v>
      </c>
      <c r="D116" s="27">
        <f t="shared" ref="D116:P116" si="252">TREND(E116:G116,E$4:G$4,D$4)</f>
        <v>237.12254907853639</v>
      </c>
      <c r="E116" s="27">
        <f t="shared" si="252"/>
        <v>259.40793638177274</v>
      </c>
      <c r="F116" s="27">
        <f t="shared" si="252"/>
        <v>280.57710042696272</v>
      </c>
      <c r="G116" s="27">
        <f t="shared" si="252"/>
        <v>303.42059935921861</v>
      </c>
      <c r="H116" s="27">
        <f t="shared" si="252"/>
        <v>323.75259596086835</v>
      </c>
      <c r="I116" s="27">
        <f t="shared" si="252"/>
        <v>347.85184605843097</v>
      </c>
      <c r="J116" s="27">
        <f t="shared" si="252"/>
        <v>366.30021591212426</v>
      </c>
      <c r="K116" s="27">
        <f t="shared" si="252"/>
        <v>393.2249061316179</v>
      </c>
      <c r="L116" s="27">
        <f t="shared" si="252"/>
        <v>407.43511580240738</v>
      </c>
      <c r="M116" s="27">
        <f t="shared" si="252"/>
        <v>440.71704629624219</v>
      </c>
      <c r="N116" s="27">
        <f t="shared" si="252"/>
        <v>445.39139555551083</v>
      </c>
      <c r="O116" s="27">
        <f t="shared" si="252"/>
        <v>492.97711666663963</v>
      </c>
      <c r="P116" s="27">
        <f t="shared" si="252"/>
        <v>476.19577999998</v>
      </c>
      <c r="Q116" s="27">
        <f>TREND(R116:T116,R$4:T$4,Q$4)</f>
        <v>555.96502999999939</v>
      </c>
      <c r="R116" s="24">
        <v>490.90839999999997</v>
      </c>
      <c r="S116" s="24">
        <v>643.09059000000002</v>
      </c>
      <c r="T116" s="24">
        <v>469.41455000000002</v>
      </c>
      <c r="U116" s="24">
        <v>279.14112</v>
      </c>
      <c r="V116" s="24">
        <v>149.39965000000001</v>
      </c>
      <c r="W116" s="24">
        <v>173.02108999999999</v>
      </c>
      <c r="X116" s="24">
        <v>203.76474999999999</v>
      </c>
      <c r="Y116" s="24">
        <v>235.17704000000001</v>
      </c>
      <c r="Z116" s="24">
        <v>250.79257000000001</v>
      </c>
      <c r="AA116" s="24">
        <v>287.2867</v>
      </c>
      <c r="AB116" s="24">
        <v>325.47098999999997</v>
      </c>
      <c r="AC116" s="24">
        <v>363.03383000000002</v>
      </c>
      <c r="AD116" s="24">
        <v>377.27692000000002</v>
      </c>
      <c r="AE116" s="24">
        <v>344.66951</v>
      </c>
      <c r="AF116" s="24">
        <v>247.85285999999999</v>
      </c>
      <c r="AG116" s="24">
        <v>276.70726000000002</v>
      </c>
      <c r="AH116" s="24">
        <v>324.01969000000003</v>
      </c>
      <c r="AI116" s="24">
        <v>326.03070000000002</v>
      </c>
      <c r="AJ116" s="24">
        <v>319.53253999999998</v>
      </c>
      <c r="AK116" s="24">
        <v>362.66773999999998</v>
      </c>
      <c r="AL116" s="24">
        <v>418.17325</v>
      </c>
      <c r="AM116" s="24">
        <v>476.16241000000002</v>
      </c>
      <c r="AN116" s="24">
        <v>591.36477000000002</v>
      </c>
      <c r="AO116" s="24">
        <v>710.98033999999996</v>
      </c>
      <c r="AP116" s="24">
        <v>900.49955</v>
      </c>
      <c r="AQ116" s="24">
        <v>947.95552999999995</v>
      </c>
      <c r="AR116" s="24">
        <v>1147.09539</v>
      </c>
      <c r="AS116" s="24">
        <v>1300.9795999999999</v>
      </c>
      <c r="AT116" s="24">
        <v>1445.8694499999999</v>
      </c>
      <c r="AU116" s="24">
        <v>1700.98738</v>
      </c>
      <c r="AV116" s="24">
        <v>1751.39697</v>
      </c>
      <c r="AW116" s="24">
        <v>1812.3267699999999</v>
      </c>
      <c r="AX116" s="24" t="s">
        <v>55</v>
      </c>
    </row>
    <row r="117" spans="1:50" ht="13" x14ac:dyDescent="0.3">
      <c r="A117" s="16" t="str">
        <f>VLOOKUP(B117,'UIS.Stat export (4)'!$B$6:$B$232,1,0)</f>
        <v>Latvia</v>
      </c>
      <c r="B117" s="20" t="s">
        <v>171</v>
      </c>
      <c r="C117" s="19" t="s">
        <v>53</v>
      </c>
      <c r="D117" s="34">
        <f t="shared" ref="D117:AA117" si="253">AVERAGE(E117:F117)</f>
        <v>2361.3631243297104</v>
      </c>
      <c r="E117" s="34">
        <f t="shared" si="253"/>
        <v>2361.3631213405802</v>
      </c>
      <c r="F117" s="34">
        <f t="shared" si="253"/>
        <v>2361.3631273188403</v>
      </c>
      <c r="G117" s="34">
        <f t="shared" si="253"/>
        <v>2361.3631153623201</v>
      </c>
      <c r="H117" s="34">
        <f t="shared" si="253"/>
        <v>2361.36313927536</v>
      </c>
      <c r="I117" s="34">
        <f t="shared" si="253"/>
        <v>2361.3630914492796</v>
      </c>
      <c r="J117" s="34">
        <f t="shared" si="253"/>
        <v>2361.3631871014404</v>
      </c>
      <c r="K117" s="34">
        <f t="shared" si="253"/>
        <v>2361.3629957971193</v>
      </c>
      <c r="L117" s="34">
        <f t="shared" si="253"/>
        <v>2361.363378405762</v>
      </c>
      <c r="M117" s="34">
        <f t="shared" si="253"/>
        <v>2361.3626131884766</v>
      </c>
      <c r="N117" s="34">
        <f t="shared" si="253"/>
        <v>2361.3641436230473</v>
      </c>
      <c r="O117" s="34">
        <f t="shared" si="253"/>
        <v>2361.3610827539064</v>
      </c>
      <c r="P117" s="34">
        <f t="shared" si="253"/>
        <v>2361.3672044921877</v>
      </c>
      <c r="Q117" s="34">
        <f t="shared" si="253"/>
        <v>2361.3549610156251</v>
      </c>
      <c r="R117" s="34">
        <f t="shared" si="253"/>
        <v>2361.3794479687499</v>
      </c>
      <c r="S117" s="34">
        <f t="shared" si="253"/>
        <v>2361.3304740624999</v>
      </c>
      <c r="T117" s="34">
        <f t="shared" si="253"/>
        <v>2361.4284218749999</v>
      </c>
      <c r="U117" s="34">
        <f t="shared" si="253"/>
        <v>2361.2325262499999</v>
      </c>
      <c r="V117" s="34">
        <f t="shared" si="253"/>
        <v>2361.6243175</v>
      </c>
      <c r="W117" s="34">
        <f t="shared" si="253"/>
        <v>2360.8407349999998</v>
      </c>
      <c r="X117" s="34">
        <f t="shared" si="253"/>
        <v>2362.4079000000002</v>
      </c>
      <c r="Y117" s="34">
        <f t="shared" si="253"/>
        <v>2359.2735699999998</v>
      </c>
      <c r="Z117" s="34">
        <f t="shared" si="253"/>
        <v>2365.54223</v>
      </c>
      <c r="AA117" s="34">
        <f t="shared" si="253"/>
        <v>2353.0049099999997</v>
      </c>
      <c r="AB117" s="34">
        <f>AVERAGE(AC117:AD117)</f>
        <v>2378.0795499999999</v>
      </c>
      <c r="AC117" s="25">
        <v>2327.9302699999998</v>
      </c>
      <c r="AD117" s="25">
        <v>2428.22883</v>
      </c>
      <c r="AE117" s="25">
        <v>2681.1175400000002</v>
      </c>
      <c r="AF117" s="25">
        <v>2976.0497599999999</v>
      </c>
      <c r="AG117" s="25">
        <v>3150.0506300000002</v>
      </c>
      <c r="AH117" s="25">
        <v>3351.4690599999999</v>
      </c>
      <c r="AI117" s="25">
        <v>3571.5470099999998</v>
      </c>
      <c r="AJ117" s="25">
        <v>4128.63814</v>
      </c>
      <c r="AK117" s="25">
        <v>5128.9718199999998</v>
      </c>
      <c r="AL117" s="25">
        <v>6344.9806600000002</v>
      </c>
      <c r="AM117" s="25">
        <v>7550.1421899999996</v>
      </c>
      <c r="AN117" s="25">
        <v>9651.7030400000003</v>
      </c>
      <c r="AO117" s="25">
        <v>14019.378580000001</v>
      </c>
      <c r="AP117" s="25">
        <v>16323.76528</v>
      </c>
      <c r="AQ117" s="25">
        <v>12207.58707</v>
      </c>
      <c r="AR117" s="25">
        <v>11319.517</v>
      </c>
      <c r="AS117" s="25">
        <v>13781.209790000001</v>
      </c>
      <c r="AT117" s="25">
        <v>13775.26158</v>
      </c>
      <c r="AU117" s="25">
        <v>15015.83468</v>
      </c>
      <c r="AV117" s="25">
        <v>15692.191559999999</v>
      </c>
      <c r="AW117" s="25">
        <v>13664.941430000001</v>
      </c>
      <c r="AX117" s="25" t="s">
        <v>55</v>
      </c>
    </row>
    <row r="118" spans="1:50" ht="13" x14ac:dyDescent="0.3">
      <c r="A118" s="16" t="str">
        <f>VLOOKUP(B118,'UIS.Stat export (4)'!$B$6:$B$232,1,0)</f>
        <v>Lebanon</v>
      </c>
      <c r="B118" s="20" t="s">
        <v>172</v>
      </c>
      <c r="C118" s="19" t="s">
        <v>53</v>
      </c>
      <c r="D118" s="27">
        <f t="shared" ref="D118:T118" si="254">TREND(E118:H118,E$4:H$4,D$4)</f>
        <v>421.04083417981747</v>
      </c>
      <c r="E118" s="27">
        <f t="shared" si="254"/>
        <v>457.32842654308479</v>
      </c>
      <c r="F118" s="27">
        <f t="shared" si="254"/>
        <v>495.16557855479186</v>
      </c>
      <c r="G118" s="27">
        <f t="shared" si="254"/>
        <v>530.94364980477258</v>
      </c>
      <c r="H118" s="27">
        <f t="shared" si="254"/>
        <v>567.74076328132651</v>
      </c>
      <c r="I118" s="27">
        <f t="shared" si="254"/>
        <v>606.61795382818673</v>
      </c>
      <c r="J118" s="27">
        <f t="shared" si="254"/>
        <v>639.29690578130248</v>
      </c>
      <c r="K118" s="27">
        <f t="shared" si="254"/>
        <v>680.21218078128004</v>
      </c>
      <c r="L118" s="27">
        <f t="shared" si="254"/>
        <v>717.05128687502292</v>
      </c>
      <c r="M118" s="27">
        <f t="shared" si="254"/>
        <v>745.57008468751155</v>
      </c>
      <c r="N118" s="27">
        <f t="shared" si="254"/>
        <v>798.88183687499986</v>
      </c>
      <c r="O118" s="27">
        <f t="shared" si="254"/>
        <v>819.24829687499732</v>
      </c>
      <c r="P118" s="27">
        <f t="shared" si="254"/>
        <v>855.9194324999844</v>
      </c>
      <c r="Q118" s="27">
        <f t="shared" si="254"/>
        <v>925.87180124998122</v>
      </c>
      <c r="R118" s="27">
        <f t="shared" si="254"/>
        <v>896.65235249997932</v>
      </c>
      <c r="S118" s="27">
        <f t="shared" si="254"/>
        <v>999.21407249998447</v>
      </c>
      <c r="T118" s="27">
        <f t="shared" si="254"/>
        <v>1036.5570899999875</v>
      </c>
      <c r="U118" s="27">
        <f>TREND(V118:Y118,V$4:Y$4,U$4)</f>
        <v>940.77517499998794</v>
      </c>
      <c r="V118" s="24">
        <v>1241.6805300000001</v>
      </c>
      <c r="W118" s="24">
        <v>1015.4612100000001</v>
      </c>
      <c r="X118" s="24">
        <v>1050.1167</v>
      </c>
      <c r="Y118" s="24">
        <v>1617.2719199999999</v>
      </c>
      <c r="Z118" s="24">
        <v>1965.3371299999999</v>
      </c>
      <c r="AA118" s="24">
        <v>2597.5933500000001</v>
      </c>
      <c r="AB118" s="24">
        <v>3226.9802300000001</v>
      </c>
      <c r="AC118" s="24">
        <v>3863.2466399999998</v>
      </c>
      <c r="AD118" s="24">
        <v>4457.93984</v>
      </c>
      <c r="AE118" s="24">
        <v>5093.2676899999997</v>
      </c>
      <c r="AF118" s="24">
        <v>5538.6642700000002</v>
      </c>
      <c r="AG118" s="24">
        <v>5509.3202499999998</v>
      </c>
      <c r="AH118" s="24">
        <v>5334.8802400000004</v>
      </c>
      <c r="AI118" s="24">
        <v>5253.0975799999997</v>
      </c>
      <c r="AJ118" s="24">
        <v>5436.5875100000003</v>
      </c>
      <c r="AK118" s="24">
        <v>5425.6690699999999</v>
      </c>
      <c r="AL118" s="24">
        <v>5424.2179400000005</v>
      </c>
      <c r="AM118" s="24">
        <v>5339.4238800000003</v>
      </c>
      <c r="AN118" s="24">
        <v>5372.4750599999998</v>
      </c>
      <c r="AO118" s="24">
        <v>6015.80213</v>
      </c>
      <c r="AP118" s="24">
        <v>7015.6051799999996</v>
      </c>
      <c r="AQ118" s="24">
        <v>8403.1093199999996</v>
      </c>
      <c r="AR118" s="24">
        <v>8763.7959599999995</v>
      </c>
      <c r="AS118" s="24">
        <v>8728.5659099999993</v>
      </c>
      <c r="AT118" s="24">
        <v>8773.9319599999999</v>
      </c>
      <c r="AU118" s="24">
        <v>8388.9733300000007</v>
      </c>
      <c r="AV118" s="24">
        <v>8148.6391700000004</v>
      </c>
      <c r="AW118" s="24">
        <v>8050.7507599999999</v>
      </c>
      <c r="AX118" s="24" t="s">
        <v>55</v>
      </c>
    </row>
    <row r="119" spans="1:50" ht="13" x14ac:dyDescent="0.3">
      <c r="A119" s="16" t="str">
        <f>VLOOKUP(B119,'UIS.Stat export (4)'!$B$6:$B$232,1,0)</f>
        <v>Lesotho</v>
      </c>
      <c r="B119" s="20" t="s">
        <v>173</v>
      </c>
      <c r="C119" s="19" t="s">
        <v>53</v>
      </c>
      <c r="D119" s="25">
        <v>66.591710000000006</v>
      </c>
      <c r="E119" s="25">
        <v>72.596450000000004</v>
      </c>
      <c r="F119" s="25">
        <v>75.250870000000006</v>
      </c>
      <c r="G119" s="25">
        <v>110.36239999999999</v>
      </c>
      <c r="H119" s="25">
        <v>134.38606999999999</v>
      </c>
      <c r="I119" s="25">
        <v>130.15561</v>
      </c>
      <c r="J119" s="25">
        <v>125.34569</v>
      </c>
      <c r="K119" s="25">
        <v>159.91191000000001</v>
      </c>
      <c r="L119" s="25">
        <v>214.76647</v>
      </c>
      <c r="M119" s="25">
        <v>227.70276999999999</v>
      </c>
      <c r="N119" s="25">
        <v>330.09055000000001</v>
      </c>
      <c r="O119" s="25">
        <v>323.85318999999998</v>
      </c>
      <c r="P119" s="25">
        <v>237.94570999999999</v>
      </c>
      <c r="Q119" s="25">
        <v>252.65801999999999</v>
      </c>
      <c r="R119" s="25">
        <v>210.66549000000001</v>
      </c>
      <c r="S119" s="25">
        <v>168.73455000000001</v>
      </c>
      <c r="T119" s="25">
        <v>194.36198999999999</v>
      </c>
      <c r="U119" s="25">
        <v>242.95552000000001</v>
      </c>
      <c r="V119" s="25">
        <v>278.22055</v>
      </c>
      <c r="W119" s="25">
        <v>287.55513999999999</v>
      </c>
      <c r="X119" s="25">
        <v>340.88986999999997</v>
      </c>
      <c r="Y119" s="25">
        <v>373.96107000000001</v>
      </c>
      <c r="Z119" s="25">
        <v>433.97032999999999</v>
      </c>
      <c r="AA119" s="25">
        <v>426.11511000000002</v>
      </c>
      <c r="AB119" s="25">
        <v>437.67505999999997</v>
      </c>
      <c r="AC119" s="25">
        <v>489.83737000000002</v>
      </c>
      <c r="AD119" s="25">
        <v>458.60291999999998</v>
      </c>
      <c r="AE119" s="25">
        <v>477.22230000000002</v>
      </c>
      <c r="AF119" s="25">
        <v>449.82745</v>
      </c>
      <c r="AG119" s="25">
        <v>435.70618000000002</v>
      </c>
      <c r="AH119" s="25">
        <v>415.50011999999998</v>
      </c>
      <c r="AI119" s="25">
        <v>377.45359000000002</v>
      </c>
      <c r="AJ119" s="25">
        <v>348.31986999999998</v>
      </c>
      <c r="AK119" s="25">
        <v>510.41629999999998</v>
      </c>
      <c r="AL119" s="25">
        <v>645.49595999999997</v>
      </c>
      <c r="AM119" s="25">
        <v>710.52098000000001</v>
      </c>
      <c r="AN119" s="25">
        <v>736.39119000000005</v>
      </c>
      <c r="AO119" s="25">
        <v>816.84959000000003</v>
      </c>
      <c r="AP119" s="25">
        <v>826.83154000000002</v>
      </c>
      <c r="AQ119" s="25">
        <v>859.82807000000003</v>
      </c>
      <c r="AR119" s="25">
        <v>1087.9827700000001</v>
      </c>
      <c r="AS119" s="25">
        <v>1241.20571</v>
      </c>
      <c r="AT119" s="25">
        <v>1158.80422</v>
      </c>
      <c r="AU119" s="25">
        <v>1064.8283200000001</v>
      </c>
      <c r="AV119" s="25">
        <v>1034.1852899999999</v>
      </c>
      <c r="AW119" s="30">
        <f>TREND($D119:AV119,$D$4:AV$4,AW$4)</f>
        <v>945.58276364646736</v>
      </c>
      <c r="AX119" s="25" t="s">
        <v>55</v>
      </c>
    </row>
    <row r="120" spans="1:50" ht="13" x14ac:dyDescent="0.3">
      <c r="A120" s="16" t="str">
        <f>VLOOKUP(B120,'UIS.Stat export (4)'!$B$6:$B$232,1,0)</f>
        <v>Liberia</v>
      </c>
      <c r="B120" s="20" t="s">
        <v>174</v>
      </c>
      <c r="C120" s="19" t="s">
        <v>53</v>
      </c>
      <c r="D120" s="24">
        <v>227.57858999999999</v>
      </c>
      <c r="E120" s="24">
        <v>234.30049</v>
      </c>
      <c r="F120" s="24">
        <v>245.83198999999999</v>
      </c>
      <c r="G120" s="24">
        <v>251.46066999999999</v>
      </c>
      <c r="H120" s="24">
        <v>307.69614999999999</v>
      </c>
      <c r="I120" s="24">
        <v>354.61712</v>
      </c>
      <c r="J120" s="24">
        <v>356.00835999999998</v>
      </c>
      <c r="K120" s="24">
        <v>390.30651999999998</v>
      </c>
      <c r="L120" s="24">
        <v>404.03357</v>
      </c>
      <c r="M120" s="24">
        <v>444.61187999999999</v>
      </c>
      <c r="N120" s="24">
        <v>451.62398999999999</v>
      </c>
      <c r="O120" s="24">
        <v>431.49997999999999</v>
      </c>
      <c r="P120" s="24">
        <v>424.26096000000001</v>
      </c>
      <c r="Q120" s="24">
        <v>390.68371000000002</v>
      </c>
      <c r="R120" s="24">
        <v>392.11784</v>
      </c>
      <c r="S120" s="24">
        <v>387.40321999999998</v>
      </c>
      <c r="T120" s="24">
        <v>381.06709999999998</v>
      </c>
      <c r="U120" s="24">
        <v>442.9461</v>
      </c>
      <c r="V120" s="24">
        <v>478.38535000000002</v>
      </c>
      <c r="W120" s="24">
        <v>367.94261999999998</v>
      </c>
      <c r="X120" s="24">
        <v>182.79719</v>
      </c>
      <c r="Y120" s="24">
        <v>168.43654000000001</v>
      </c>
      <c r="Z120" s="24">
        <v>110.17059</v>
      </c>
      <c r="AA120" s="24">
        <v>79.946209999999994</v>
      </c>
      <c r="AB120" s="24">
        <v>65.473159999999993</v>
      </c>
      <c r="AC120" s="24">
        <v>64.810149999999993</v>
      </c>
      <c r="AD120" s="24">
        <v>72.52704</v>
      </c>
      <c r="AE120" s="24">
        <v>125.10093999999999</v>
      </c>
      <c r="AF120" s="24">
        <v>140.57391000000001</v>
      </c>
      <c r="AG120" s="24">
        <v>161.13767000000001</v>
      </c>
      <c r="AH120" s="24">
        <v>182.94275999999999</v>
      </c>
      <c r="AI120" s="24">
        <v>173.7379</v>
      </c>
      <c r="AJ120" s="24">
        <v>176.83420000000001</v>
      </c>
      <c r="AK120" s="24">
        <v>133.15315000000001</v>
      </c>
      <c r="AL120" s="24">
        <v>149.05909</v>
      </c>
      <c r="AM120" s="24">
        <v>168.20672999999999</v>
      </c>
      <c r="AN120" s="24">
        <v>178.45313999999999</v>
      </c>
      <c r="AO120" s="24">
        <v>209.81161</v>
      </c>
      <c r="AP120" s="24">
        <v>231.44322</v>
      </c>
      <c r="AQ120" s="24">
        <v>302.27607</v>
      </c>
      <c r="AR120" s="24">
        <v>326.60444000000001</v>
      </c>
      <c r="AS120" s="24">
        <v>378.81405999999998</v>
      </c>
      <c r="AT120" s="24">
        <v>414.18516</v>
      </c>
      <c r="AU120" s="24">
        <v>453.33945999999997</v>
      </c>
      <c r="AV120" s="24">
        <v>457.85858999999999</v>
      </c>
      <c r="AW120" s="24">
        <v>455.87392999999997</v>
      </c>
      <c r="AX120" s="24" t="s">
        <v>55</v>
      </c>
    </row>
    <row r="121" spans="1:50" ht="13" x14ac:dyDescent="0.3">
      <c r="A121" s="16" t="str">
        <f>VLOOKUP(B121,'UIS.Stat export (4)'!$B$6:$B$232,1,0)</f>
        <v>Libya</v>
      </c>
      <c r="B121" s="20" t="s">
        <v>175</v>
      </c>
      <c r="C121" s="19" t="s">
        <v>53</v>
      </c>
      <c r="D121" s="27">
        <f t="shared" ref="D121:V121" si="255">TREND(E121:AD121,E$4:AD$4,D$4)</f>
        <v>2339.5902857707115</v>
      </c>
      <c r="E121" s="27">
        <f t="shared" si="255"/>
        <v>2529.6838154759607</v>
      </c>
      <c r="F121" s="27">
        <f t="shared" si="255"/>
        <v>2772.5642781420611</v>
      </c>
      <c r="G121" s="27">
        <f t="shared" si="255"/>
        <v>2897.4239730945555</v>
      </c>
      <c r="H121" s="27">
        <f t="shared" si="255"/>
        <v>3015.6017805821029</v>
      </c>
      <c r="I121" s="27">
        <f t="shared" si="255"/>
        <v>3208.8240280204918</v>
      </c>
      <c r="J121" s="27">
        <f t="shared" si="255"/>
        <v>3569.4735280294844</v>
      </c>
      <c r="K121" s="27">
        <f t="shared" si="255"/>
        <v>3816.4626853808877</v>
      </c>
      <c r="L121" s="27">
        <f t="shared" si="255"/>
        <v>3961.2892753096239</v>
      </c>
      <c r="M121" s="27">
        <f t="shared" si="255"/>
        <v>3944.9576120052079</v>
      </c>
      <c r="N121" s="27">
        <f t="shared" si="255"/>
        <v>3888.6045207089919</v>
      </c>
      <c r="O121" s="27">
        <f t="shared" si="255"/>
        <v>3756.4728957529296</v>
      </c>
      <c r="P121" s="27">
        <f t="shared" si="255"/>
        <v>3502.8800487476983</v>
      </c>
      <c r="Q121" s="27">
        <f t="shared" si="255"/>
        <v>3639.8307438457268</v>
      </c>
      <c r="R121" s="27">
        <f t="shared" si="255"/>
        <v>3691.3944648386678</v>
      </c>
      <c r="S121" s="27">
        <f t="shared" si="255"/>
        <v>4225.4827081142575</v>
      </c>
      <c r="T121" s="27">
        <f t="shared" si="255"/>
        <v>4197.75851208315</v>
      </c>
      <c r="U121" s="27">
        <f t="shared" si="255"/>
        <v>4414.7756585213356</v>
      </c>
      <c r="V121" s="27">
        <f t="shared" si="255"/>
        <v>4905.9469533277443</v>
      </c>
      <c r="W121" s="27">
        <f>TREND(X121:AW121,X$4:AW$4,W$4)</f>
        <v>5469.1348228307324</v>
      </c>
      <c r="X121" s="25">
        <v>6571.6563399999995</v>
      </c>
      <c r="Y121" s="25">
        <v>7111.25119</v>
      </c>
      <c r="Z121" s="25">
        <v>7370.6297800000002</v>
      </c>
      <c r="AA121" s="25">
        <v>6533.9858199999999</v>
      </c>
      <c r="AB121" s="25">
        <v>5978.0573999999997</v>
      </c>
      <c r="AC121" s="25">
        <v>5236.3818099999999</v>
      </c>
      <c r="AD121" s="25">
        <v>5610.1452300000001</v>
      </c>
      <c r="AE121" s="25">
        <v>6064.3348100000003</v>
      </c>
      <c r="AF121" s="25">
        <v>5287.3562199999997</v>
      </c>
      <c r="AG121" s="25">
        <v>6858.6986800000004</v>
      </c>
      <c r="AH121" s="25">
        <v>7170.3792299999996</v>
      </c>
      <c r="AI121" s="25">
        <v>6283.7436399999997</v>
      </c>
      <c r="AJ121" s="25">
        <v>3711.60277</v>
      </c>
      <c r="AK121" s="25">
        <v>4682.62572</v>
      </c>
      <c r="AL121" s="25">
        <v>5807.6462899999997</v>
      </c>
      <c r="AM121" s="25">
        <v>8158.8895499999999</v>
      </c>
      <c r="AN121" s="25">
        <v>9304.3084999999992</v>
      </c>
      <c r="AO121" s="25">
        <v>11219.43296</v>
      </c>
      <c r="AP121" s="25">
        <v>14231.60089</v>
      </c>
      <c r="AQ121" s="25">
        <v>10151.64587</v>
      </c>
      <c r="AR121" s="25">
        <v>11933.779259999999</v>
      </c>
      <c r="AS121" s="25">
        <v>5517.7795699999997</v>
      </c>
      <c r="AT121" s="25">
        <v>13035.1922</v>
      </c>
      <c r="AU121" s="25">
        <v>10453.970439999999</v>
      </c>
      <c r="AV121" s="25">
        <v>6573.3867399999999</v>
      </c>
      <c r="AW121" s="25">
        <v>4643.3057600000002</v>
      </c>
      <c r="AX121" s="25" t="s">
        <v>55</v>
      </c>
    </row>
    <row r="122" spans="1:50" ht="13" x14ac:dyDescent="0.3">
      <c r="A122" s="16" t="str">
        <f>VLOOKUP(B122,'UIS.Stat export (4)'!$B$6:$B$232,1,0)</f>
        <v>Liechtenstein</v>
      </c>
      <c r="B122" s="20" t="s">
        <v>176</v>
      </c>
      <c r="C122" s="19" t="s">
        <v>53</v>
      </c>
      <c r="D122" s="24">
        <v>4236.7798700000003</v>
      </c>
      <c r="E122" s="24">
        <v>4827.8464100000001</v>
      </c>
      <c r="F122" s="24">
        <v>5639.8812500000004</v>
      </c>
      <c r="G122" s="24">
        <v>7354.3508599999996</v>
      </c>
      <c r="H122" s="24">
        <v>8439.8044300000001</v>
      </c>
      <c r="I122" s="24">
        <v>10513.72179</v>
      </c>
      <c r="J122" s="24">
        <v>11388.837949999999</v>
      </c>
      <c r="K122" s="24">
        <v>12415.853359999999</v>
      </c>
      <c r="L122" s="24">
        <v>17502.38625</v>
      </c>
      <c r="M122" s="24">
        <v>19773.376219999998</v>
      </c>
      <c r="N122" s="24">
        <v>20669.498500000002</v>
      </c>
      <c r="O122" s="24">
        <v>19512.903289999998</v>
      </c>
      <c r="P122" s="24">
        <v>19691.361560000001</v>
      </c>
      <c r="Q122" s="24">
        <v>19576.498370000001</v>
      </c>
      <c r="R122" s="24">
        <v>18609.38653</v>
      </c>
      <c r="S122" s="24">
        <v>19409.135050000001</v>
      </c>
      <c r="T122" s="24">
        <v>28316.606</v>
      </c>
      <c r="U122" s="24">
        <v>37873.636870000002</v>
      </c>
      <c r="V122" s="24">
        <v>41356.93535</v>
      </c>
      <c r="W122" s="24">
        <v>39429.10759</v>
      </c>
      <c r="X122" s="24">
        <v>49452.38738</v>
      </c>
      <c r="Y122" s="24">
        <v>50982.812120000002</v>
      </c>
      <c r="Z122" s="24">
        <v>55288.501060000002</v>
      </c>
      <c r="AA122" s="24">
        <v>55916.768100000001</v>
      </c>
      <c r="AB122" s="24">
        <v>64157.052880000003</v>
      </c>
      <c r="AC122" s="24">
        <v>78763.815119999999</v>
      </c>
      <c r="AD122" s="24">
        <v>79931.464659999998</v>
      </c>
      <c r="AE122" s="24">
        <v>72181.100269999995</v>
      </c>
      <c r="AF122" s="24">
        <v>76635.614419999998</v>
      </c>
      <c r="AG122" s="24">
        <v>81116.399269999994</v>
      </c>
      <c r="AH122" s="24">
        <v>74631.650550000006</v>
      </c>
      <c r="AI122" s="24">
        <v>74021.939780000001</v>
      </c>
      <c r="AJ122" s="24">
        <v>79088.627290000004</v>
      </c>
      <c r="AK122" s="24">
        <v>89553.906069999997</v>
      </c>
      <c r="AL122" s="24">
        <v>99926.936560000002</v>
      </c>
      <c r="AM122" s="24">
        <v>104995.9855</v>
      </c>
      <c r="AN122" s="24">
        <v>113830.02855</v>
      </c>
      <c r="AO122" s="24">
        <v>129870.18568</v>
      </c>
      <c r="AP122" s="24">
        <v>142254.69164</v>
      </c>
      <c r="AQ122" s="24">
        <v>125107.67109</v>
      </c>
      <c r="AR122" s="24">
        <v>140101.96728000001</v>
      </c>
      <c r="AS122" s="24">
        <v>157092.96939000001</v>
      </c>
      <c r="AT122" s="24">
        <v>149160.75813</v>
      </c>
      <c r="AU122" s="30">
        <f>TREND($D122:AT122,$D$4:AT$4,AU$4)</f>
        <v>135181.32850378659</v>
      </c>
      <c r="AV122" s="30">
        <f>TREND($D122:AU122,$D$4:AU$4,AV$4)</f>
        <v>138672.02193441335</v>
      </c>
      <c r="AW122" s="30">
        <f>TREND($D122:AV122,$D$4:AV$4,AW$4)</f>
        <v>142162.71536504105</v>
      </c>
      <c r="AX122" s="24" t="s">
        <v>55</v>
      </c>
    </row>
    <row r="123" spans="1:50" ht="13" x14ac:dyDescent="0.3">
      <c r="A123" s="16" t="str">
        <f>VLOOKUP(B123,'UIS.Stat export (4)'!$B$6:$B$232,1,0)</f>
        <v>Lithuania</v>
      </c>
      <c r="B123" s="20" t="s">
        <v>177</v>
      </c>
      <c r="C123" s="19" t="s">
        <v>53</v>
      </c>
      <c r="D123" s="34">
        <f t="shared" ref="D123:AA123" si="256">AVERAGE(E123:F123)</f>
        <v>2221.9153382497429</v>
      </c>
      <c r="E123" s="34">
        <f t="shared" si="256"/>
        <v>2221.915333500513</v>
      </c>
      <c r="F123" s="34">
        <f t="shared" si="256"/>
        <v>2221.9153429989728</v>
      </c>
      <c r="G123" s="34">
        <f t="shared" si="256"/>
        <v>2221.9153240020537</v>
      </c>
      <c r="H123" s="34">
        <f t="shared" si="256"/>
        <v>2221.9153619958925</v>
      </c>
      <c r="I123" s="34">
        <f t="shared" si="256"/>
        <v>2221.9152860082149</v>
      </c>
      <c r="J123" s="34">
        <f t="shared" si="256"/>
        <v>2221.91543798357</v>
      </c>
      <c r="K123" s="34">
        <f t="shared" si="256"/>
        <v>2221.9151340328594</v>
      </c>
      <c r="L123" s="34">
        <f t="shared" si="256"/>
        <v>2221.91574193428</v>
      </c>
      <c r="M123" s="34">
        <f t="shared" si="256"/>
        <v>2221.9145261314388</v>
      </c>
      <c r="N123" s="34">
        <f t="shared" si="256"/>
        <v>2221.9169577371213</v>
      </c>
      <c r="O123" s="34">
        <f t="shared" si="256"/>
        <v>2221.9120945257564</v>
      </c>
      <c r="P123" s="34">
        <f t="shared" si="256"/>
        <v>2221.9218209484857</v>
      </c>
      <c r="Q123" s="34">
        <f t="shared" si="256"/>
        <v>2221.9023681030267</v>
      </c>
      <c r="R123" s="34">
        <f t="shared" si="256"/>
        <v>2221.9412737939447</v>
      </c>
      <c r="S123" s="34">
        <f t="shared" si="256"/>
        <v>2221.8634624121087</v>
      </c>
      <c r="T123" s="34">
        <f t="shared" si="256"/>
        <v>2222.0190851757807</v>
      </c>
      <c r="U123" s="34">
        <f t="shared" si="256"/>
        <v>2221.7078396484371</v>
      </c>
      <c r="V123" s="34">
        <f t="shared" si="256"/>
        <v>2222.3303307031247</v>
      </c>
      <c r="W123" s="34">
        <f t="shared" si="256"/>
        <v>2221.0853485937496</v>
      </c>
      <c r="X123" s="34">
        <f t="shared" si="256"/>
        <v>2223.5753128124998</v>
      </c>
      <c r="Y123" s="34">
        <f t="shared" si="256"/>
        <v>2218.5953843749994</v>
      </c>
      <c r="Z123" s="34">
        <f t="shared" si="256"/>
        <v>2228.5552412499997</v>
      </c>
      <c r="AA123" s="34">
        <f t="shared" si="256"/>
        <v>2208.6355274999996</v>
      </c>
      <c r="AB123" s="34">
        <f>AVERAGE(AC123:AD123)</f>
        <v>2248.4749549999997</v>
      </c>
      <c r="AC123" s="25">
        <v>2168.7961</v>
      </c>
      <c r="AD123" s="25">
        <v>2328.1538099999998</v>
      </c>
      <c r="AE123" s="25">
        <v>2830.7375299999999</v>
      </c>
      <c r="AF123" s="25">
        <v>3166.8956499999999</v>
      </c>
      <c r="AG123" s="25">
        <v>3113.5464299999999</v>
      </c>
      <c r="AH123" s="25">
        <v>3297.3546999999999</v>
      </c>
      <c r="AI123" s="25">
        <v>3530.14734</v>
      </c>
      <c r="AJ123" s="25">
        <v>4146.9879300000002</v>
      </c>
      <c r="AK123" s="25">
        <v>5505.5356700000002</v>
      </c>
      <c r="AL123" s="25">
        <v>6706.9669999999996</v>
      </c>
      <c r="AM123" s="25">
        <v>7863.16201</v>
      </c>
      <c r="AN123" s="25">
        <v>9240.6425500000005</v>
      </c>
      <c r="AO123" s="25">
        <v>12297.915349999999</v>
      </c>
      <c r="AP123" s="25">
        <v>14961.56818</v>
      </c>
      <c r="AQ123" s="25">
        <v>11837.391030000001</v>
      </c>
      <c r="AR123" s="25">
        <v>11988.757970000001</v>
      </c>
      <c r="AS123" s="25">
        <v>14367.20932</v>
      </c>
      <c r="AT123" s="25">
        <v>14342.52348</v>
      </c>
      <c r="AU123" s="25">
        <v>15694.096289999999</v>
      </c>
      <c r="AV123" s="25">
        <v>16489.72898</v>
      </c>
      <c r="AW123" s="25">
        <v>14172.22107</v>
      </c>
      <c r="AX123" s="25" t="s">
        <v>55</v>
      </c>
    </row>
    <row r="124" spans="1:50" ht="13" x14ac:dyDescent="0.3">
      <c r="A124" s="16" t="str">
        <f>VLOOKUP(B124,'UIS.Stat export (4)'!$B$6:$B$232,1,0)</f>
        <v>Luxembourg</v>
      </c>
      <c r="B124" s="20" t="s">
        <v>178</v>
      </c>
      <c r="C124" s="19" t="s">
        <v>53</v>
      </c>
      <c r="D124" s="24">
        <v>4493.8905100000002</v>
      </c>
      <c r="E124" s="24">
        <v>4637.5151699999997</v>
      </c>
      <c r="F124" s="24">
        <v>5736.7457100000001</v>
      </c>
      <c r="G124" s="24">
        <v>7786.5750200000002</v>
      </c>
      <c r="H124" s="24">
        <v>9375.3333199999997</v>
      </c>
      <c r="I124" s="24">
        <v>9097.8139200000005</v>
      </c>
      <c r="J124" s="24">
        <v>9923.1698500000002</v>
      </c>
      <c r="K124" s="24">
        <v>10964.18714</v>
      </c>
      <c r="L124" s="24">
        <v>13628.35068</v>
      </c>
      <c r="M124" s="24">
        <v>15897.176670000001</v>
      </c>
      <c r="N124" s="24">
        <v>17284.421869999998</v>
      </c>
      <c r="O124" s="24">
        <v>14467.673339999999</v>
      </c>
      <c r="P124" s="24">
        <v>13164.73444</v>
      </c>
      <c r="Q124" s="24">
        <v>12937.902899999999</v>
      </c>
      <c r="R124" s="24">
        <v>12679.551579999999</v>
      </c>
      <c r="S124" s="24">
        <v>13050.756219999999</v>
      </c>
      <c r="T124" s="24">
        <v>18976.940340000001</v>
      </c>
      <c r="U124" s="24">
        <v>23466.153740000002</v>
      </c>
      <c r="V124" s="24">
        <v>26368.575120000001</v>
      </c>
      <c r="W124" s="24">
        <v>27831.027760000001</v>
      </c>
      <c r="X124" s="24">
        <v>34990.463589999999</v>
      </c>
      <c r="Y124" s="24">
        <v>37376.305229999998</v>
      </c>
      <c r="Z124" s="24">
        <v>41374.064579999998</v>
      </c>
      <c r="AA124" s="24">
        <v>41892.524340000004</v>
      </c>
      <c r="AB124" s="24">
        <v>45935.226580000002</v>
      </c>
      <c r="AC124" s="24">
        <v>53357.840479999999</v>
      </c>
      <c r="AD124" s="24">
        <v>52396.594010000001</v>
      </c>
      <c r="AE124" s="24">
        <v>46552.403149999998</v>
      </c>
      <c r="AF124" s="24">
        <v>48055.682050000003</v>
      </c>
      <c r="AG124" s="24">
        <v>51903.929680000001</v>
      </c>
      <c r="AH124" s="24">
        <v>48992.311470000001</v>
      </c>
      <c r="AI124" s="24">
        <v>47680.381719999998</v>
      </c>
      <c r="AJ124" s="24">
        <v>52240.898130000001</v>
      </c>
      <c r="AK124" s="24">
        <v>64669.939720000002</v>
      </c>
      <c r="AL124" s="24">
        <v>74970.921579999995</v>
      </c>
      <c r="AM124" s="24">
        <v>79494.206269999995</v>
      </c>
      <c r="AN124" s="24">
        <v>88680.238029999993</v>
      </c>
      <c r="AO124" s="24">
        <v>104841.44362000001</v>
      </c>
      <c r="AP124" s="24">
        <v>112851.46008999999</v>
      </c>
      <c r="AQ124" s="24">
        <v>101221.81</v>
      </c>
      <c r="AR124" s="24">
        <v>103267.27651</v>
      </c>
      <c r="AS124" s="24">
        <v>113239.56097000001</v>
      </c>
      <c r="AT124" s="24">
        <v>105447.09324</v>
      </c>
      <c r="AU124" s="24">
        <v>113726.63898</v>
      </c>
      <c r="AV124" s="24">
        <v>116612.88415</v>
      </c>
      <c r="AW124" s="24">
        <v>101449.96816999999</v>
      </c>
      <c r="AX124" s="24" t="s">
        <v>55</v>
      </c>
    </row>
    <row r="125" spans="1:50" ht="13" x14ac:dyDescent="0.3">
      <c r="A125" s="16" t="str">
        <f>VLOOKUP(B125,'UIS.Stat export (4)'!$B$6:$B$232,1,0)</f>
        <v>Madagascar</v>
      </c>
      <c r="B125" s="20" t="s">
        <v>179</v>
      </c>
      <c r="C125" s="19" t="s">
        <v>53</v>
      </c>
      <c r="D125" s="25">
        <v>169.07066</v>
      </c>
      <c r="E125" s="25">
        <v>177.43271999999999</v>
      </c>
      <c r="F125" s="25">
        <v>192.96847</v>
      </c>
      <c r="G125" s="25">
        <v>231.12024</v>
      </c>
      <c r="H125" s="25">
        <v>260.52141</v>
      </c>
      <c r="I125" s="25">
        <v>301.36252000000002</v>
      </c>
      <c r="J125" s="25">
        <v>279.73644999999999</v>
      </c>
      <c r="K125" s="25">
        <v>293.70656000000002</v>
      </c>
      <c r="L125" s="25">
        <v>322.86694</v>
      </c>
      <c r="M125" s="25">
        <v>407.09719999999999</v>
      </c>
      <c r="N125" s="25">
        <v>462.14285999999998</v>
      </c>
      <c r="O125" s="25">
        <v>400.16370000000001</v>
      </c>
      <c r="P125" s="25">
        <v>382.42223999999999</v>
      </c>
      <c r="Q125" s="25">
        <v>371.11041</v>
      </c>
      <c r="R125" s="25">
        <v>302.59233999999998</v>
      </c>
      <c r="S125" s="25">
        <v>286.32976000000002</v>
      </c>
      <c r="T125" s="25">
        <v>317.43687</v>
      </c>
      <c r="U125" s="25">
        <v>242.87751</v>
      </c>
      <c r="V125" s="25">
        <v>224.54147</v>
      </c>
      <c r="W125" s="25">
        <v>222.93055000000001</v>
      </c>
      <c r="X125" s="25">
        <v>266.89226000000002</v>
      </c>
      <c r="Y125" s="25">
        <v>222.98558</v>
      </c>
      <c r="Z125" s="25">
        <v>246.61484999999999</v>
      </c>
      <c r="AA125" s="25">
        <v>266.59906000000001</v>
      </c>
      <c r="AB125" s="25">
        <v>228.30498</v>
      </c>
      <c r="AC125" s="25">
        <v>234.89277999999999</v>
      </c>
      <c r="AD125" s="25">
        <v>287.77141</v>
      </c>
      <c r="AE125" s="25">
        <v>247.45044999999999</v>
      </c>
      <c r="AF125" s="25">
        <v>252.78178</v>
      </c>
      <c r="AG125" s="25">
        <v>243.56679</v>
      </c>
      <c r="AH125" s="25">
        <v>246.28263000000001</v>
      </c>
      <c r="AI125" s="25">
        <v>278.98746</v>
      </c>
      <c r="AJ125" s="25">
        <v>262.74180999999999</v>
      </c>
      <c r="AK125" s="25">
        <v>317.42201999999997</v>
      </c>
      <c r="AL125" s="25">
        <v>245.67045999999999</v>
      </c>
      <c r="AM125" s="25">
        <v>275.51582999999999</v>
      </c>
      <c r="AN125" s="25">
        <v>292.99088999999998</v>
      </c>
      <c r="AO125" s="25">
        <v>379.06725</v>
      </c>
      <c r="AP125" s="25">
        <v>472.37909999999999</v>
      </c>
      <c r="AQ125" s="25">
        <v>417.17831000000001</v>
      </c>
      <c r="AR125" s="25">
        <v>414.14278999999999</v>
      </c>
      <c r="AS125" s="25">
        <v>456.32931000000002</v>
      </c>
      <c r="AT125" s="25">
        <v>444.95848999999998</v>
      </c>
      <c r="AU125" s="25">
        <v>462.97399999999999</v>
      </c>
      <c r="AV125" s="25">
        <v>467.13033000000001</v>
      </c>
      <c r="AW125" s="25">
        <v>411.81605999999999</v>
      </c>
      <c r="AX125" s="25" t="s">
        <v>55</v>
      </c>
    </row>
    <row r="126" spans="1:50" ht="13" x14ac:dyDescent="0.3">
      <c r="A126" s="16" t="str">
        <f>VLOOKUP(B126,'UIS.Stat export (4)'!$B$6:$B$232,1,0)</f>
        <v>Malawi</v>
      </c>
      <c r="B126" s="20" t="s">
        <v>180</v>
      </c>
      <c r="C126" s="19" t="s">
        <v>53</v>
      </c>
      <c r="D126" s="24">
        <v>63.105249999999998</v>
      </c>
      <c r="E126" s="24">
        <v>77.27073</v>
      </c>
      <c r="F126" s="24">
        <v>83.563829999999996</v>
      </c>
      <c r="G126" s="24">
        <v>88.916269999999997</v>
      </c>
      <c r="H126" s="24">
        <v>106.71155</v>
      </c>
      <c r="I126" s="24">
        <v>115.85456000000001</v>
      </c>
      <c r="J126" s="24">
        <v>122.88342</v>
      </c>
      <c r="K126" s="24">
        <v>143.26513</v>
      </c>
      <c r="L126" s="24">
        <v>163.41579999999999</v>
      </c>
      <c r="M126" s="24">
        <v>176.7766</v>
      </c>
      <c r="N126" s="24">
        <v>200.81403</v>
      </c>
      <c r="O126" s="24">
        <v>195.60924</v>
      </c>
      <c r="P126" s="24">
        <v>182.01298</v>
      </c>
      <c r="Q126" s="24">
        <v>183.68251000000001</v>
      </c>
      <c r="R126" s="24">
        <v>175.26606000000001</v>
      </c>
      <c r="S126" s="24">
        <v>157.00906000000001</v>
      </c>
      <c r="T126" s="24">
        <v>155.39589000000001</v>
      </c>
      <c r="U126" s="24">
        <v>145.90537</v>
      </c>
      <c r="V126" s="24">
        <v>160.06648000000001</v>
      </c>
      <c r="W126" s="24">
        <v>175.26576</v>
      </c>
      <c r="X126" s="24">
        <v>199.89207999999999</v>
      </c>
      <c r="Y126" s="24">
        <v>229.43465</v>
      </c>
      <c r="Z126" s="24">
        <v>185.84576999999999</v>
      </c>
      <c r="AA126" s="24">
        <v>213.52083999999999</v>
      </c>
      <c r="AB126" s="24">
        <v>121.51439999999999</v>
      </c>
      <c r="AC126" s="24">
        <v>142.2662</v>
      </c>
      <c r="AD126" s="24">
        <v>227.94965999999999</v>
      </c>
      <c r="AE126" s="24">
        <v>259.5643</v>
      </c>
      <c r="AF126" s="24">
        <v>165.71933999999999</v>
      </c>
      <c r="AG126" s="24">
        <v>163.18979999999999</v>
      </c>
      <c r="AH126" s="24">
        <v>155.76436000000001</v>
      </c>
      <c r="AI126" s="24">
        <v>149.36724000000001</v>
      </c>
      <c r="AJ126" s="24">
        <v>296.52026000000001</v>
      </c>
      <c r="AK126" s="24">
        <v>265.42935</v>
      </c>
      <c r="AL126" s="24">
        <v>280.17736000000002</v>
      </c>
      <c r="AM126" s="24">
        <v>286.78514999999999</v>
      </c>
      <c r="AN126" s="24">
        <v>304.90415999999999</v>
      </c>
      <c r="AO126" s="24">
        <v>328.40519</v>
      </c>
      <c r="AP126" s="24">
        <v>382.67804000000001</v>
      </c>
      <c r="AQ126" s="24">
        <v>432.06808000000001</v>
      </c>
      <c r="AR126" s="24">
        <v>471.20774999999998</v>
      </c>
      <c r="AS126" s="24">
        <v>525.65174000000002</v>
      </c>
      <c r="AT126" s="24">
        <v>383.96946000000003</v>
      </c>
      <c r="AU126" s="24">
        <v>340.87941999999998</v>
      </c>
      <c r="AV126" s="24">
        <v>362.24749000000003</v>
      </c>
      <c r="AW126" s="24">
        <v>381.37054000000001</v>
      </c>
      <c r="AX126" s="24" t="s">
        <v>55</v>
      </c>
    </row>
    <row r="127" spans="1:50" ht="13" x14ac:dyDescent="0.3">
      <c r="A127" s="16" t="str">
        <f>VLOOKUP(B127,'UIS.Stat export (4)'!$B$6:$B$232,1,0)</f>
        <v>Malaysia</v>
      </c>
      <c r="B127" s="20" t="s">
        <v>181</v>
      </c>
      <c r="C127" s="19" t="s">
        <v>53</v>
      </c>
      <c r="D127" s="25">
        <v>354.23050999999998</v>
      </c>
      <c r="E127" s="25">
        <v>379.56634000000003</v>
      </c>
      <c r="F127" s="25">
        <v>440.0727</v>
      </c>
      <c r="G127" s="25">
        <v>652.62266</v>
      </c>
      <c r="H127" s="25">
        <v>789.63325999999995</v>
      </c>
      <c r="I127" s="25">
        <v>755.27662999999995</v>
      </c>
      <c r="J127" s="25">
        <v>877.01814000000002</v>
      </c>
      <c r="K127" s="25">
        <v>1019.21261</v>
      </c>
      <c r="L127" s="25">
        <v>1240.05078</v>
      </c>
      <c r="M127" s="25">
        <v>1570.86727</v>
      </c>
      <c r="N127" s="25">
        <v>1770.1674499999999</v>
      </c>
      <c r="O127" s="25">
        <v>1763.3563300000001</v>
      </c>
      <c r="P127" s="25">
        <v>1843.03943</v>
      </c>
      <c r="Q127" s="25">
        <v>2033.01647</v>
      </c>
      <c r="R127" s="25">
        <v>2213.7017099999998</v>
      </c>
      <c r="S127" s="25">
        <v>1979.1605999999999</v>
      </c>
      <c r="T127" s="25">
        <v>1709.7128499999999</v>
      </c>
      <c r="U127" s="25">
        <v>1926.64391</v>
      </c>
      <c r="V127" s="25">
        <v>2050.4485300000001</v>
      </c>
      <c r="W127" s="25">
        <v>2193.95867</v>
      </c>
      <c r="X127" s="25">
        <v>2417.4369000000002</v>
      </c>
      <c r="Y127" s="25">
        <v>2626.5749799999999</v>
      </c>
      <c r="Z127" s="25">
        <v>3080.8686200000002</v>
      </c>
      <c r="AA127" s="25">
        <v>3395.5259500000002</v>
      </c>
      <c r="AB127" s="25">
        <v>3685.93514</v>
      </c>
      <c r="AC127" s="25">
        <v>4280.0165699999998</v>
      </c>
      <c r="AD127" s="25">
        <v>4743.6884899999995</v>
      </c>
      <c r="AE127" s="25">
        <v>4585.69103</v>
      </c>
      <c r="AF127" s="25">
        <v>3227.8084199999998</v>
      </c>
      <c r="AG127" s="25">
        <v>3456.5003999999999</v>
      </c>
      <c r="AH127" s="25">
        <v>4004.55719</v>
      </c>
      <c r="AI127" s="25">
        <v>3878.7714099999998</v>
      </c>
      <c r="AJ127" s="25">
        <v>4132.6677399999999</v>
      </c>
      <c r="AK127" s="25">
        <v>4431.2394599999998</v>
      </c>
      <c r="AL127" s="25">
        <v>4924.5858500000004</v>
      </c>
      <c r="AM127" s="25">
        <v>5564.1732300000003</v>
      </c>
      <c r="AN127" s="25">
        <v>6194.67191</v>
      </c>
      <c r="AO127" s="25">
        <v>7240.6819699999996</v>
      </c>
      <c r="AP127" s="25">
        <v>8486.5993299999991</v>
      </c>
      <c r="AQ127" s="25">
        <v>7312.0083100000002</v>
      </c>
      <c r="AR127" s="25">
        <v>9069.0417600000001</v>
      </c>
      <c r="AS127" s="25">
        <v>10427.75605</v>
      </c>
      <c r="AT127" s="25">
        <v>10834.659079999999</v>
      </c>
      <c r="AU127" s="25">
        <v>10973.655940000001</v>
      </c>
      <c r="AV127" s="25">
        <v>11307.06495</v>
      </c>
      <c r="AW127" s="25">
        <v>9766.1657500000001</v>
      </c>
      <c r="AX127" s="25" t="s">
        <v>55</v>
      </c>
    </row>
    <row r="128" spans="1:50" ht="13" x14ac:dyDescent="0.3">
      <c r="A128" s="16" t="str">
        <f>VLOOKUP(B128,'UIS.Stat export (4)'!$B$6:$B$232,1,0)</f>
        <v>Maldives</v>
      </c>
      <c r="B128" s="20" t="s">
        <v>182</v>
      </c>
      <c r="C128" s="19" t="s">
        <v>53</v>
      </c>
      <c r="D128" s="27">
        <f t="shared" ref="D128:L128" si="257">TREND(E128:G128,E$4:G$4,D$4)</f>
        <v>201.85215621788848</v>
      </c>
      <c r="E128" s="27">
        <f t="shared" si="257"/>
        <v>208.40828067317125</v>
      </c>
      <c r="F128" s="27">
        <f t="shared" si="257"/>
        <v>215.03057399024692</v>
      </c>
      <c r="G128" s="27">
        <f t="shared" si="257"/>
        <v>221.55361401463233</v>
      </c>
      <c r="H128" s="27">
        <f t="shared" si="257"/>
        <v>228.22553397805132</v>
      </c>
      <c r="I128" s="27">
        <f t="shared" si="257"/>
        <v>234.67413403292085</v>
      </c>
      <c r="J128" s="27">
        <f t="shared" si="257"/>
        <v>241.4577139506182</v>
      </c>
      <c r="K128" s="27">
        <f t="shared" si="257"/>
        <v>247.73882407407473</v>
      </c>
      <c r="L128" s="27">
        <f t="shared" si="257"/>
        <v>254.77363888888976</v>
      </c>
      <c r="M128" s="27">
        <f>TREND(N128:P128,N$4:P$4,M$4)</f>
        <v>260.67789666666795</v>
      </c>
      <c r="N128" s="24">
        <v>268.27798999999999</v>
      </c>
      <c r="O128" s="24">
        <v>273.33433000000002</v>
      </c>
      <c r="P128" s="24">
        <v>282.2063</v>
      </c>
      <c r="Q128" s="24">
        <v>328.09737999999999</v>
      </c>
      <c r="R128" s="24">
        <v>598.82506000000001</v>
      </c>
      <c r="S128" s="24">
        <v>670.82173</v>
      </c>
      <c r="T128" s="24">
        <v>722.94645000000003</v>
      </c>
      <c r="U128" s="24">
        <v>695.70411000000001</v>
      </c>
      <c r="V128" s="24">
        <v>803.54988000000003</v>
      </c>
      <c r="W128" s="24">
        <v>875.23792000000003</v>
      </c>
      <c r="X128" s="24">
        <v>986.64680999999996</v>
      </c>
      <c r="Y128" s="24">
        <v>1076.9528299999999</v>
      </c>
      <c r="Z128" s="24">
        <v>1217.32205</v>
      </c>
      <c r="AA128" s="24">
        <v>1331.9282700000001</v>
      </c>
      <c r="AB128" s="24">
        <v>1452.58932</v>
      </c>
      <c r="AC128" s="24">
        <v>1564.66257</v>
      </c>
      <c r="AD128" s="24">
        <v>1719.0165199999999</v>
      </c>
      <c r="AE128" s="24">
        <v>1925.0894000000001</v>
      </c>
      <c r="AF128" s="24">
        <v>1992.9756400000001</v>
      </c>
      <c r="AG128" s="24">
        <v>2104.42769</v>
      </c>
      <c r="AH128" s="24">
        <v>2182.99701</v>
      </c>
      <c r="AI128" s="24">
        <v>3028.3430400000002</v>
      </c>
      <c r="AJ128" s="24">
        <v>3066.88265</v>
      </c>
      <c r="AK128" s="24">
        <v>3432.24784</v>
      </c>
      <c r="AL128" s="24">
        <v>3853.3334100000002</v>
      </c>
      <c r="AM128" s="24">
        <v>3488.49377</v>
      </c>
      <c r="AN128" s="24">
        <v>4428.5228999999999</v>
      </c>
      <c r="AO128" s="24">
        <v>5002.86229</v>
      </c>
      <c r="AP128" s="24">
        <v>5850.2033199999996</v>
      </c>
      <c r="AQ128" s="24">
        <v>6017.58385</v>
      </c>
      <c r="AR128" s="24">
        <v>6330.7949799999997</v>
      </c>
      <c r="AS128" s="24">
        <v>6497.55044</v>
      </c>
      <c r="AT128" s="24">
        <v>6529.9780700000001</v>
      </c>
      <c r="AU128" s="24">
        <v>7112.4682199999997</v>
      </c>
      <c r="AV128" s="24">
        <v>7640.6471499999998</v>
      </c>
      <c r="AW128" s="24">
        <v>7681.0757700000004</v>
      </c>
      <c r="AX128" s="24" t="s">
        <v>55</v>
      </c>
    </row>
    <row r="129" spans="1:51" ht="13" x14ac:dyDescent="0.3">
      <c r="A129" s="16" t="str">
        <f>VLOOKUP(B129,'UIS.Stat export (4)'!$B$6:$B$232,1,0)</f>
        <v>Mali</v>
      </c>
      <c r="B129" s="20" t="s">
        <v>183</v>
      </c>
      <c r="C129" s="19" t="s">
        <v>53</v>
      </c>
      <c r="D129" s="25">
        <v>60.475659999999998</v>
      </c>
      <c r="E129" s="25">
        <v>71.154679999999999</v>
      </c>
      <c r="F129" s="25">
        <v>79.157470000000004</v>
      </c>
      <c r="G129" s="25">
        <v>90.100129999999993</v>
      </c>
      <c r="H129" s="25">
        <v>84.597620000000006</v>
      </c>
      <c r="I129" s="25">
        <v>128.15107</v>
      </c>
      <c r="J129" s="25">
        <v>142.37594000000001</v>
      </c>
      <c r="K129" s="25">
        <v>156.39948000000001</v>
      </c>
      <c r="L129" s="25">
        <v>178.97932</v>
      </c>
      <c r="M129" s="25">
        <v>229.33357000000001</v>
      </c>
      <c r="N129" s="25">
        <v>248.18902</v>
      </c>
      <c r="O129" s="25">
        <v>212.74517</v>
      </c>
      <c r="P129" s="25">
        <v>180.56234000000001</v>
      </c>
      <c r="Q129" s="25">
        <v>172.06317000000001</v>
      </c>
      <c r="R129" s="25">
        <v>160.2764</v>
      </c>
      <c r="S129" s="25">
        <v>177.75989000000001</v>
      </c>
      <c r="T129" s="25">
        <v>232.76016999999999</v>
      </c>
      <c r="U129" s="25">
        <v>258.95997999999997</v>
      </c>
      <c r="V129" s="25">
        <v>264.84064000000001</v>
      </c>
      <c r="W129" s="25">
        <v>262.15231999999997</v>
      </c>
      <c r="X129" s="25">
        <v>316.18585999999999</v>
      </c>
      <c r="Y129" s="25">
        <v>314.10852</v>
      </c>
      <c r="Z129" s="25">
        <v>318.37009</v>
      </c>
      <c r="AA129" s="25">
        <v>308.63457</v>
      </c>
      <c r="AB129" s="25">
        <v>221.85991999999999</v>
      </c>
      <c r="AC129" s="25">
        <v>280.73079000000001</v>
      </c>
      <c r="AD129" s="25">
        <v>280.82109000000003</v>
      </c>
      <c r="AE129" s="25">
        <v>265.2543</v>
      </c>
      <c r="AF129" s="25">
        <v>279.59868999999998</v>
      </c>
      <c r="AG129" s="25">
        <v>320.35111000000001</v>
      </c>
      <c r="AH129" s="25">
        <v>267.41642999999999</v>
      </c>
      <c r="AI129" s="25">
        <v>304.61299000000002</v>
      </c>
      <c r="AJ129" s="25">
        <v>331.80520000000001</v>
      </c>
      <c r="AK129" s="25">
        <v>389.07736</v>
      </c>
      <c r="AL129" s="25">
        <v>436.43581</v>
      </c>
      <c r="AM129" s="25">
        <v>484.81061</v>
      </c>
      <c r="AN129" s="25">
        <v>518.39443000000006</v>
      </c>
      <c r="AO129" s="25">
        <v>592.01692000000003</v>
      </c>
      <c r="AP129" s="25">
        <v>685.54778999999996</v>
      </c>
      <c r="AQ129" s="25">
        <v>692.84267999999997</v>
      </c>
      <c r="AR129" s="25">
        <v>704.06461999999999</v>
      </c>
      <c r="AS129" s="25">
        <v>829.84923000000003</v>
      </c>
      <c r="AT129" s="25">
        <v>772.24991999999997</v>
      </c>
      <c r="AU129" s="25">
        <v>798.31848000000002</v>
      </c>
      <c r="AV129" s="25">
        <v>842.11433999999997</v>
      </c>
      <c r="AW129" s="25">
        <v>744.34610999999995</v>
      </c>
      <c r="AX129" s="25" t="s">
        <v>55</v>
      </c>
    </row>
    <row r="130" spans="1:51" ht="13" x14ac:dyDescent="0.3">
      <c r="A130" s="16" t="str">
        <f>VLOOKUP(B130,'UIS.Stat export (4)'!$B$6:$B$232,1,0)</f>
        <v>Malta</v>
      </c>
      <c r="B130" s="20" t="s">
        <v>184</v>
      </c>
      <c r="C130" s="19" t="s">
        <v>53</v>
      </c>
      <c r="D130" s="24">
        <v>828.44483000000002</v>
      </c>
      <c r="E130" s="24">
        <v>874.06115</v>
      </c>
      <c r="F130" s="24">
        <v>975.72086000000002</v>
      </c>
      <c r="G130" s="24">
        <v>1143.66668</v>
      </c>
      <c r="H130" s="24">
        <v>1245.3184200000001</v>
      </c>
      <c r="I130" s="24">
        <v>1560.1051</v>
      </c>
      <c r="J130" s="24">
        <v>1726.5591300000001</v>
      </c>
      <c r="K130" s="24">
        <v>2037.8647699999999</v>
      </c>
      <c r="L130" s="24">
        <v>2558.7354300000002</v>
      </c>
      <c r="M130" s="24">
        <v>3195.5124000000001</v>
      </c>
      <c r="N130" s="24">
        <v>3948.2671599999999</v>
      </c>
      <c r="O130" s="24">
        <v>3898.37</v>
      </c>
      <c r="P130" s="24">
        <v>3787.9175100000002</v>
      </c>
      <c r="Q130" s="24">
        <v>3526.91536</v>
      </c>
      <c r="R130" s="24">
        <v>3332.8210199999999</v>
      </c>
      <c r="S130" s="24">
        <v>3322.30816</v>
      </c>
      <c r="T130" s="24">
        <v>4194.5336200000002</v>
      </c>
      <c r="U130" s="24">
        <v>5083.8010800000002</v>
      </c>
      <c r="V130" s="24">
        <v>5814.4498400000002</v>
      </c>
      <c r="W130" s="24">
        <v>6040.8394699999999</v>
      </c>
      <c r="X130" s="24">
        <v>7192.3942900000002</v>
      </c>
      <c r="Y130" s="24">
        <v>7688.0275099999999</v>
      </c>
      <c r="Z130" s="24">
        <v>8365.0131000000001</v>
      </c>
      <c r="AA130" s="24">
        <v>7428.4755999999998</v>
      </c>
      <c r="AB130" s="24">
        <v>8149.4163200000003</v>
      </c>
      <c r="AC130" s="24">
        <v>9717.5019400000001</v>
      </c>
      <c r="AD130" s="24">
        <v>9852.3100099999992</v>
      </c>
      <c r="AE130" s="24">
        <v>9683.1454099999992</v>
      </c>
      <c r="AF130" s="24">
        <v>10091.2798</v>
      </c>
      <c r="AG130" s="24">
        <v>10301.423290000001</v>
      </c>
      <c r="AH130" s="24">
        <v>10377.037319999999</v>
      </c>
      <c r="AI130" s="24">
        <v>9967.7904099999996</v>
      </c>
      <c r="AJ130" s="24">
        <v>10849.75028</v>
      </c>
      <c r="AK130" s="24">
        <v>12844.58799</v>
      </c>
      <c r="AL130" s="24">
        <v>14064.229600000001</v>
      </c>
      <c r="AM130" s="24">
        <v>14834.43237</v>
      </c>
      <c r="AN130" s="24">
        <v>15705.34022</v>
      </c>
      <c r="AO130" s="24">
        <v>18356.968280000001</v>
      </c>
      <c r="AP130" s="24">
        <v>20895.780500000001</v>
      </c>
      <c r="AQ130" s="24">
        <v>19636.006280000001</v>
      </c>
      <c r="AR130" s="24">
        <v>19694.083159999998</v>
      </c>
      <c r="AS130" s="24">
        <v>22347.708419999999</v>
      </c>
      <c r="AT130" s="24">
        <v>21176.309980000002</v>
      </c>
      <c r="AU130" s="24">
        <v>22776.19469</v>
      </c>
      <c r="AV130" s="30">
        <f>TREND($AC130:AU130,$AC$4:AU$4,AV$4)</f>
        <v>23324.931247894885</v>
      </c>
      <c r="AW130" s="30">
        <f>TREND($AC130:AV130,$AC$4:AV$4,AW$4)</f>
        <v>24167.046057157917</v>
      </c>
      <c r="AX130" s="24" t="s">
        <v>55</v>
      </c>
    </row>
    <row r="131" spans="1:51" ht="13" x14ac:dyDescent="0.3">
      <c r="A131" s="16" t="str">
        <f>VLOOKUP(B131,'UIS.Stat export (4)'!$B$6:$B$232,1,0)</f>
        <v>Marshall Islands</v>
      </c>
      <c r="B131" s="20" t="s">
        <v>185</v>
      </c>
      <c r="C131" s="19" t="s">
        <v>53</v>
      </c>
      <c r="D131" s="27">
        <f t="shared" ref="D131" si="258">TREND(E131:M131,E$4:M$4,D$4)</f>
        <v>99.566902043792652</v>
      </c>
      <c r="E131" s="27">
        <f t="shared" ref="E131" si="259">TREND(F131:N131,F$4:N$4,E$4)</f>
        <v>178.2338282164128</v>
      </c>
      <c r="F131" s="27">
        <f t="shared" ref="F131" si="260">TREND(G131:O131,G$4:O$4,F$4)</f>
        <v>256.50572063680738</v>
      </c>
      <c r="G131" s="27">
        <f t="shared" ref="G131" si="261">TREND(H131:P131,H$4:P$4,G$4)</f>
        <v>335.89384964085184</v>
      </c>
      <c r="H131" s="27">
        <f t="shared" ref="H131" si="262">TREND(I131:Q131,I$4:Q$4,H$4)</f>
        <v>405.01490573582123</v>
      </c>
      <c r="I131" s="27">
        <f t="shared" ref="I131" si="263">TREND(J131:R131,J$4:R$4,I$4)</f>
        <v>487.87787523059524</v>
      </c>
      <c r="J131" s="27">
        <f t="shared" ref="J131" si="264">TREND(K131:S131,K$4:S$4,J$4)</f>
        <v>595.92058879640535</v>
      </c>
      <c r="K131" s="27">
        <f t="shared" ref="K131" si="265">TREND(L131:T131,L$4:T$4,K$4)</f>
        <v>660.49629974149866</v>
      </c>
      <c r="L131" s="27">
        <f t="shared" ref="L131" si="266">TREND(M131:U131,M$4:U$4,L$4)</f>
        <v>727.91139928327175</v>
      </c>
      <c r="M131" s="27">
        <f t="shared" ref="M131" si="267">TREND(N131:V131,N$4:V$4,M$4)</f>
        <v>797.85405956793693</v>
      </c>
      <c r="N131" s="27">
        <f t="shared" ref="N131" si="268">TREND(O131:W131,O$4:W$4,N$4)</f>
        <v>889.83418777780025</v>
      </c>
      <c r="O131" s="25">
        <v>972.56623000000002</v>
      </c>
      <c r="P131" s="25">
        <v>1047.5190500000001</v>
      </c>
      <c r="Q131" s="25">
        <v>1196.4178199999999</v>
      </c>
      <c r="R131" s="25">
        <v>1234.55575</v>
      </c>
      <c r="S131" s="25">
        <v>1144.64966</v>
      </c>
      <c r="T131" s="25">
        <v>1392.65726</v>
      </c>
      <c r="U131" s="25">
        <v>1494.32951</v>
      </c>
      <c r="V131" s="25">
        <v>1604.24846</v>
      </c>
      <c r="W131" s="25">
        <v>1589.02495</v>
      </c>
      <c r="X131" s="25">
        <v>1659.11205</v>
      </c>
      <c r="Y131" s="25">
        <v>1701.84196</v>
      </c>
      <c r="Z131" s="25">
        <v>1844.05249</v>
      </c>
      <c r="AA131" s="25">
        <v>1987.15336</v>
      </c>
      <c r="AB131" s="25">
        <v>2136.7617700000001</v>
      </c>
      <c r="AC131" s="25">
        <v>2356.5268500000002</v>
      </c>
      <c r="AD131" s="25">
        <v>2156.8963199999998</v>
      </c>
      <c r="AE131" s="25">
        <v>2056.0014999999999</v>
      </c>
      <c r="AF131" s="25">
        <v>2093.5647300000001</v>
      </c>
      <c r="AG131" s="25">
        <v>2073.4866999999999</v>
      </c>
      <c r="AH131" s="25">
        <v>2126.8328700000002</v>
      </c>
      <c r="AI131" s="25">
        <v>2206.6561200000001</v>
      </c>
      <c r="AJ131" s="25">
        <v>2391.3474000000001</v>
      </c>
      <c r="AK131" s="25">
        <v>2434.7613099999999</v>
      </c>
      <c r="AL131" s="25">
        <v>2517.6933899999999</v>
      </c>
      <c r="AM131" s="25">
        <v>2645.9814099999999</v>
      </c>
      <c r="AN131" s="25">
        <v>2758.3829300000002</v>
      </c>
      <c r="AO131" s="25">
        <v>2878.46488</v>
      </c>
      <c r="AP131" s="25">
        <v>2925.9004799999998</v>
      </c>
      <c r="AQ131" s="25">
        <v>2907.6314699999998</v>
      </c>
      <c r="AR131" s="25">
        <v>3124.3434499999998</v>
      </c>
      <c r="AS131" s="25">
        <v>3290.0291900000002</v>
      </c>
      <c r="AT131" s="25">
        <v>3502.2606999999998</v>
      </c>
      <c r="AU131" s="25">
        <v>3602.85394</v>
      </c>
      <c r="AV131" s="25">
        <v>3529.7483000000002</v>
      </c>
      <c r="AW131" s="30">
        <f>TREND($AC131:AV131,$AC$4:AV$4,AW$4)</f>
        <v>3557.4666879473662</v>
      </c>
      <c r="AX131" s="25" t="s">
        <v>55</v>
      </c>
    </row>
    <row r="132" spans="1:51" ht="13" hidden="1" x14ac:dyDescent="0.3">
      <c r="A132" s="16" t="str">
        <f>VLOOKUP(B132,'UIS.Stat export (4)'!$B$6:$B$232,1,0)</f>
        <v>Martinique</v>
      </c>
      <c r="B132" s="29" t="s">
        <v>186</v>
      </c>
      <c r="C132" s="19" t="s">
        <v>53</v>
      </c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 t="s">
        <v>55</v>
      </c>
      <c r="AY132" s="16">
        <v>1</v>
      </c>
    </row>
    <row r="133" spans="1:51" ht="13" x14ac:dyDescent="0.3">
      <c r="A133" s="16" t="str">
        <f>VLOOKUP(B133,'UIS.Stat export (4)'!$B$6:$B$232,1,0)</f>
        <v>Mauritania</v>
      </c>
      <c r="B133" s="20" t="s">
        <v>187</v>
      </c>
      <c r="C133" s="19" t="s">
        <v>53</v>
      </c>
      <c r="D133" s="25">
        <v>182.21498</v>
      </c>
      <c r="E133" s="25">
        <v>191.93711999999999</v>
      </c>
      <c r="F133" s="25">
        <v>217.59322</v>
      </c>
      <c r="G133" s="25">
        <v>266.16804000000002</v>
      </c>
      <c r="H133" s="25">
        <v>321.34088000000003</v>
      </c>
      <c r="I133" s="25">
        <v>358.18556999999998</v>
      </c>
      <c r="J133" s="25">
        <v>383.44004000000001</v>
      </c>
      <c r="K133" s="25">
        <v>384.07738000000001</v>
      </c>
      <c r="L133" s="25">
        <v>375.81151</v>
      </c>
      <c r="M133" s="25">
        <v>432.02683999999999</v>
      </c>
      <c r="N133" s="25">
        <v>462.19175999999999</v>
      </c>
      <c r="O133" s="25">
        <v>473.83870999999999</v>
      </c>
      <c r="P133" s="25">
        <v>461.86651999999998</v>
      </c>
      <c r="Q133" s="25">
        <v>471.77386000000001</v>
      </c>
      <c r="R133" s="25">
        <v>422.97217000000001</v>
      </c>
      <c r="S133" s="25">
        <v>386.67230000000001</v>
      </c>
      <c r="T133" s="25">
        <v>442.19544999999999</v>
      </c>
      <c r="U133" s="25">
        <v>487.74633999999998</v>
      </c>
      <c r="V133" s="25">
        <v>499.61252999999999</v>
      </c>
      <c r="W133" s="25">
        <v>498.52422999999999</v>
      </c>
      <c r="X133" s="25">
        <v>503.83870999999999</v>
      </c>
      <c r="Y133" s="25">
        <v>693.82033999999999</v>
      </c>
      <c r="Z133" s="25">
        <v>684.21559000000002</v>
      </c>
      <c r="AA133" s="25">
        <v>567.58897000000002</v>
      </c>
      <c r="AB133" s="25">
        <v>580.53845999999999</v>
      </c>
      <c r="AC133" s="25">
        <v>606.39130999999998</v>
      </c>
      <c r="AD133" s="25">
        <v>600.13770999999997</v>
      </c>
      <c r="AE133" s="25">
        <v>566.17141000000004</v>
      </c>
      <c r="AF133" s="25">
        <v>538.95897000000002</v>
      </c>
      <c r="AG133" s="25">
        <v>534.51201000000003</v>
      </c>
      <c r="AH133" s="25">
        <v>477.11299000000002</v>
      </c>
      <c r="AI133" s="25">
        <v>463.27141999999998</v>
      </c>
      <c r="AJ133" s="25">
        <v>459.12554999999998</v>
      </c>
      <c r="AK133" s="25">
        <v>525.45876999999996</v>
      </c>
      <c r="AL133" s="25">
        <v>598.21055000000001</v>
      </c>
      <c r="AM133" s="25">
        <v>692.57596999999998</v>
      </c>
      <c r="AN133" s="25">
        <v>937.98270000000002</v>
      </c>
      <c r="AO133" s="25">
        <v>1008.55471</v>
      </c>
      <c r="AP133" s="25">
        <v>1180.5495100000001</v>
      </c>
      <c r="AQ133" s="25">
        <v>1045.7904100000001</v>
      </c>
      <c r="AR133" s="25">
        <v>1207.82746</v>
      </c>
      <c r="AS133" s="25">
        <v>1402.66913</v>
      </c>
      <c r="AT133" s="25">
        <v>1385.00468</v>
      </c>
      <c r="AU133" s="25">
        <v>1457.8363899999999</v>
      </c>
      <c r="AV133" s="25">
        <v>1370.9852100000001</v>
      </c>
      <c r="AW133" s="30">
        <f>TREND($AC133:AV133,$AC$4:AV$4,AW$4)</f>
        <v>1439.0891521578887</v>
      </c>
      <c r="AX133" s="25" t="s">
        <v>55</v>
      </c>
    </row>
    <row r="134" spans="1:51" ht="13" x14ac:dyDescent="0.3">
      <c r="A134" s="16" t="str">
        <f>VLOOKUP(B134,'UIS.Stat export (4)'!$B$6:$B$232,1,0)</f>
        <v>Mauritius</v>
      </c>
      <c r="B134" s="20" t="s">
        <v>188</v>
      </c>
      <c r="C134" s="19" t="s">
        <v>53</v>
      </c>
      <c r="D134" s="27">
        <f t="shared" ref="D134" si="269">TREND(E134:M134,E$4:M$4,D$4)</f>
        <v>589.50722711467824</v>
      </c>
      <c r="E134" s="27">
        <f t="shared" ref="E134" si="270">TREND(F134:N134,F$4:N$4,E$4)</f>
        <v>654.58990938986244</v>
      </c>
      <c r="F134" s="27">
        <f t="shared" ref="F134" si="271">TREND(G134:O134,G$4:O$4,F$4)</f>
        <v>726.59564945779857</v>
      </c>
      <c r="G134" s="27">
        <f t="shared" ref="G134" si="272">TREND(H134:P134,H$4:P$4,G$4)</f>
        <v>809.39909971365705</v>
      </c>
      <c r="H134" s="27">
        <f t="shared" ref="H134" si="273">TREND(I134:Q134,I$4:Q$4,H$4)</f>
        <v>878.68448098766385</v>
      </c>
      <c r="I134" s="27">
        <f t="shared" ref="I134" si="274">TREND(J134:R134,J$4:R$4,I$4)</f>
        <v>944.55426722222182</v>
      </c>
      <c r="J134" s="24">
        <v>779.90421000000003</v>
      </c>
      <c r="K134" s="24">
        <v>897.66927999999996</v>
      </c>
      <c r="L134" s="24">
        <v>1092.2721799999999</v>
      </c>
      <c r="M134" s="24">
        <v>1280.39075</v>
      </c>
      <c r="N134" s="24">
        <v>1176.4993300000001</v>
      </c>
      <c r="O134" s="24">
        <v>1170.0479700000001</v>
      </c>
      <c r="P134" s="24">
        <v>1091.0947000000001</v>
      </c>
      <c r="Q134" s="24">
        <v>1093.00908</v>
      </c>
      <c r="R134" s="24">
        <v>1032.31024</v>
      </c>
      <c r="S134" s="24">
        <v>1058.90598</v>
      </c>
      <c r="T134" s="24">
        <v>1428.5373400000001</v>
      </c>
      <c r="U134" s="24">
        <v>1822.9756</v>
      </c>
      <c r="V134" s="24">
        <v>2054.6399200000001</v>
      </c>
      <c r="W134" s="24">
        <v>2084.2623600000002</v>
      </c>
      <c r="X134" s="24">
        <v>2506.1849299999999</v>
      </c>
      <c r="Y134" s="24">
        <v>2669.3262800000002</v>
      </c>
      <c r="Z134" s="24">
        <v>2973.2053900000001</v>
      </c>
      <c r="AA134" s="24">
        <v>2973.7936100000002</v>
      </c>
      <c r="AB134" s="24">
        <v>3197.3369600000001</v>
      </c>
      <c r="AC134" s="24">
        <v>3599.5517500000001</v>
      </c>
      <c r="AD134" s="24">
        <v>3899.4424300000001</v>
      </c>
      <c r="AE134" s="24">
        <v>3646.6378399999999</v>
      </c>
      <c r="AF134" s="24">
        <v>3593.2415700000001</v>
      </c>
      <c r="AG134" s="24">
        <v>3651.23108</v>
      </c>
      <c r="AH134" s="24">
        <v>3861.03854</v>
      </c>
      <c r="AI134" s="24">
        <v>3792.1875799999998</v>
      </c>
      <c r="AJ134" s="24">
        <v>3957.5129099999999</v>
      </c>
      <c r="AK134" s="24">
        <v>4623.35178</v>
      </c>
      <c r="AL134" s="24">
        <v>5229.8735699999997</v>
      </c>
      <c r="AM134" s="24">
        <v>5116.03964</v>
      </c>
      <c r="AN134" s="24">
        <v>5455.0656300000001</v>
      </c>
      <c r="AO134" s="24">
        <v>6285.7890500000003</v>
      </c>
      <c r="AP134" s="24">
        <v>7749.31844</v>
      </c>
      <c r="AQ134" s="24">
        <v>7082.2956999999997</v>
      </c>
      <c r="AR134" s="24">
        <v>7772.1000599999998</v>
      </c>
      <c r="AS134" s="24">
        <v>8984.6297699999905</v>
      </c>
      <c r="AT134" s="24">
        <v>9113.6406399999996</v>
      </c>
      <c r="AU134" s="24">
        <v>9479.8695900000002</v>
      </c>
      <c r="AV134" s="24">
        <v>10002.87048</v>
      </c>
      <c r="AW134" s="24">
        <v>9116.8277199999993</v>
      </c>
      <c r="AX134" s="24" t="s">
        <v>55</v>
      </c>
    </row>
    <row r="135" spans="1:51" ht="13" hidden="1" x14ac:dyDescent="0.3">
      <c r="A135" s="16" t="str">
        <f>VLOOKUP(B135,'UIS.Stat export (4)'!$B$6:$B$232,1,0)</f>
        <v>Mayotte</v>
      </c>
      <c r="B135" s="29" t="s">
        <v>189</v>
      </c>
      <c r="C135" s="19" t="s">
        <v>53</v>
      </c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 t="s">
        <v>55</v>
      </c>
      <c r="AY135" s="16">
        <v>1</v>
      </c>
    </row>
    <row r="136" spans="1:51" ht="13" x14ac:dyDescent="0.3">
      <c r="A136" s="16" t="str">
        <f>VLOOKUP(B136,'UIS.Stat export (4)'!$B$6:$B$232,1,0)</f>
        <v>Mexico</v>
      </c>
      <c r="B136" s="20" t="s">
        <v>190</v>
      </c>
      <c r="C136" s="19" t="s">
        <v>53</v>
      </c>
      <c r="D136" s="24">
        <v>683.10221000000001</v>
      </c>
      <c r="E136" s="24">
        <v>729.73212999999998</v>
      </c>
      <c r="F136" s="24">
        <v>814.31178</v>
      </c>
      <c r="G136" s="24">
        <v>964.87535000000003</v>
      </c>
      <c r="H136" s="24">
        <v>1218.07311</v>
      </c>
      <c r="I136" s="24">
        <v>1445.7124100000001</v>
      </c>
      <c r="J136" s="24">
        <v>1421.65111</v>
      </c>
      <c r="K136" s="24">
        <v>1271.8171199999999</v>
      </c>
      <c r="L136" s="24">
        <v>1552.6921400000001</v>
      </c>
      <c r="M136" s="24">
        <v>1987.63832</v>
      </c>
      <c r="N136" s="24">
        <v>2803.3188399999999</v>
      </c>
      <c r="O136" s="24">
        <v>3524.7415799999999</v>
      </c>
      <c r="P136" s="24">
        <v>2394.5644200000002</v>
      </c>
      <c r="Q136" s="24">
        <v>2008.09565</v>
      </c>
      <c r="R136" s="24">
        <v>2319.4579600000002</v>
      </c>
      <c r="S136" s="24">
        <v>2385.7577799999999</v>
      </c>
      <c r="T136" s="24">
        <v>1639.7404100000001</v>
      </c>
      <c r="U136" s="24">
        <v>1740.8690099999999</v>
      </c>
      <c r="V136" s="24">
        <v>2227.40517</v>
      </c>
      <c r="W136" s="24">
        <v>2657.60043</v>
      </c>
      <c r="X136" s="24">
        <v>3068.7024200000001</v>
      </c>
      <c r="Y136" s="24">
        <v>3600.0451899999998</v>
      </c>
      <c r="Z136" s="24">
        <v>4080.4521800000002</v>
      </c>
      <c r="AA136" s="24">
        <v>5544.93246</v>
      </c>
      <c r="AB136" s="24">
        <v>5690.6747100000002</v>
      </c>
      <c r="AC136" s="24">
        <v>3640.8334199999999</v>
      </c>
      <c r="AD136" s="24">
        <v>4131.8057099999996</v>
      </c>
      <c r="AE136" s="24">
        <v>4907.3331500000004</v>
      </c>
      <c r="AF136" s="24">
        <v>5038.6297699999895</v>
      </c>
      <c r="AG136" s="24">
        <v>5722.1221400000004</v>
      </c>
      <c r="AH136" s="24">
        <v>6649.7165299999997</v>
      </c>
      <c r="AI136" s="24">
        <v>6952.2890399999997</v>
      </c>
      <c r="AJ136" s="24">
        <v>7023.7872799999996</v>
      </c>
      <c r="AK136" s="24">
        <v>6673.1669700000002</v>
      </c>
      <c r="AL136" s="24">
        <v>7115.1217699999997</v>
      </c>
      <c r="AM136" s="24">
        <v>7893.9682300000004</v>
      </c>
      <c r="AN136" s="24">
        <v>8666.3353499999994</v>
      </c>
      <c r="AO136" s="24">
        <v>9222.8839900000003</v>
      </c>
      <c r="AP136" s="24">
        <v>9578.5705600000001</v>
      </c>
      <c r="AQ136" s="24">
        <v>7661.2084000000004</v>
      </c>
      <c r="AR136" s="24">
        <v>8861.4937200000004</v>
      </c>
      <c r="AS136" s="24">
        <v>9730.2777600000009</v>
      </c>
      <c r="AT136" s="24">
        <v>9720.5616699999991</v>
      </c>
      <c r="AU136" s="24">
        <v>10197.44456</v>
      </c>
      <c r="AV136" s="24">
        <v>10350.814689999999</v>
      </c>
      <c r="AW136" s="24">
        <v>9009.26116</v>
      </c>
      <c r="AX136" s="24" t="s">
        <v>55</v>
      </c>
    </row>
    <row r="137" spans="1:51" ht="13" x14ac:dyDescent="0.3">
      <c r="A137" s="16" t="str">
        <f>VLOOKUP(B137,'UIS.Stat export (4)'!$B$6:$B$232,1,0)</f>
        <v>Micronesia (Federated States of)</v>
      </c>
      <c r="B137" s="20" t="s">
        <v>191</v>
      </c>
      <c r="C137" s="19" t="s">
        <v>53</v>
      </c>
      <c r="D137" s="27">
        <f t="shared" ref="D137:P137" si="275">TREND(E137:M137,E$4:M$4,D$4)</f>
        <v>932.6870856799942</v>
      </c>
      <c r="E137" s="27">
        <f t="shared" si="275"/>
        <v>959.6142534666069</v>
      </c>
      <c r="F137" s="27">
        <f t="shared" si="275"/>
        <v>987.46344344084355</v>
      </c>
      <c r="G137" s="27">
        <f t="shared" si="275"/>
        <v>1015.7729028704125</v>
      </c>
      <c r="H137" s="27">
        <f t="shared" si="275"/>
        <v>1022.9776408354301</v>
      </c>
      <c r="I137" s="27">
        <f t="shared" si="275"/>
        <v>1046.0408798821081</v>
      </c>
      <c r="J137" s="27">
        <f t="shared" si="275"/>
        <v>1077.4226900524227</v>
      </c>
      <c r="K137" s="27">
        <f t="shared" si="275"/>
        <v>1111.7341042216576</v>
      </c>
      <c r="L137" s="27">
        <f t="shared" si="275"/>
        <v>1140.1701754476017</v>
      </c>
      <c r="M137" s="27">
        <f t="shared" si="275"/>
        <v>1158.7446717710845</v>
      </c>
      <c r="N137" s="27">
        <f t="shared" si="275"/>
        <v>1169.7216787225843</v>
      </c>
      <c r="O137" s="27">
        <f t="shared" si="275"/>
        <v>1178.2210371605033</v>
      </c>
      <c r="P137" s="27">
        <f t="shared" si="275"/>
        <v>1180.4489561111259</v>
      </c>
      <c r="Q137" s="25">
        <v>1320.0624700000001</v>
      </c>
      <c r="R137" s="28">
        <f>($T$137-$Q$137)/3+Q137</f>
        <v>1305.3308333333334</v>
      </c>
      <c r="S137" s="28">
        <f>($T$137-$Q$137)/3+R137</f>
        <v>1290.5991966666668</v>
      </c>
      <c r="T137" s="25">
        <v>1275.8675599999999</v>
      </c>
      <c r="U137" s="25">
        <v>1296.32098</v>
      </c>
      <c r="V137" s="25">
        <v>1355.1401900000001</v>
      </c>
      <c r="W137" s="25">
        <v>1436.9068199999999</v>
      </c>
      <c r="X137" s="25">
        <v>1528.0646899999999</v>
      </c>
      <c r="Y137" s="25">
        <v>1682.18623</v>
      </c>
      <c r="Z137" s="25">
        <v>1756.2024200000001</v>
      </c>
      <c r="AA137" s="25">
        <v>1908.84863</v>
      </c>
      <c r="AB137" s="25">
        <v>1909.3506299999999</v>
      </c>
      <c r="AC137" s="25">
        <v>2065.0042800000001</v>
      </c>
      <c r="AD137" s="25">
        <v>2019.9525599999999</v>
      </c>
      <c r="AE137" s="25">
        <v>1906.8097600000001</v>
      </c>
      <c r="AF137" s="25">
        <v>2029.3266599999999</v>
      </c>
      <c r="AG137" s="25">
        <v>2046.79152</v>
      </c>
      <c r="AH137" s="25">
        <v>2170.96063</v>
      </c>
      <c r="AI137" s="25">
        <v>2239.9169499999998</v>
      </c>
      <c r="AJ137" s="25">
        <v>2257.7736599999998</v>
      </c>
      <c r="AK137" s="25">
        <v>2293.5796099999998</v>
      </c>
      <c r="AL137" s="25">
        <v>2247.8376699999999</v>
      </c>
      <c r="AM137" s="25">
        <v>2352.6394100000002</v>
      </c>
      <c r="AN137" s="25">
        <v>2393.9364099999998</v>
      </c>
      <c r="AO137" s="25">
        <v>2435.19985</v>
      </c>
      <c r="AP137" s="25">
        <v>2501.5276800000001</v>
      </c>
      <c r="AQ137" s="25">
        <v>2669.3750500000001</v>
      </c>
      <c r="AR137" s="25">
        <v>2838.4485500000001</v>
      </c>
      <c r="AS137" s="25">
        <v>2998.6421999999998</v>
      </c>
      <c r="AT137" s="25">
        <v>3147.6792</v>
      </c>
      <c r="AU137" s="25">
        <v>3044.07737</v>
      </c>
      <c r="AV137" s="25">
        <v>3057.0910199999998</v>
      </c>
      <c r="AW137" s="30">
        <f>TREND($AC137:AV137,$AC$4:AV$4,AW$4)</f>
        <v>3097.3454658947448</v>
      </c>
      <c r="AX137" s="25" t="s">
        <v>55</v>
      </c>
    </row>
    <row r="138" spans="1:51" ht="13" x14ac:dyDescent="0.3">
      <c r="A138" s="16" t="str">
        <f>VLOOKUP(B138,'UIS.Stat export (4)'!$B$6:$B$232,1,0)</f>
        <v>Monaco</v>
      </c>
      <c r="B138" s="20" t="s">
        <v>192</v>
      </c>
      <c r="C138" s="19" t="s">
        <v>53</v>
      </c>
      <c r="D138" s="24">
        <v>12479.725259999999</v>
      </c>
      <c r="E138" s="24">
        <v>13812.135910000001</v>
      </c>
      <c r="F138" s="24">
        <v>16732.925879999999</v>
      </c>
      <c r="G138" s="24">
        <v>21421.964609999999</v>
      </c>
      <c r="H138" s="24">
        <v>22707.456040000001</v>
      </c>
      <c r="I138" s="24">
        <v>28249.791450000001</v>
      </c>
      <c r="J138" s="24">
        <v>28813.130829999998</v>
      </c>
      <c r="K138" s="24">
        <v>31432.869439999999</v>
      </c>
      <c r="L138" s="24">
        <v>38355.27622</v>
      </c>
      <c r="M138" s="24">
        <v>45845.109830000001</v>
      </c>
      <c r="N138" s="24">
        <v>51526.620640000001</v>
      </c>
      <c r="O138" s="24">
        <v>44364.661350000002</v>
      </c>
      <c r="P138" s="24">
        <v>41377.866439999998</v>
      </c>
      <c r="Q138" s="24">
        <v>38883.613819999999</v>
      </c>
      <c r="R138" s="24">
        <v>36379.145550000001</v>
      </c>
      <c r="S138" s="24">
        <v>37552.055639999999</v>
      </c>
      <c r="T138" s="24">
        <v>52162.268940000002</v>
      </c>
      <c r="U138" s="24">
        <v>63049.662149999996</v>
      </c>
      <c r="V138" s="24">
        <v>68427.206619999997</v>
      </c>
      <c r="W138" s="24">
        <v>68574.245259999996</v>
      </c>
      <c r="X138" s="24">
        <v>84289.559540000002</v>
      </c>
      <c r="Y138" s="24">
        <v>83727.048800000004</v>
      </c>
      <c r="Z138" s="24">
        <v>91651.049960000004</v>
      </c>
      <c r="AA138" s="24">
        <v>85421.725829999996</v>
      </c>
      <c r="AB138" s="24">
        <v>89415.828120000006</v>
      </c>
      <c r="AC138" s="24">
        <v>101963.22211</v>
      </c>
      <c r="AD138" s="24">
        <v>101315.7077</v>
      </c>
      <c r="AE138" s="24">
        <v>90909.102870000002</v>
      </c>
      <c r="AF138" s="24">
        <v>93110.981020000007</v>
      </c>
      <c r="AG138" s="24">
        <v>91398.311300000001</v>
      </c>
      <c r="AH138" s="24">
        <v>82537.446469999995</v>
      </c>
      <c r="AI138" s="24">
        <v>82542.364440000005</v>
      </c>
      <c r="AJ138" s="24">
        <v>89009.220230000006</v>
      </c>
      <c r="AK138" s="24">
        <v>108889.21725</v>
      </c>
      <c r="AL138" s="24">
        <v>123289.49412</v>
      </c>
      <c r="AM138" s="24">
        <v>126599.40328</v>
      </c>
      <c r="AN138" s="24">
        <v>135629.60571999999</v>
      </c>
      <c r="AO138" s="24">
        <v>170472.28487999999</v>
      </c>
      <c r="AP138" s="24">
        <v>193648.13221000001</v>
      </c>
      <c r="AQ138" s="24">
        <v>152877.36575</v>
      </c>
      <c r="AR138" s="24">
        <v>145221.19157</v>
      </c>
      <c r="AS138" s="24">
        <v>163351.64668999999</v>
      </c>
      <c r="AT138" s="30">
        <f>TREND($AC138:AS138,$AC$4:AS$4,AT$4)</f>
        <v>170844.41987264715</v>
      </c>
      <c r="AU138" s="30">
        <f>TREND($AC138:AT138,$AC$4:AT$4,AU$4)</f>
        <v>176410.37046235241</v>
      </c>
      <c r="AV138" s="30">
        <f>TREND($AC138:AU138,$AC$4:AU$4,AV$4)</f>
        <v>181976.32105205953</v>
      </c>
      <c r="AW138" s="30">
        <f>TREND($AC138:AV138,$AC$4:AV$4,AW$4)</f>
        <v>187542.27164176479</v>
      </c>
      <c r="AX138" s="24" t="s">
        <v>55</v>
      </c>
    </row>
    <row r="139" spans="1:51" ht="13" x14ac:dyDescent="0.3">
      <c r="A139" s="16" t="str">
        <f>VLOOKUP(B139,'UIS.Stat export (4)'!$B$6:$B$232,1,0)</f>
        <v>Mongolia</v>
      </c>
      <c r="B139" s="20" t="s">
        <v>193</v>
      </c>
      <c r="C139" s="19" t="s">
        <v>53</v>
      </c>
      <c r="D139" s="27">
        <f t="shared" ref="D139:M139" si="276">TREND(E139:M139,E$4:M$4,D$4)</f>
        <v>1196.541044448797</v>
      </c>
      <c r="E139" s="27">
        <f t="shared" si="276"/>
        <v>1211.5343165293016</v>
      </c>
      <c r="F139" s="27">
        <f t="shared" si="276"/>
        <v>1210.3226066511052</v>
      </c>
      <c r="G139" s="27">
        <f t="shared" si="276"/>
        <v>1201.2005378225913</v>
      </c>
      <c r="H139" s="27">
        <f t="shared" si="276"/>
        <v>1199.4061641626904</v>
      </c>
      <c r="I139" s="27">
        <f t="shared" si="276"/>
        <v>1268.66141226734</v>
      </c>
      <c r="J139" s="27">
        <f t="shared" si="276"/>
        <v>1303.6437092667093</v>
      </c>
      <c r="K139" s="27">
        <f t="shared" si="276"/>
        <v>1269.8150564335665</v>
      </c>
      <c r="L139" s="27">
        <f t="shared" si="276"/>
        <v>1255.4211322282245</v>
      </c>
      <c r="M139" s="27">
        <f t="shared" si="276"/>
        <v>1251.5834328086421</v>
      </c>
      <c r="N139" s="27">
        <f>TREND(O139:W139,O$4:W$4,N$4)</f>
        <v>1244.4819119444437</v>
      </c>
      <c r="O139" s="25">
        <v>1332.6374900000001</v>
      </c>
      <c r="P139" s="25">
        <v>1435.7671</v>
      </c>
      <c r="Q139" s="25">
        <v>1495.01657</v>
      </c>
      <c r="R139" s="25">
        <v>1121.66596</v>
      </c>
      <c r="S139" s="25">
        <v>1137.6879899999999</v>
      </c>
      <c r="T139" s="25">
        <v>1465.4469200000001</v>
      </c>
      <c r="U139" s="25">
        <v>1485.5381600000001</v>
      </c>
      <c r="V139" s="25">
        <v>1533.4435699999999</v>
      </c>
      <c r="W139" s="25">
        <v>1670.69443</v>
      </c>
      <c r="X139" s="25">
        <v>1172.44307</v>
      </c>
      <c r="Y139" s="25">
        <v>1072.6348700000001</v>
      </c>
      <c r="Z139" s="25">
        <v>587.30034999999998</v>
      </c>
      <c r="AA139" s="25">
        <v>339.51940000000002</v>
      </c>
      <c r="AB139" s="25">
        <v>405.97199000000001</v>
      </c>
      <c r="AC139" s="25">
        <v>631.91516000000001</v>
      </c>
      <c r="AD139" s="25">
        <v>580.91007999999999</v>
      </c>
      <c r="AE139" s="25">
        <v>505.60314</v>
      </c>
      <c r="AF139" s="25">
        <v>477.35012999999998</v>
      </c>
      <c r="AG139" s="25">
        <v>445.00639000000001</v>
      </c>
      <c r="AH139" s="25">
        <v>474.21296000000001</v>
      </c>
      <c r="AI139" s="25">
        <v>524.02476999999999</v>
      </c>
      <c r="AJ139" s="25">
        <v>571.53839000000005</v>
      </c>
      <c r="AK139" s="25">
        <v>646.11917000000005</v>
      </c>
      <c r="AL139" s="25">
        <v>797.90515000000005</v>
      </c>
      <c r="AM139" s="25">
        <v>998.82230000000004</v>
      </c>
      <c r="AN139" s="25">
        <v>1334.40571</v>
      </c>
      <c r="AO139" s="25">
        <v>1633.3843400000001</v>
      </c>
      <c r="AP139" s="25">
        <v>2138.3767400000002</v>
      </c>
      <c r="AQ139" s="25">
        <v>1717.07314</v>
      </c>
      <c r="AR139" s="25">
        <v>2650.3468800000001</v>
      </c>
      <c r="AS139" s="25">
        <v>3772.9315499999998</v>
      </c>
      <c r="AT139" s="25">
        <v>4377.2388700000001</v>
      </c>
      <c r="AU139" s="25">
        <v>4400.6145100000003</v>
      </c>
      <c r="AV139" s="25">
        <v>4201.7377100000003</v>
      </c>
      <c r="AW139" s="25">
        <v>3973.4398299999998</v>
      </c>
      <c r="AX139" s="25" t="s">
        <v>55</v>
      </c>
    </row>
    <row r="140" spans="1:51" ht="13" x14ac:dyDescent="0.3">
      <c r="A140" s="16" t="str">
        <f>VLOOKUP(B140,'UIS.Stat export (4)'!$B$6:$B$232,1,0)</f>
        <v>Montenegro</v>
      </c>
      <c r="B140" s="20" t="s">
        <v>194</v>
      </c>
      <c r="C140" s="19" t="s">
        <v>53</v>
      </c>
      <c r="D140" s="34">
        <f t="shared" ref="D140:AF140" si="277">AVERAGE(E140:F140)</f>
        <v>1721.2404032456054</v>
      </c>
      <c r="E140" s="34">
        <f t="shared" si="277"/>
        <v>1721.2404035087902</v>
      </c>
      <c r="F140" s="34">
        <f t="shared" si="277"/>
        <v>1721.2404029824206</v>
      </c>
      <c r="G140" s="34">
        <f t="shared" si="277"/>
        <v>1721.2404040351598</v>
      </c>
      <c r="H140" s="34">
        <f t="shared" si="277"/>
        <v>1721.2404019296814</v>
      </c>
      <c r="I140" s="34">
        <f t="shared" si="277"/>
        <v>1721.2404061406382</v>
      </c>
      <c r="J140" s="34">
        <f t="shared" si="277"/>
        <v>1721.2403977187244</v>
      </c>
      <c r="K140" s="34">
        <f t="shared" si="277"/>
        <v>1721.2404145625524</v>
      </c>
      <c r="L140" s="34">
        <f t="shared" si="277"/>
        <v>1721.2403808748963</v>
      </c>
      <c r="M140" s="34">
        <f t="shared" si="277"/>
        <v>1721.2404482502084</v>
      </c>
      <c r="N140" s="34">
        <f t="shared" si="277"/>
        <v>1721.2403134995845</v>
      </c>
      <c r="O140" s="34">
        <f t="shared" si="277"/>
        <v>1721.240583000832</v>
      </c>
      <c r="P140" s="34">
        <f t="shared" si="277"/>
        <v>1721.2400439983371</v>
      </c>
      <c r="Q140" s="34">
        <f t="shared" si="277"/>
        <v>1721.2411220033266</v>
      </c>
      <c r="R140" s="34">
        <f t="shared" si="277"/>
        <v>1721.2389659933474</v>
      </c>
      <c r="S140" s="34">
        <f t="shared" si="277"/>
        <v>1721.2432780133058</v>
      </c>
      <c r="T140" s="34">
        <f t="shared" si="277"/>
        <v>1721.2346539733887</v>
      </c>
      <c r="U140" s="34">
        <f t="shared" si="277"/>
        <v>1721.2519020532227</v>
      </c>
      <c r="V140" s="34">
        <f t="shared" si="277"/>
        <v>1721.2174058935548</v>
      </c>
      <c r="W140" s="34">
        <f t="shared" si="277"/>
        <v>1721.2863982128906</v>
      </c>
      <c r="X140" s="34">
        <f t="shared" si="277"/>
        <v>1721.1484135742189</v>
      </c>
      <c r="Y140" s="34">
        <f t="shared" si="277"/>
        <v>1721.4243828515625</v>
      </c>
      <c r="Z140" s="34">
        <f t="shared" si="277"/>
        <v>1720.8724442968751</v>
      </c>
      <c r="AA140" s="34">
        <f t="shared" si="277"/>
        <v>1721.97632140625</v>
      </c>
      <c r="AB140" s="34">
        <f t="shared" si="277"/>
        <v>1719.7685671874999</v>
      </c>
      <c r="AC140" s="34">
        <f t="shared" si="277"/>
        <v>1724.1840756249999</v>
      </c>
      <c r="AD140" s="34">
        <f t="shared" si="277"/>
        <v>1715.3530587499999</v>
      </c>
      <c r="AE140" s="34">
        <f t="shared" si="277"/>
        <v>1733.0150925</v>
      </c>
      <c r="AF140" s="34">
        <f t="shared" si="277"/>
        <v>1697.6910250000001</v>
      </c>
      <c r="AG140" s="34">
        <f>AVERAGE(AH140:AI140)</f>
        <v>1768.33916</v>
      </c>
      <c r="AH140" s="24">
        <v>1627.0428899999999</v>
      </c>
      <c r="AI140" s="24">
        <v>1909.63543</v>
      </c>
      <c r="AJ140" s="24">
        <v>2106.3390100000001</v>
      </c>
      <c r="AK140" s="24">
        <v>2789.08158</v>
      </c>
      <c r="AL140" s="24">
        <v>3380.1995299999999</v>
      </c>
      <c r="AM140" s="24">
        <v>3674.5265300000001</v>
      </c>
      <c r="AN140" s="24">
        <v>4383.5950999999995</v>
      </c>
      <c r="AO140" s="24">
        <v>5957.1456900000003</v>
      </c>
      <c r="AP140" s="24">
        <v>7325.7034700000004</v>
      </c>
      <c r="AQ140" s="24">
        <v>6698.0794400000004</v>
      </c>
      <c r="AR140" s="24">
        <v>6682.2811600000005</v>
      </c>
      <c r="AS140" s="24">
        <v>7318.7446900000004</v>
      </c>
      <c r="AT140" s="24">
        <v>6586.7212799999998</v>
      </c>
      <c r="AU140" s="24">
        <v>7186.8114500000001</v>
      </c>
      <c r="AV140" s="24">
        <v>7378.0443999999998</v>
      </c>
      <c r="AW140" s="24">
        <v>6415.0340800000004</v>
      </c>
      <c r="AX140" s="24" t="s">
        <v>55</v>
      </c>
    </row>
    <row r="141" spans="1:51" ht="13" hidden="1" x14ac:dyDescent="0.3">
      <c r="A141" s="16" t="str">
        <f>VLOOKUP(B141,'UIS.Stat export (4)'!$B$6:$B$232,1,0)</f>
        <v>Montserrat</v>
      </c>
      <c r="B141" s="29" t="s">
        <v>195</v>
      </c>
      <c r="C141" s="19" t="s">
        <v>53</v>
      </c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 t="s">
        <v>55</v>
      </c>
      <c r="AY141" s="16">
        <v>1</v>
      </c>
    </row>
    <row r="142" spans="1:51" ht="13" x14ac:dyDescent="0.3">
      <c r="A142" s="16" t="str">
        <f>VLOOKUP(B142,'UIS.Stat export (4)'!$B$6:$B$232,1,0)</f>
        <v>Morocco</v>
      </c>
      <c r="B142" s="20" t="s">
        <v>196</v>
      </c>
      <c r="C142" s="19" t="s">
        <v>53</v>
      </c>
      <c r="D142" s="24">
        <v>245.48347999999999</v>
      </c>
      <c r="E142" s="24">
        <v>264.57843000000003</v>
      </c>
      <c r="F142" s="24">
        <v>301.77922000000001</v>
      </c>
      <c r="G142" s="24">
        <v>363.60626000000002</v>
      </c>
      <c r="H142" s="24">
        <v>437.67399999999998</v>
      </c>
      <c r="I142" s="24">
        <v>501.11766</v>
      </c>
      <c r="J142" s="24">
        <v>522.36395000000005</v>
      </c>
      <c r="K142" s="24">
        <v>588.07452000000001</v>
      </c>
      <c r="L142" s="24">
        <v>687.52921000000003</v>
      </c>
      <c r="M142" s="24">
        <v>806.42130999999995</v>
      </c>
      <c r="N142" s="24">
        <v>1074.4703</v>
      </c>
      <c r="O142" s="24">
        <v>858.27748999999994</v>
      </c>
      <c r="P142" s="24">
        <v>833.02287999999999</v>
      </c>
      <c r="Q142" s="24">
        <v>746.96469999999999</v>
      </c>
      <c r="R142" s="24">
        <v>665.62761999999998</v>
      </c>
      <c r="S142" s="24">
        <v>658.13147000000004</v>
      </c>
      <c r="T142" s="24">
        <v>836.24447999999995</v>
      </c>
      <c r="U142" s="24">
        <v>916.19149000000004</v>
      </c>
      <c r="V142" s="24">
        <v>1060.8857499999999</v>
      </c>
      <c r="W142" s="24">
        <v>1065.3934300000001</v>
      </c>
      <c r="X142" s="24">
        <v>1199.19001</v>
      </c>
      <c r="Y142" s="24">
        <v>1259.4765600000001</v>
      </c>
      <c r="Z142" s="24">
        <v>1291.7408800000001</v>
      </c>
      <c r="AA142" s="24">
        <v>1192.1798100000001</v>
      </c>
      <c r="AB142" s="24">
        <v>1318.99657</v>
      </c>
      <c r="AC142" s="24">
        <v>1423.6736699999999</v>
      </c>
      <c r="AD142" s="24">
        <v>1551.5826400000001</v>
      </c>
      <c r="AE142" s="24">
        <v>1388.1004</v>
      </c>
      <c r="AF142" s="24">
        <v>1463.30288</v>
      </c>
      <c r="AG142" s="24">
        <v>1439.5343600000001</v>
      </c>
      <c r="AH142" s="24">
        <v>1328.1729600000001</v>
      </c>
      <c r="AI142" s="24">
        <v>1334.1158700000001</v>
      </c>
      <c r="AJ142" s="24">
        <v>1413.2381600000001</v>
      </c>
      <c r="AK142" s="24">
        <v>1724.5250799999999</v>
      </c>
      <c r="AL142" s="24">
        <v>1955.14193</v>
      </c>
      <c r="AM142" s="24">
        <v>2023.2529999999999</v>
      </c>
      <c r="AN142" s="24">
        <v>2204.2583500000001</v>
      </c>
      <c r="AO142" s="24">
        <v>2510.98396</v>
      </c>
      <c r="AP142" s="24">
        <v>2905.9526799999999</v>
      </c>
      <c r="AQ142" s="24">
        <v>2883.85068</v>
      </c>
      <c r="AR142" s="24">
        <v>2857.6734099999999</v>
      </c>
      <c r="AS142" s="24">
        <v>3066.5031600000002</v>
      </c>
      <c r="AT142" s="24">
        <v>2931.4002</v>
      </c>
      <c r="AU142" s="24">
        <v>3153.7720199999999</v>
      </c>
      <c r="AV142" s="24">
        <v>3190.3104400000002</v>
      </c>
      <c r="AW142" s="24">
        <v>2871.51359</v>
      </c>
      <c r="AX142" s="24" t="s">
        <v>55</v>
      </c>
    </row>
    <row r="143" spans="1:51" ht="13" x14ac:dyDescent="0.3">
      <c r="A143" s="16" t="str">
        <f>VLOOKUP(B143,'UIS.Stat export (4)'!$B$6:$B$232,1,0)</f>
        <v>Mozambique</v>
      </c>
      <c r="B143" s="20" t="s">
        <v>197</v>
      </c>
      <c r="C143" s="19" t="s">
        <v>53</v>
      </c>
      <c r="D143" s="27">
        <f t="shared" ref="D143" si="278">TREND(E143:L143,E$4:L$4,D$4)</f>
        <v>266.94993462638831</v>
      </c>
      <c r="E143" s="27">
        <f t="shared" ref="E143" si="279">TREND(F143:M143,F$4:M$4,E$4)</f>
        <v>263.89750002877236</v>
      </c>
      <c r="F143" s="27">
        <f t="shared" ref="F143" si="280">TREND(G143:N143,G$4:N$4,F$4)</f>
        <v>263.72479084865427</v>
      </c>
      <c r="G143" s="27">
        <f t="shared" ref="G143" si="281">TREND(H143:O143,H$4:O$4,G$4)</f>
        <v>266.75336041333776</v>
      </c>
      <c r="H143" s="27">
        <f t="shared" ref="H143" si="282">TREND(I143:P143,I$4:P$4,H$4)</f>
        <v>270.09725544825142</v>
      </c>
      <c r="I143" s="27">
        <f t="shared" ref="I143" si="283">TREND(J143:Q143,J$4:Q$4,I$4)</f>
        <v>278.92822555120387</v>
      </c>
      <c r="J143" s="27">
        <f t="shared" ref="J143" si="284">TREND(K143:R143,K$4:R$4,J$4)</f>
        <v>281.72859302296001</v>
      </c>
      <c r="K143" s="27">
        <f t="shared" ref="K143" si="285">TREND(L143:S143,L$4:S$4,K$4)</f>
        <v>269.55698658163328</v>
      </c>
      <c r="L143" s="27">
        <f t="shared" ref="L143" si="286">TREND(M143:T143,M$4:T$4,L$4)</f>
        <v>257.62180035714482</v>
      </c>
      <c r="M143" s="27">
        <f t="shared" ref="M143" si="287">TREND(N143:U143,N$4:U$4,M$4)</f>
        <v>293.73374357142848</v>
      </c>
      <c r="N143" s="25">
        <v>295.42124000000001</v>
      </c>
      <c r="O143" s="25">
        <v>288.84521999999998</v>
      </c>
      <c r="P143" s="25">
        <v>288.93097</v>
      </c>
      <c r="Q143" s="25">
        <v>253.60762</v>
      </c>
      <c r="R143" s="25">
        <v>260.07745</v>
      </c>
      <c r="S143" s="25">
        <v>340.24590000000001</v>
      </c>
      <c r="T143" s="25">
        <v>398.58091999999999</v>
      </c>
      <c r="U143" s="25">
        <v>179.10301999999999</v>
      </c>
      <c r="V143" s="25">
        <v>159.50532999999999</v>
      </c>
      <c r="W143" s="25">
        <v>175.55106000000001</v>
      </c>
      <c r="X143" s="25">
        <v>187.86382</v>
      </c>
      <c r="Y143" s="25">
        <v>237.88606999999999</v>
      </c>
      <c r="Z143" s="25">
        <v>161.30511999999999</v>
      </c>
      <c r="AA143" s="25">
        <v>162.07653999999999</v>
      </c>
      <c r="AB143" s="25">
        <v>160.16793000000001</v>
      </c>
      <c r="AC143" s="25">
        <v>158.46934999999999</v>
      </c>
      <c r="AD143" s="25">
        <v>214.72732999999999</v>
      </c>
      <c r="AE143" s="25">
        <v>250.53630999999999</v>
      </c>
      <c r="AF143" s="25">
        <v>281.40768000000003</v>
      </c>
      <c r="AG143" s="25">
        <v>298.32972000000001</v>
      </c>
      <c r="AH143" s="25">
        <v>274.65625999999997</v>
      </c>
      <c r="AI143" s="25">
        <v>253.66316</v>
      </c>
      <c r="AJ143" s="25">
        <v>260.04367000000002</v>
      </c>
      <c r="AK143" s="25">
        <v>280.87257</v>
      </c>
      <c r="AL143" s="25">
        <v>332.88290999999998</v>
      </c>
      <c r="AM143" s="25">
        <v>365.59685000000002</v>
      </c>
      <c r="AN143" s="25">
        <v>382.37795999999997</v>
      </c>
      <c r="AO143" s="25">
        <v>418.91298999999998</v>
      </c>
      <c r="AP143" s="25">
        <v>499.88709</v>
      </c>
      <c r="AQ143" s="25">
        <v>461.42522000000002</v>
      </c>
      <c r="AR143" s="25">
        <v>417.50123000000002</v>
      </c>
      <c r="AS143" s="25">
        <v>524.89144999999996</v>
      </c>
      <c r="AT143" s="25">
        <v>564.81245999999999</v>
      </c>
      <c r="AU143" s="25">
        <v>605.23443999999995</v>
      </c>
      <c r="AV143" s="25">
        <v>622.63806</v>
      </c>
      <c r="AW143" s="25">
        <v>525.00815999999998</v>
      </c>
      <c r="AX143" s="25" t="s">
        <v>55</v>
      </c>
    </row>
    <row r="144" spans="1:51" ht="13" hidden="1" x14ac:dyDescent="0.3">
      <c r="A144" s="16" t="str">
        <f>VLOOKUP(B144,'UIS.Stat export (4)'!$B$6:$B$232,1,0)</f>
        <v>Myanmar</v>
      </c>
      <c r="B144" s="20" t="s">
        <v>198</v>
      </c>
      <c r="C144" s="19" t="s">
        <v>53</v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>
        <v>1421.48386</v>
      </c>
      <c r="AU144" s="24">
        <v>1106.9915800000001</v>
      </c>
      <c r="AV144" s="24">
        <v>1203.8447200000001</v>
      </c>
      <c r="AW144" s="24">
        <v>1203.50539</v>
      </c>
      <c r="AX144" s="24" t="s">
        <v>55</v>
      </c>
      <c r="AY144" s="16">
        <v>1</v>
      </c>
    </row>
    <row r="145" spans="1:51" ht="13" x14ac:dyDescent="0.3">
      <c r="A145" s="16" t="str">
        <f>VLOOKUP(B145,'UIS.Stat export (4)'!$B$6:$B$232,1,0)</f>
        <v>Namibia</v>
      </c>
      <c r="B145" s="20" t="s">
        <v>199</v>
      </c>
      <c r="C145" s="19" t="s">
        <v>53</v>
      </c>
      <c r="D145" s="27">
        <f t="shared" ref="D145:L145" si="288">TREND(E145:AC145,E$4:AC$4,D$4)</f>
        <v>1784.669341332632</v>
      </c>
      <c r="E145" s="27">
        <f t="shared" si="288"/>
        <v>1783.7793758376902</v>
      </c>
      <c r="F145" s="27">
        <f t="shared" si="288"/>
        <v>1786.1744104929785</v>
      </c>
      <c r="G145" s="27">
        <f t="shared" si="288"/>
        <v>1807.900175322342</v>
      </c>
      <c r="H145" s="27">
        <f t="shared" si="288"/>
        <v>1833.0552062421193</v>
      </c>
      <c r="I145" s="27">
        <f t="shared" si="288"/>
        <v>1856.2402613338782</v>
      </c>
      <c r="J145" s="27">
        <f t="shared" si="288"/>
        <v>1893.0172167000492</v>
      </c>
      <c r="K145" s="27">
        <f t="shared" si="288"/>
        <v>1932.1651582377981</v>
      </c>
      <c r="L145" s="27">
        <f t="shared" si="288"/>
        <v>1910.9304600799987</v>
      </c>
      <c r="M145" s="27">
        <f>TREND(N145:AL145,N$4:AL$4,M$4)</f>
        <v>1842.412785499997</v>
      </c>
      <c r="N145" s="25">
        <v>2404.1007500000001</v>
      </c>
      <c r="O145" s="25">
        <v>2184.0031600000002</v>
      </c>
      <c r="P145" s="25">
        <v>2013.7615000000001</v>
      </c>
      <c r="Q145" s="25">
        <v>2133.6947500000001</v>
      </c>
      <c r="R145" s="25">
        <v>1763.05701</v>
      </c>
      <c r="S145" s="25">
        <v>1405.7859800000001</v>
      </c>
      <c r="T145" s="25">
        <v>1520.5691400000001</v>
      </c>
      <c r="U145" s="25">
        <v>1852.50406</v>
      </c>
      <c r="V145" s="25">
        <v>1922.41032</v>
      </c>
      <c r="W145" s="25">
        <v>1871.79332</v>
      </c>
      <c r="X145" s="25">
        <v>1981.2519199999999</v>
      </c>
      <c r="Y145" s="25">
        <v>2054.8634000000002</v>
      </c>
      <c r="Z145" s="25">
        <v>2278.0946800000002</v>
      </c>
      <c r="AA145" s="25">
        <v>2063.8135200000002</v>
      </c>
      <c r="AB145" s="25">
        <v>2264.6547399999999</v>
      </c>
      <c r="AC145" s="25">
        <v>2383.29394</v>
      </c>
      <c r="AD145" s="25">
        <v>2313.5093000000002</v>
      </c>
      <c r="AE145" s="25">
        <v>2333.57359</v>
      </c>
      <c r="AF145" s="25">
        <v>2114.1971100000001</v>
      </c>
      <c r="AG145" s="25">
        <v>2056.1639599999999</v>
      </c>
      <c r="AH145" s="25">
        <v>2059.4090099999999</v>
      </c>
      <c r="AI145" s="25">
        <v>1836.75532</v>
      </c>
      <c r="AJ145" s="25">
        <v>1716.89588</v>
      </c>
      <c r="AK145" s="25">
        <v>2489.8939500000001</v>
      </c>
      <c r="AL145" s="25">
        <v>3298.9016499999998</v>
      </c>
      <c r="AM145" s="25">
        <v>3582.2598200000002</v>
      </c>
      <c r="AN145" s="25">
        <v>3884.6468300000001</v>
      </c>
      <c r="AO145" s="25">
        <v>4195.9363899999998</v>
      </c>
      <c r="AP145" s="25">
        <v>4011.3011700000002</v>
      </c>
      <c r="AQ145" s="25">
        <v>4123.9399999999996</v>
      </c>
      <c r="AR145" s="25">
        <v>5143.1306800000002</v>
      </c>
      <c r="AS145" s="25">
        <v>5539.6151600000003</v>
      </c>
      <c r="AT145" s="25">
        <v>5679.8291300000001</v>
      </c>
      <c r="AU145" s="25">
        <v>5420.8116900000005</v>
      </c>
      <c r="AV145" s="25">
        <v>5342.9444599999997</v>
      </c>
      <c r="AW145" s="25">
        <v>4695.7651500000002</v>
      </c>
      <c r="AX145" s="25" t="s">
        <v>55</v>
      </c>
    </row>
    <row r="146" spans="1:51" ht="13" hidden="1" x14ac:dyDescent="0.3">
      <c r="A146" s="16" t="str">
        <f>VLOOKUP(B146,'UIS.Stat export (4)'!$B$6:$B$232,1,0)</f>
        <v>Nauru</v>
      </c>
      <c r="B146" s="29" t="s">
        <v>200</v>
      </c>
      <c r="C146" s="19" t="s">
        <v>53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 t="s">
        <v>55</v>
      </c>
      <c r="AY146" s="16">
        <v>1</v>
      </c>
    </row>
    <row r="147" spans="1:51" ht="13" x14ac:dyDescent="0.3">
      <c r="A147" s="16" t="str">
        <f>VLOOKUP(B147,'UIS.Stat export (4)'!$B$6:$B$232,1,0)</f>
        <v>Nepal</v>
      </c>
      <c r="B147" s="20" t="s">
        <v>201</v>
      </c>
      <c r="C147" s="19" t="s">
        <v>53</v>
      </c>
      <c r="D147" s="25">
        <v>72.243030000000005</v>
      </c>
      <c r="E147" s="25">
        <v>72.165850000000006</v>
      </c>
      <c r="F147" s="25">
        <v>82.008039999999994</v>
      </c>
      <c r="G147" s="25">
        <v>76.225319999999996</v>
      </c>
      <c r="H147" s="25">
        <v>93.485600000000005</v>
      </c>
      <c r="I147" s="25">
        <v>118.36037</v>
      </c>
      <c r="J147" s="25">
        <v>106.75469</v>
      </c>
      <c r="K147" s="25">
        <v>99.354780000000005</v>
      </c>
      <c r="L147" s="25">
        <v>112.73942</v>
      </c>
      <c r="M147" s="25">
        <v>127.1956</v>
      </c>
      <c r="N147" s="25">
        <v>130.68544</v>
      </c>
      <c r="O147" s="25">
        <v>149.34293</v>
      </c>
      <c r="P147" s="25">
        <v>153.59216000000001</v>
      </c>
      <c r="Q147" s="25">
        <v>153.29578000000001</v>
      </c>
      <c r="R147" s="25">
        <v>157.99701999999999</v>
      </c>
      <c r="S147" s="25">
        <v>156.74653000000001</v>
      </c>
      <c r="T147" s="25">
        <v>166.79077000000001</v>
      </c>
      <c r="U147" s="25">
        <v>169.25531000000001</v>
      </c>
      <c r="V147" s="25">
        <v>195.18405999999999</v>
      </c>
      <c r="W147" s="25">
        <v>192.78886</v>
      </c>
      <c r="X147" s="25">
        <v>193.55563000000001</v>
      </c>
      <c r="Y147" s="25">
        <v>203.84729999999999</v>
      </c>
      <c r="Z147" s="25">
        <v>172.07758999999999</v>
      </c>
      <c r="AA147" s="25">
        <v>180.18501000000001</v>
      </c>
      <c r="AB147" s="25">
        <v>194.96109000000001</v>
      </c>
      <c r="AC147" s="25">
        <v>205.74653000000001</v>
      </c>
      <c r="AD147" s="25">
        <v>206.44096999999999</v>
      </c>
      <c r="AE147" s="25">
        <v>219.63105999999999</v>
      </c>
      <c r="AF147" s="25">
        <v>212.37424999999999</v>
      </c>
      <c r="AG147" s="25">
        <v>215.89667</v>
      </c>
      <c r="AH147" s="25">
        <v>231.43297000000001</v>
      </c>
      <c r="AI147" s="25">
        <v>248.83294000000001</v>
      </c>
      <c r="AJ147" s="25">
        <v>246.80358000000001</v>
      </c>
      <c r="AK147" s="25">
        <v>254.55394000000001</v>
      </c>
      <c r="AL147" s="25">
        <v>288.6696</v>
      </c>
      <c r="AM147" s="25">
        <v>318.74810000000002</v>
      </c>
      <c r="AN147" s="25">
        <v>350.60847000000001</v>
      </c>
      <c r="AO147" s="25">
        <v>396.16977000000003</v>
      </c>
      <c r="AP147" s="25">
        <v>476.55655999999999</v>
      </c>
      <c r="AQ147" s="25">
        <v>483.40341000000001</v>
      </c>
      <c r="AR147" s="25">
        <v>595.42751999999996</v>
      </c>
      <c r="AS147" s="25">
        <v>695.88319999999999</v>
      </c>
      <c r="AT147" s="25">
        <v>685.49675999999999</v>
      </c>
      <c r="AU147" s="25">
        <v>692.33631000000003</v>
      </c>
      <c r="AV147" s="25">
        <v>701.68006000000003</v>
      </c>
      <c r="AW147" s="25">
        <v>732.29872</v>
      </c>
      <c r="AX147" s="25" t="s">
        <v>55</v>
      </c>
    </row>
    <row r="148" spans="1:51" ht="13" x14ac:dyDescent="0.3">
      <c r="A148" s="16" t="str">
        <f>VLOOKUP(B148,'UIS.Stat export (4)'!$B$6:$B$232,1,0)</f>
        <v>Netherlands</v>
      </c>
      <c r="B148" s="20" t="s">
        <v>202</v>
      </c>
      <c r="C148" s="19" t="s">
        <v>53</v>
      </c>
      <c r="D148" s="24">
        <v>2889.7148000000002</v>
      </c>
      <c r="E148" s="24">
        <v>3335.49361</v>
      </c>
      <c r="F148" s="24">
        <v>4052.06603</v>
      </c>
      <c r="G148" s="24">
        <v>5277.3500299999996</v>
      </c>
      <c r="H148" s="24">
        <v>6358.7723800000003</v>
      </c>
      <c r="I148" s="24">
        <v>7241.8860699999996</v>
      </c>
      <c r="J148" s="24">
        <v>7824.5327100000004</v>
      </c>
      <c r="K148" s="24">
        <v>9049.8124800000005</v>
      </c>
      <c r="L148" s="24">
        <v>11036.70732</v>
      </c>
      <c r="M148" s="24">
        <v>12635.195729999999</v>
      </c>
      <c r="N148" s="24">
        <v>13615.83707</v>
      </c>
      <c r="O148" s="24">
        <v>11373.412689999999</v>
      </c>
      <c r="P148" s="24">
        <v>10931.33842</v>
      </c>
      <c r="Q148" s="24">
        <v>10544.045899999999</v>
      </c>
      <c r="R148" s="24">
        <v>9849.8219700000009</v>
      </c>
      <c r="S148" s="24">
        <v>9799.4430400000001</v>
      </c>
      <c r="T148" s="24">
        <v>13607.92719</v>
      </c>
      <c r="U148" s="24">
        <v>16496.295989999999</v>
      </c>
      <c r="V148" s="24">
        <v>17518.028760000001</v>
      </c>
      <c r="W148" s="24">
        <v>17175.645369999998</v>
      </c>
      <c r="X148" s="24">
        <v>21019.125670000001</v>
      </c>
      <c r="Y148" s="24">
        <v>21454.86289</v>
      </c>
      <c r="Z148" s="24">
        <v>23598.95076</v>
      </c>
      <c r="AA148" s="24">
        <v>22827.300039999998</v>
      </c>
      <c r="AB148" s="24">
        <v>24331.75402</v>
      </c>
      <c r="AC148" s="24">
        <v>28884.713520000001</v>
      </c>
      <c r="AD148" s="24">
        <v>28698.666020000001</v>
      </c>
      <c r="AE148" s="24">
        <v>26404.986730000001</v>
      </c>
      <c r="AF148" s="24">
        <v>27533.606790000002</v>
      </c>
      <c r="AG148" s="24">
        <v>27951.73429</v>
      </c>
      <c r="AH148" s="24">
        <v>25921.127939999998</v>
      </c>
      <c r="AI148" s="24">
        <v>26584.12169</v>
      </c>
      <c r="AJ148" s="24">
        <v>28817.323209999999</v>
      </c>
      <c r="AK148" s="24">
        <v>35245.164069999999</v>
      </c>
      <c r="AL148" s="24">
        <v>39954.642220000002</v>
      </c>
      <c r="AM148" s="24">
        <v>41577.160089999998</v>
      </c>
      <c r="AN148" s="24">
        <v>44453.971189999997</v>
      </c>
      <c r="AO148" s="24">
        <v>51241.315620000001</v>
      </c>
      <c r="AP148" s="24">
        <v>56928.820480000002</v>
      </c>
      <c r="AQ148" s="24">
        <v>51900.340089999998</v>
      </c>
      <c r="AR148" s="24">
        <v>50341.251920000002</v>
      </c>
      <c r="AS148" s="24">
        <v>53537.275150000001</v>
      </c>
      <c r="AT148" s="24">
        <v>49474.705609999997</v>
      </c>
      <c r="AU148" s="24">
        <v>51425.078990000002</v>
      </c>
      <c r="AV148" s="24">
        <v>52138.683920000003</v>
      </c>
      <c r="AW148" s="24">
        <v>44433.41433</v>
      </c>
      <c r="AX148" s="24" t="s">
        <v>55</v>
      </c>
    </row>
    <row r="149" spans="1:51" ht="13" x14ac:dyDescent="0.3">
      <c r="A149" s="16" t="str">
        <f>VLOOKUP(B149,'UIS.Stat export (4)'!$B$6:$B$232,1,0)</f>
        <v>New Caledonia</v>
      </c>
      <c r="B149" s="20" t="s">
        <v>204</v>
      </c>
      <c r="C149" s="19" t="s">
        <v>53</v>
      </c>
      <c r="D149" s="25">
        <v>3203.7114499999998</v>
      </c>
      <c r="E149" s="25">
        <v>3446.9527899999998</v>
      </c>
      <c r="F149" s="25">
        <v>4031.01604</v>
      </c>
      <c r="G149" s="25">
        <v>4220.1935000000003</v>
      </c>
      <c r="H149" s="25">
        <v>4865.6503700000003</v>
      </c>
      <c r="I149" s="25">
        <v>6163.3801199999998</v>
      </c>
      <c r="J149" s="25">
        <v>5957.5411199999999</v>
      </c>
      <c r="K149" s="25">
        <v>6158.9467400000003</v>
      </c>
      <c r="L149" s="25">
        <v>6152.7825300000004</v>
      </c>
      <c r="M149" s="25">
        <v>7561.1922800000002</v>
      </c>
      <c r="N149" s="25">
        <v>8443.1070500000005</v>
      </c>
      <c r="O149" s="25">
        <v>6817.8325299999997</v>
      </c>
      <c r="P149" s="25">
        <v>6208.7826299999997</v>
      </c>
      <c r="Q149" s="25">
        <v>5540.2349700000004</v>
      </c>
      <c r="R149" s="25">
        <v>5249.0536000000002</v>
      </c>
      <c r="S149" s="25">
        <v>5534.63141</v>
      </c>
      <c r="T149" s="25">
        <v>7634.3343999999997</v>
      </c>
      <c r="U149" s="25">
        <v>9271.7353999999996</v>
      </c>
      <c r="V149" s="25">
        <v>12665.66323</v>
      </c>
      <c r="W149" s="25">
        <v>13092.264730000001</v>
      </c>
      <c r="X149" s="25">
        <v>14800.028689999999</v>
      </c>
      <c r="Y149" s="25">
        <v>15133.16224</v>
      </c>
      <c r="Z149" s="25">
        <v>16261.29693</v>
      </c>
      <c r="AA149" s="25">
        <v>16640.802350000002</v>
      </c>
      <c r="AB149" s="25">
        <v>16037.025240000001</v>
      </c>
      <c r="AC149" s="25">
        <v>18721.05644</v>
      </c>
      <c r="AD149" s="25">
        <v>18257.215049999901</v>
      </c>
      <c r="AE149" s="25">
        <v>16341.58735</v>
      </c>
      <c r="AF149" s="25">
        <v>15387.86958</v>
      </c>
      <c r="AG149" s="25">
        <v>14611.8328</v>
      </c>
      <c r="AH149" s="25">
        <v>12579.59511</v>
      </c>
      <c r="AI149" s="30">
        <f>TREND($D149:AH149,$D$4:AH$4,AI$4)</f>
        <v>17901.559021096677</v>
      </c>
      <c r="AJ149" s="30">
        <f>TREND($D149:AI149,$D$4:AI$4,AJ$4)</f>
        <v>18401.474043241935</v>
      </c>
      <c r="AK149" s="30">
        <f>TREND($D149:AJ149,$D$4:AJ$4,AK$4)</f>
        <v>18901.389065387077</v>
      </c>
      <c r="AL149" s="30">
        <f>TREND($D149:AK149,$D$4:AK$4,AL$4)</f>
        <v>19401.304087532219</v>
      </c>
      <c r="AM149" s="30">
        <f>TREND($D149:AL149,$D$4:AL$4,AM$4)</f>
        <v>19901.21910967736</v>
      </c>
      <c r="AN149" s="30">
        <f>TREND($D149:AM149,$D$4:AM$4,AN$4)</f>
        <v>20401.134131822502</v>
      </c>
      <c r="AO149" s="30">
        <f>TREND($D149:AN149,$D$4:AN$4,AO$4)</f>
        <v>20901.049153967761</v>
      </c>
      <c r="AP149" s="30">
        <f>TREND($D149:AO149,$D$4:AO$4,AP$4)</f>
        <v>21400.964176112902</v>
      </c>
      <c r="AQ149" s="30">
        <f>TREND($D149:AP149,$D$4:AP$4,AQ$4)</f>
        <v>21900.879198258044</v>
      </c>
      <c r="AR149" s="30">
        <f>TREND($D149:AQ149,$D$4:AQ$4,AR$4)</f>
        <v>22400.794220403186</v>
      </c>
      <c r="AS149" s="30">
        <f>TREND($D149:AR149,$D$4:AR$4,AS$4)</f>
        <v>22900.709242548328</v>
      </c>
      <c r="AT149" s="30">
        <f>TREND($D149:AS149,$D$4:AS$4,AT$4)</f>
        <v>23400.62426469347</v>
      </c>
      <c r="AU149" s="30">
        <f>TREND($D149:AT149,$D$4:AT$4,AU$4)</f>
        <v>23900.539286838728</v>
      </c>
      <c r="AV149" s="30">
        <f>TREND($D149:AU149,$D$4:AU$4,AV$4)</f>
        <v>24400.45430898387</v>
      </c>
      <c r="AW149" s="30">
        <f>TREND($D149:AV149,$D$4:AV$4,AW$4)</f>
        <v>24900.369331129012</v>
      </c>
      <c r="AX149" s="25" t="s">
        <v>55</v>
      </c>
    </row>
    <row r="150" spans="1:51" ht="13" x14ac:dyDescent="0.3">
      <c r="A150" s="16" t="str">
        <f>VLOOKUP(B150,'UIS.Stat export (4)'!$B$6:$B$232,1,0)</f>
        <v>New Zealand</v>
      </c>
      <c r="B150" s="20" t="s">
        <v>205</v>
      </c>
      <c r="C150" s="19" t="s">
        <v>53</v>
      </c>
      <c r="D150" s="27">
        <f t="shared" ref="D150" si="289">TREND(E150:L150,E$4:L$4,D$4)</f>
        <v>2689.8523128571687</v>
      </c>
      <c r="E150" s="24">
        <v>2773.3231099999998</v>
      </c>
      <c r="F150" s="24">
        <v>3294.64894</v>
      </c>
      <c r="G150" s="24">
        <v>4323.1965300000002</v>
      </c>
      <c r="H150" s="24">
        <v>4610.1143899999997</v>
      </c>
      <c r="I150" s="24">
        <v>4171.7697399999997</v>
      </c>
      <c r="J150" s="24">
        <v>4373.8410000000003</v>
      </c>
      <c r="K150" s="24">
        <v>4950.2717300000004</v>
      </c>
      <c r="L150" s="24">
        <v>5936.6504100000002</v>
      </c>
      <c r="M150" s="24">
        <v>6667.8164699999998</v>
      </c>
      <c r="N150" s="24">
        <v>7467.4780600000004</v>
      </c>
      <c r="O150" s="24">
        <v>7813.8875399999997</v>
      </c>
      <c r="P150" s="24">
        <v>7656.4757300000001</v>
      </c>
      <c r="Q150" s="24">
        <v>7598.1066199999996</v>
      </c>
      <c r="R150" s="24">
        <v>6713.5994600000004</v>
      </c>
      <c r="S150" s="24">
        <v>7600.7227700000003</v>
      </c>
      <c r="T150" s="24">
        <v>9427.7166199999992</v>
      </c>
      <c r="U150" s="24">
        <v>12331.105869999999</v>
      </c>
      <c r="V150" s="24">
        <v>13758.95945</v>
      </c>
      <c r="W150" s="24">
        <v>13312.206200000001</v>
      </c>
      <c r="X150" s="24">
        <v>13663.2011</v>
      </c>
      <c r="Y150" s="24">
        <v>12230.07345</v>
      </c>
      <c r="Z150" s="24">
        <v>11792.98869</v>
      </c>
      <c r="AA150" s="24">
        <v>13094.190629999999</v>
      </c>
      <c r="AB150" s="24">
        <v>15280.48144</v>
      </c>
      <c r="AC150" s="24">
        <v>17400.420180000001</v>
      </c>
      <c r="AD150" s="24">
        <v>18794.436040000001</v>
      </c>
      <c r="AE150" s="24">
        <v>17474.02032</v>
      </c>
      <c r="AF150" s="24">
        <v>14738.3076</v>
      </c>
      <c r="AG150" s="24">
        <v>15321.95319</v>
      </c>
      <c r="AH150" s="24">
        <v>13641.102720000001</v>
      </c>
      <c r="AI150" s="24">
        <v>13882.856830000001</v>
      </c>
      <c r="AJ150" s="24">
        <v>16874.312320000001</v>
      </c>
      <c r="AK150" s="24">
        <v>21913.708170000002</v>
      </c>
      <c r="AL150" s="24">
        <v>25420.23488</v>
      </c>
      <c r="AM150" s="24">
        <v>27750.89515</v>
      </c>
      <c r="AN150" s="24">
        <v>26670.864519999999</v>
      </c>
      <c r="AO150" s="24">
        <v>32509.734710000001</v>
      </c>
      <c r="AP150" s="24">
        <v>31287.61364</v>
      </c>
      <c r="AQ150" s="24">
        <v>28200.941930000001</v>
      </c>
      <c r="AR150" s="24">
        <v>33692.169600000001</v>
      </c>
      <c r="AS150" s="24">
        <v>38426.695330000002</v>
      </c>
      <c r="AT150" s="24">
        <v>40066.5648</v>
      </c>
      <c r="AU150" s="24">
        <v>42928.09633</v>
      </c>
      <c r="AV150" s="24">
        <v>44380.426579999999</v>
      </c>
      <c r="AW150" s="24">
        <v>37807.967279999997</v>
      </c>
      <c r="AX150" s="24" t="s">
        <v>55</v>
      </c>
    </row>
    <row r="151" spans="1:51" ht="13" x14ac:dyDescent="0.3">
      <c r="A151" s="16" t="str">
        <f>VLOOKUP(B151,'UIS.Stat export (4)'!$B$6:$B$232,1,0)</f>
        <v>Nicaragua</v>
      </c>
      <c r="B151" s="20" t="s">
        <v>206</v>
      </c>
      <c r="C151" s="19" t="s">
        <v>53</v>
      </c>
      <c r="D151" s="25">
        <v>324.66183999999998</v>
      </c>
      <c r="E151" s="25">
        <v>335.09309999999999</v>
      </c>
      <c r="F151" s="25">
        <v>344.56713999999999</v>
      </c>
      <c r="G151" s="25">
        <v>415.62988000000001</v>
      </c>
      <c r="H151" s="25">
        <v>561.01985999999999</v>
      </c>
      <c r="I151" s="25">
        <v>565.51392999999996</v>
      </c>
      <c r="J151" s="25">
        <v>636.89342999999997</v>
      </c>
      <c r="K151" s="25">
        <v>748.87219000000005</v>
      </c>
      <c r="L151" s="25">
        <v>694.16575999999998</v>
      </c>
      <c r="M151" s="25">
        <v>496.49135999999999</v>
      </c>
      <c r="N151" s="25">
        <v>659.80289000000005</v>
      </c>
      <c r="O151" s="25">
        <v>740.33726999999999</v>
      </c>
      <c r="P151" s="25">
        <v>714.44638999999995</v>
      </c>
      <c r="Q151" s="25">
        <v>780.37153999999998</v>
      </c>
      <c r="R151" s="25">
        <v>861.39341999999999</v>
      </c>
      <c r="S151" s="25">
        <v>723.54652999999996</v>
      </c>
      <c r="T151" s="25">
        <v>760.03827999999999</v>
      </c>
      <c r="U151" s="25">
        <v>991.82581000000005</v>
      </c>
      <c r="V151" s="25">
        <v>662.95357000000001</v>
      </c>
      <c r="W151" s="25">
        <v>249.84446</v>
      </c>
      <c r="X151" s="25">
        <v>243.56131999999999</v>
      </c>
      <c r="Y151" s="25">
        <v>351.39783999999997</v>
      </c>
      <c r="Z151" s="25">
        <v>413.91987999999998</v>
      </c>
      <c r="AA151" s="25">
        <v>396.79739999999998</v>
      </c>
      <c r="AB151" s="25">
        <v>854.54953</v>
      </c>
      <c r="AC151" s="25">
        <v>897.71561999999994</v>
      </c>
      <c r="AD151" s="25">
        <v>916.51909999999998</v>
      </c>
      <c r="AE151" s="25">
        <v>917.12864999999999</v>
      </c>
      <c r="AF151" s="25">
        <v>951.87315999999998</v>
      </c>
      <c r="AG151" s="25">
        <v>981.02029000000005</v>
      </c>
      <c r="AH151" s="25">
        <v>1016.02155</v>
      </c>
      <c r="AI151" s="25">
        <v>1043.60076</v>
      </c>
      <c r="AJ151" s="25">
        <v>1010.14689</v>
      </c>
      <c r="AK151" s="25">
        <v>1015.5659000000001</v>
      </c>
      <c r="AL151" s="25">
        <v>1091.5051599999999</v>
      </c>
      <c r="AM151" s="25">
        <v>1175.11644</v>
      </c>
      <c r="AN151" s="25">
        <v>1245.1421</v>
      </c>
      <c r="AO151" s="25">
        <v>1350.5872199999999</v>
      </c>
      <c r="AP151" s="25">
        <v>1517.8036099999999</v>
      </c>
      <c r="AQ151" s="25">
        <v>1478.9713899999999</v>
      </c>
      <c r="AR151" s="25">
        <v>1523.4814699999999</v>
      </c>
      <c r="AS151" s="25">
        <v>1679.7482</v>
      </c>
      <c r="AT151" s="25">
        <v>1776.2092399999999</v>
      </c>
      <c r="AU151" s="25">
        <v>1829.0249899999999</v>
      </c>
      <c r="AV151" s="25">
        <v>1960.49091</v>
      </c>
      <c r="AW151" s="25">
        <v>2086.895</v>
      </c>
      <c r="AX151" s="25" t="s">
        <v>55</v>
      </c>
    </row>
    <row r="152" spans="1:51" ht="13" x14ac:dyDescent="0.3">
      <c r="A152" s="16" t="str">
        <f>VLOOKUP(B152,'UIS.Stat export (4)'!$B$6:$B$232,1,0)</f>
        <v>Niger</v>
      </c>
      <c r="B152" s="20" t="s">
        <v>207</v>
      </c>
      <c r="C152" s="19" t="s">
        <v>53</v>
      </c>
      <c r="D152" s="24">
        <v>144.51086000000001</v>
      </c>
      <c r="E152" s="24">
        <v>150.02283</v>
      </c>
      <c r="F152" s="24">
        <v>156.27419</v>
      </c>
      <c r="G152" s="24">
        <v>193.63441</v>
      </c>
      <c r="H152" s="24">
        <v>204.13553999999999</v>
      </c>
      <c r="I152" s="24">
        <v>202.80121</v>
      </c>
      <c r="J152" s="24">
        <v>200.06460999999999</v>
      </c>
      <c r="K152" s="24">
        <v>235.83080000000001</v>
      </c>
      <c r="L152" s="24">
        <v>314.82968</v>
      </c>
      <c r="M152" s="24">
        <v>363.75736999999998</v>
      </c>
      <c r="N152" s="24">
        <v>420.67043999999999</v>
      </c>
      <c r="O152" s="24">
        <v>354.15622999999999</v>
      </c>
      <c r="P152" s="24">
        <v>320.28931</v>
      </c>
      <c r="Q152" s="24">
        <v>278.55826000000002</v>
      </c>
      <c r="R152" s="24">
        <v>219.66614000000001</v>
      </c>
      <c r="S152" s="24">
        <v>210.66772</v>
      </c>
      <c r="T152" s="24">
        <v>270.78854000000001</v>
      </c>
      <c r="U152" s="24">
        <v>308.70418000000001</v>
      </c>
      <c r="V152" s="24">
        <v>306.26123000000001</v>
      </c>
      <c r="W152" s="24">
        <v>284.12214</v>
      </c>
      <c r="X152" s="24">
        <v>313.53762</v>
      </c>
      <c r="Y152" s="24">
        <v>284.98390999999998</v>
      </c>
      <c r="Z152" s="24">
        <v>277.76544999999999</v>
      </c>
      <c r="AA152" s="24">
        <v>183.97730000000001</v>
      </c>
      <c r="AB152" s="24">
        <v>172.93860000000001</v>
      </c>
      <c r="AC152" s="24">
        <v>200.89948999999999</v>
      </c>
      <c r="AD152" s="24">
        <v>204.88829000000001</v>
      </c>
      <c r="AE152" s="24">
        <v>183.47817000000001</v>
      </c>
      <c r="AF152" s="24">
        <v>199.06120999999999</v>
      </c>
      <c r="AG152" s="24">
        <v>186.49965</v>
      </c>
      <c r="AH152" s="24">
        <v>160.21834000000001</v>
      </c>
      <c r="AI152" s="24">
        <v>167.09123</v>
      </c>
      <c r="AJ152" s="24">
        <v>179.73527000000001</v>
      </c>
      <c r="AK152" s="24">
        <v>218.04712000000001</v>
      </c>
      <c r="AL152" s="24">
        <v>234.91042999999999</v>
      </c>
      <c r="AM152" s="24">
        <v>252.50461999999999</v>
      </c>
      <c r="AN152" s="24">
        <v>260.56376999999998</v>
      </c>
      <c r="AO152" s="24">
        <v>295.39319999999998</v>
      </c>
      <c r="AP152" s="24">
        <v>358.19141000000002</v>
      </c>
      <c r="AQ152" s="24">
        <v>344.37563999999998</v>
      </c>
      <c r="AR152" s="24">
        <v>351.00621999999998</v>
      </c>
      <c r="AS152" s="24">
        <v>378.20055000000002</v>
      </c>
      <c r="AT152" s="24">
        <v>393.64341999999999</v>
      </c>
      <c r="AU152" s="24">
        <v>417.67030999999997</v>
      </c>
      <c r="AV152" s="24">
        <v>431.38168000000002</v>
      </c>
      <c r="AW152" s="24">
        <v>358.95814999999999</v>
      </c>
      <c r="AX152" s="24" t="s">
        <v>55</v>
      </c>
    </row>
    <row r="153" spans="1:51" ht="13" x14ac:dyDescent="0.3">
      <c r="A153" s="16" t="str">
        <f>VLOOKUP(B153,'UIS.Stat export (4)'!$B$6:$B$232,1,0)</f>
        <v>Nigeria</v>
      </c>
      <c r="B153" s="20" t="s">
        <v>208</v>
      </c>
      <c r="C153" s="19" t="s">
        <v>53</v>
      </c>
      <c r="D153" s="25">
        <v>223.5068</v>
      </c>
      <c r="E153" s="25">
        <v>159.81154000000001</v>
      </c>
      <c r="F153" s="25">
        <v>208.64454000000001</v>
      </c>
      <c r="G153" s="25">
        <v>251.51791</v>
      </c>
      <c r="H153" s="25">
        <v>401.67858000000001</v>
      </c>
      <c r="I153" s="25">
        <v>437.01209</v>
      </c>
      <c r="J153" s="25">
        <v>554.95280000000002</v>
      </c>
      <c r="K153" s="25">
        <v>534.44827999999995</v>
      </c>
      <c r="L153" s="25">
        <v>525.48825999999997</v>
      </c>
      <c r="M153" s="25">
        <v>659.87753999999995</v>
      </c>
      <c r="N153" s="25">
        <v>871.14581999999996</v>
      </c>
      <c r="O153" s="25">
        <v>806.50783999999999</v>
      </c>
      <c r="P153" s="25">
        <v>661.23238000000003</v>
      </c>
      <c r="Q153" s="25">
        <v>444.64909</v>
      </c>
      <c r="R153" s="25">
        <v>348.52632999999997</v>
      </c>
      <c r="S153" s="25">
        <v>344.14107999999999</v>
      </c>
      <c r="T153" s="25">
        <v>240.6174</v>
      </c>
      <c r="U153" s="25">
        <v>272.50772999999998</v>
      </c>
      <c r="V153" s="25">
        <v>256.37583999999998</v>
      </c>
      <c r="W153" s="25">
        <v>260.04757000000001</v>
      </c>
      <c r="X153" s="25">
        <v>321.66836999999998</v>
      </c>
      <c r="Y153" s="25">
        <v>279.27578</v>
      </c>
      <c r="Z153" s="25">
        <v>291.28348</v>
      </c>
      <c r="AA153" s="25">
        <v>153.07567</v>
      </c>
      <c r="AB153" s="25">
        <v>171.0248</v>
      </c>
      <c r="AC153" s="25">
        <v>263.28804000000002</v>
      </c>
      <c r="AD153" s="25">
        <v>314.73989999999998</v>
      </c>
      <c r="AE153" s="25">
        <v>314.29984999999999</v>
      </c>
      <c r="AF153" s="25">
        <v>273.8698</v>
      </c>
      <c r="AG153" s="25">
        <v>299.35676999999998</v>
      </c>
      <c r="AH153" s="25">
        <v>377.50027</v>
      </c>
      <c r="AI153" s="25">
        <v>350.26017999999999</v>
      </c>
      <c r="AJ153" s="25">
        <v>457.39704999999998</v>
      </c>
      <c r="AK153" s="25">
        <v>510.29629999999997</v>
      </c>
      <c r="AL153" s="25">
        <v>645.76387</v>
      </c>
      <c r="AM153" s="25">
        <v>804.00599999999997</v>
      </c>
      <c r="AN153" s="25">
        <v>1014.73474</v>
      </c>
      <c r="AO153" s="25">
        <v>1131.14769</v>
      </c>
      <c r="AP153" s="25">
        <v>1376.85745</v>
      </c>
      <c r="AQ153" s="25">
        <v>1091.9685300000001</v>
      </c>
      <c r="AR153" s="25">
        <v>2314.9635400000002</v>
      </c>
      <c r="AS153" s="25">
        <v>2514.1486199999999</v>
      </c>
      <c r="AT153" s="25">
        <v>2739.8521900000001</v>
      </c>
      <c r="AU153" s="25">
        <v>2979.8441499999999</v>
      </c>
      <c r="AV153" s="25">
        <v>3203.2442999999998</v>
      </c>
      <c r="AW153" s="25">
        <v>2640.2907399999999</v>
      </c>
      <c r="AX153" s="25" t="s">
        <v>55</v>
      </c>
    </row>
    <row r="154" spans="1:51" ht="13" hidden="1" x14ac:dyDescent="0.3">
      <c r="A154" s="16" t="str">
        <f>VLOOKUP(B154,'UIS.Stat export (4)'!$B$6:$B$232,1,0)</f>
        <v>Niue</v>
      </c>
      <c r="B154" s="29" t="s">
        <v>209</v>
      </c>
      <c r="C154" s="19" t="s">
        <v>53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 t="s">
        <v>55</v>
      </c>
      <c r="AY154" s="16">
        <v>1</v>
      </c>
    </row>
    <row r="155" spans="1:51" ht="13" hidden="1" x14ac:dyDescent="0.3">
      <c r="A155" s="16" t="str">
        <f>VLOOKUP(B155,'UIS.Stat export (4)'!$B$6:$B$232,1,0)</f>
        <v>Northern Mariana Islands</v>
      </c>
      <c r="B155" s="29" t="s">
        <v>211</v>
      </c>
      <c r="C155" s="19" t="s">
        <v>53</v>
      </c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 t="s">
        <v>55</v>
      </c>
      <c r="AY155" s="16">
        <v>1</v>
      </c>
    </row>
    <row r="156" spans="1:51" ht="13" x14ac:dyDescent="0.3">
      <c r="A156" s="16" t="str">
        <f>VLOOKUP(B156,'UIS.Stat export (4)'!$B$6:$B$232,1,0)</f>
        <v>Norway</v>
      </c>
      <c r="B156" s="20" t="s">
        <v>212</v>
      </c>
      <c r="C156" s="19" t="s">
        <v>53</v>
      </c>
      <c r="D156" s="24">
        <v>3306.2194800000002</v>
      </c>
      <c r="E156" s="24">
        <v>3736.3487399999999</v>
      </c>
      <c r="F156" s="24">
        <v>4413.5756899999997</v>
      </c>
      <c r="G156" s="24">
        <v>5689.5888100000002</v>
      </c>
      <c r="H156" s="24">
        <v>6811.5273399999996</v>
      </c>
      <c r="I156" s="24">
        <v>8204.4515100000008</v>
      </c>
      <c r="J156" s="24">
        <v>8927.2016299999996</v>
      </c>
      <c r="K156" s="24">
        <v>10266.12067</v>
      </c>
      <c r="L156" s="24">
        <v>11462.641589999999</v>
      </c>
      <c r="M156" s="24">
        <v>13046.53722</v>
      </c>
      <c r="N156" s="24">
        <v>15772.24091</v>
      </c>
      <c r="O156" s="24">
        <v>15512.5067</v>
      </c>
      <c r="P156" s="24">
        <v>15224.893910000001</v>
      </c>
      <c r="Q156" s="24">
        <v>14927.51748</v>
      </c>
      <c r="R156" s="24">
        <v>14989.485769999999</v>
      </c>
      <c r="S156" s="24">
        <v>15753.55277</v>
      </c>
      <c r="T156" s="24">
        <v>18883.265800000001</v>
      </c>
      <c r="U156" s="24">
        <v>22505.897710000001</v>
      </c>
      <c r="V156" s="24">
        <v>24207.281470000002</v>
      </c>
      <c r="W156" s="24">
        <v>24281.096140000001</v>
      </c>
      <c r="X156" s="24">
        <v>28242.943739999999</v>
      </c>
      <c r="Y156" s="24">
        <v>28596.933000000001</v>
      </c>
      <c r="Z156" s="24">
        <v>30523.985059999999</v>
      </c>
      <c r="AA156" s="24">
        <v>27963.665219999999</v>
      </c>
      <c r="AB156" s="24">
        <v>29315.841909999999</v>
      </c>
      <c r="AC156" s="24">
        <v>34875.197390000001</v>
      </c>
      <c r="AD156" s="24">
        <v>37321.44339</v>
      </c>
      <c r="AE156" s="24">
        <v>36628.517419999996</v>
      </c>
      <c r="AF156" s="24">
        <v>34788.778559999999</v>
      </c>
      <c r="AG156" s="24">
        <v>36371.395790000002</v>
      </c>
      <c r="AH156" s="24">
        <v>38146.715389999998</v>
      </c>
      <c r="AI156" s="24">
        <v>38549.589339999999</v>
      </c>
      <c r="AJ156" s="24">
        <v>43061.150379999999</v>
      </c>
      <c r="AK156" s="24">
        <v>50111.654450000002</v>
      </c>
      <c r="AL156" s="24">
        <v>57570.269160000003</v>
      </c>
      <c r="AM156" s="24">
        <v>66775.394400000005</v>
      </c>
      <c r="AN156" s="24">
        <v>74114.697150000007</v>
      </c>
      <c r="AO156" s="24">
        <v>85128.657590000003</v>
      </c>
      <c r="AP156" s="24">
        <v>96880.509609999994</v>
      </c>
      <c r="AQ156" s="24">
        <v>80017.776809999996</v>
      </c>
      <c r="AR156" s="24">
        <v>87646.270099999994</v>
      </c>
      <c r="AS156" s="24">
        <v>100575.11726</v>
      </c>
      <c r="AT156" s="24">
        <v>101563.70268</v>
      </c>
      <c r="AU156" s="24">
        <v>102910.43504</v>
      </c>
      <c r="AV156" s="24">
        <v>97429.708480000001</v>
      </c>
      <c r="AW156" s="24">
        <v>74734.56409</v>
      </c>
      <c r="AX156" s="24" t="s">
        <v>55</v>
      </c>
    </row>
    <row r="157" spans="1:51" ht="13" x14ac:dyDescent="0.3">
      <c r="A157" s="16" t="str">
        <f>VLOOKUP(B157,'UIS.Stat export (4)'!$B$6:$B$232,1,0)</f>
        <v>Oman</v>
      </c>
      <c r="B157" s="20" t="s">
        <v>213</v>
      </c>
      <c r="C157" s="19" t="s">
        <v>53</v>
      </c>
      <c r="D157" s="25">
        <v>354.10622000000001</v>
      </c>
      <c r="E157" s="25">
        <v>401.90465</v>
      </c>
      <c r="F157" s="25">
        <v>472.55727999999999</v>
      </c>
      <c r="G157" s="25">
        <v>598.60418000000004</v>
      </c>
      <c r="H157" s="25">
        <v>1954.89473</v>
      </c>
      <c r="I157" s="25">
        <v>2377.0913399999999</v>
      </c>
      <c r="J157" s="25">
        <v>2760.5265599999998</v>
      </c>
      <c r="K157" s="25">
        <v>2803.3883000000001</v>
      </c>
      <c r="L157" s="25">
        <v>2653.2765300000001</v>
      </c>
      <c r="M157" s="25">
        <v>3419.2750599999999</v>
      </c>
      <c r="N157" s="25">
        <v>5181.8171599999996</v>
      </c>
      <c r="O157" s="25">
        <v>5947.4269199999999</v>
      </c>
      <c r="P157" s="25">
        <v>5856.3397999999997</v>
      </c>
      <c r="Q157" s="25">
        <v>5828.8038500000002</v>
      </c>
      <c r="R157" s="25">
        <v>6164.8493799999997</v>
      </c>
      <c r="S157" s="25">
        <v>6677.4817199999998</v>
      </c>
      <c r="T157" s="25">
        <v>4690.4900600000001</v>
      </c>
      <c r="U157" s="25">
        <v>4820.01314</v>
      </c>
      <c r="V157" s="25">
        <v>4994.50353</v>
      </c>
      <c r="W157" s="25">
        <v>5380.2296399999996</v>
      </c>
      <c r="X157" s="25">
        <v>6448.1348500000004</v>
      </c>
      <c r="Y157" s="25">
        <v>5993.3481700000002</v>
      </c>
      <c r="Z157" s="25">
        <v>6289.3012900000003</v>
      </c>
      <c r="AA157" s="25">
        <v>6046.23027</v>
      </c>
      <c r="AB157" s="25">
        <v>6038.1491800000003</v>
      </c>
      <c r="AC157" s="25">
        <v>6297.1976299999997</v>
      </c>
      <c r="AD157" s="25">
        <v>6882.5946400000003</v>
      </c>
      <c r="AE157" s="25">
        <v>7109.6604699999998</v>
      </c>
      <c r="AF157" s="25">
        <v>6330.7267499999998</v>
      </c>
      <c r="AG157" s="25">
        <v>7059.2147199999999</v>
      </c>
      <c r="AH157" s="25">
        <v>8710.9878100000005</v>
      </c>
      <c r="AI157" s="25">
        <v>8559.5658100000001</v>
      </c>
      <c r="AJ157" s="25">
        <v>8670.2637799999993</v>
      </c>
      <c r="AK157" s="25">
        <v>9070.4946999999993</v>
      </c>
      <c r="AL157" s="25">
        <v>10115.043610000001</v>
      </c>
      <c r="AM157" s="25">
        <v>12398.594349999999</v>
      </c>
      <c r="AN157" s="25">
        <v>14575.160400000001</v>
      </c>
      <c r="AO157" s="25">
        <v>16225.65999</v>
      </c>
      <c r="AP157" s="25">
        <v>22963.37816</v>
      </c>
      <c r="AQ157" s="25">
        <v>17518.833310000002</v>
      </c>
      <c r="AR157" s="25">
        <v>19920.649570000001</v>
      </c>
      <c r="AS157" s="25">
        <v>21164.335760000002</v>
      </c>
      <c r="AT157" s="25">
        <v>21533.8076</v>
      </c>
      <c r="AU157" s="25">
        <v>20011.34778</v>
      </c>
      <c r="AV157" s="25">
        <v>19309.612450000001</v>
      </c>
      <c r="AW157" s="25">
        <v>15645.08073</v>
      </c>
      <c r="AX157" s="25" t="s">
        <v>55</v>
      </c>
    </row>
    <row r="158" spans="1:51" ht="13" x14ac:dyDescent="0.3">
      <c r="A158" s="16" t="str">
        <f>VLOOKUP(B158,'UIS.Stat export (4)'!$B$6:$B$232,1,0)</f>
        <v>Pakistan</v>
      </c>
      <c r="B158" s="20" t="s">
        <v>214</v>
      </c>
      <c r="C158" s="19" t="s">
        <v>53</v>
      </c>
      <c r="D158" s="24">
        <v>172.60040000000001</v>
      </c>
      <c r="E158" s="24">
        <v>177.61726999999999</v>
      </c>
      <c r="F158" s="24">
        <v>151.75935999999999</v>
      </c>
      <c r="G158" s="24">
        <v>100.29595999999999</v>
      </c>
      <c r="H158" s="24">
        <v>135.23246</v>
      </c>
      <c r="I158" s="24">
        <v>169.78210000000001</v>
      </c>
      <c r="J158" s="24">
        <v>193.82130000000001</v>
      </c>
      <c r="K158" s="24">
        <v>213.18189000000001</v>
      </c>
      <c r="L158" s="24">
        <v>243.43042</v>
      </c>
      <c r="M158" s="24">
        <v>260.77042</v>
      </c>
      <c r="N158" s="24">
        <v>303.43403999999998</v>
      </c>
      <c r="O158" s="24">
        <v>348.24655000000001</v>
      </c>
      <c r="P158" s="24">
        <v>368.29539999999997</v>
      </c>
      <c r="Q158" s="24">
        <v>332.60322000000002</v>
      </c>
      <c r="R158" s="24">
        <v>349.30166000000003</v>
      </c>
      <c r="S158" s="24">
        <v>337.92545000000001</v>
      </c>
      <c r="T158" s="24">
        <v>335.04919000000001</v>
      </c>
      <c r="U158" s="24">
        <v>339.27739000000003</v>
      </c>
      <c r="V158" s="24">
        <v>379.33780999999999</v>
      </c>
      <c r="W158" s="24">
        <v>384.29883000000001</v>
      </c>
      <c r="X158" s="24">
        <v>371.81770999999998</v>
      </c>
      <c r="Y158" s="24">
        <v>410.83028000000002</v>
      </c>
      <c r="Z158" s="24">
        <v>428.06563999999997</v>
      </c>
      <c r="AA158" s="24">
        <v>441.57213000000002</v>
      </c>
      <c r="AB158" s="24">
        <v>434.03014000000002</v>
      </c>
      <c r="AC158" s="24">
        <v>494.58521000000002</v>
      </c>
      <c r="AD158" s="24">
        <v>503.74945000000002</v>
      </c>
      <c r="AE158" s="24">
        <v>484.55869000000001</v>
      </c>
      <c r="AF158" s="24">
        <v>471.10235999999998</v>
      </c>
      <c r="AG158" s="24">
        <v>465.92723999999998</v>
      </c>
      <c r="AH158" s="24">
        <v>534.91584</v>
      </c>
      <c r="AI158" s="24">
        <v>511.81112999999999</v>
      </c>
      <c r="AJ158" s="24">
        <v>501.18545</v>
      </c>
      <c r="AK158" s="24">
        <v>565.32384000000002</v>
      </c>
      <c r="AL158" s="24">
        <v>652.02021000000002</v>
      </c>
      <c r="AM158" s="24">
        <v>714.03680999999995</v>
      </c>
      <c r="AN158" s="24">
        <v>876.95110999999997</v>
      </c>
      <c r="AO158" s="24">
        <v>953.79569000000004</v>
      </c>
      <c r="AP158" s="24">
        <v>1042.80171</v>
      </c>
      <c r="AQ158" s="24">
        <v>1009.79932</v>
      </c>
      <c r="AR158" s="24">
        <v>1043.3002100000001</v>
      </c>
      <c r="AS158" s="24">
        <v>1230.8154300000001</v>
      </c>
      <c r="AT158" s="24">
        <v>1266.38076</v>
      </c>
      <c r="AU158" s="24">
        <v>1275.7127499999999</v>
      </c>
      <c r="AV158" s="24">
        <v>1315.2676200000001</v>
      </c>
      <c r="AW158" s="24">
        <v>1428.98864</v>
      </c>
      <c r="AX158" s="24" t="s">
        <v>55</v>
      </c>
    </row>
    <row r="159" spans="1:51" ht="13" x14ac:dyDescent="0.3">
      <c r="A159" s="16" t="str">
        <f>VLOOKUP(B159,'UIS.Stat export (4)'!$B$6:$B$232,1,0)</f>
        <v>Palau</v>
      </c>
      <c r="B159" s="20" t="s">
        <v>215</v>
      </c>
      <c r="C159" s="19" t="s">
        <v>53</v>
      </c>
      <c r="D159" s="27">
        <f t="shared" ref="D159:V159" si="290">TREND(E159:L159,E$4:L$4,D$4)</f>
        <v>3442.0202035416442</v>
      </c>
      <c r="E159" s="27">
        <f t="shared" si="290"/>
        <v>3515.6910733356199</v>
      </c>
      <c r="F159" s="27">
        <f t="shared" si="290"/>
        <v>3585.0835092831694</v>
      </c>
      <c r="G159" s="27">
        <f t="shared" si="290"/>
        <v>3657.0920541409287</v>
      </c>
      <c r="H159" s="27">
        <f t="shared" si="290"/>
        <v>3742.4110295136052</v>
      </c>
      <c r="I159" s="27">
        <f t="shared" si="290"/>
        <v>3833.1423422726803</v>
      </c>
      <c r="J159" s="27">
        <f t="shared" si="290"/>
        <v>3906.2400130030292</v>
      </c>
      <c r="K159" s="27">
        <f t="shared" si="290"/>
        <v>3957.4329925100319</v>
      </c>
      <c r="L159" s="27">
        <f t="shared" si="290"/>
        <v>4025.4474588349985</v>
      </c>
      <c r="M159" s="27">
        <f t="shared" si="290"/>
        <v>4119.7269739635813</v>
      </c>
      <c r="N159" s="27">
        <f t="shared" si="290"/>
        <v>4227.1887508887739</v>
      </c>
      <c r="O159" s="27">
        <f t="shared" si="290"/>
        <v>4317.0343812813662</v>
      </c>
      <c r="P159" s="27">
        <f t="shared" si="290"/>
        <v>4339.421859233873</v>
      </c>
      <c r="Q159" s="27">
        <f t="shared" si="290"/>
        <v>4353.2868200109515</v>
      </c>
      <c r="R159" s="27">
        <f t="shared" si="290"/>
        <v>4469.2175353826315</v>
      </c>
      <c r="S159" s="27">
        <f t="shared" si="290"/>
        <v>4673.7865739217232</v>
      </c>
      <c r="T159" s="27">
        <f t="shared" si="290"/>
        <v>4748.3313147512526</v>
      </c>
      <c r="U159" s="27">
        <f t="shared" si="290"/>
        <v>4724.1139496173419</v>
      </c>
      <c r="V159" s="27">
        <f t="shared" si="290"/>
        <v>4669.4292908928473</v>
      </c>
      <c r="W159" s="27">
        <f>TREND(X159:AE159,X$4:AE$4,W$4)</f>
        <v>4711.2290060714004</v>
      </c>
      <c r="X159" s="25">
        <v>5095.6325800000004</v>
      </c>
      <c r="Y159" s="25">
        <v>5420.1409100000001</v>
      </c>
      <c r="Z159" s="25">
        <v>5187.5550499999999</v>
      </c>
      <c r="AA159" s="25">
        <v>4644.0501700000004</v>
      </c>
      <c r="AB159" s="25">
        <v>4970.3659600000001</v>
      </c>
      <c r="AC159" s="25">
        <v>5519.3856900000001</v>
      </c>
      <c r="AD159" s="25">
        <v>6114.8912099999998</v>
      </c>
      <c r="AE159" s="25">
        <v>6246.9237999999996</v>
      </c>
      <c r="AF159" s="25">
        <v>6333.4053100000001</v>
      </c>
      <c r="AG159" s="25">
        <v>6011.4948599999998</v>
      </c>
      <c r="AH159" s="25">
        <v>7786.5860000000002</v>
      </c>
      <c r="AI159" s="25">
        <v>8245.7225299999991</v>
      </c>
      <c r="AJ159" s="25">
        <v>8352.4904200000001</v>
      </c>
      <c r="AK159" s="25">
        <v>8116.7512699999997</v>
      </c>
      <c r="AL159" s="25">
        <v>8851.3001800000002</v>
      </c>
      <c r="AM159" s="25">
        <v>9710.1522100000002</v>
      </c>
      <c r="AN159" s="25">
        <v>9729.1625000000004</v>
      </c>
      <c r="AO159" s="25">
        <v>9742.5191400000003</v>
      </c>
      <c r="AP159" s="25">
        <v>9793.8399200000003</v>
      </c>
      <c r="AQ159" s="25">
        <v>9162.40661</v>
      </c>
      <c r="AR159" s="25">
        <v>8978.9936500000003</v>
      </c>
      <c r="AS159" s="25">
        <v>9701.0579400000006</v>
      </c>
      <c r="AT159" s="25">
        <v>10319.907499999999</v>
      </c>
      <c r="AU159" s="25">
        <v>10932.64496</v>
      </c>
      <c r="AV159" s="25">
        <v>11892.686159999999</v>
      </c>
      <c r="AW159" s="25">
        <v>13498.661410000001</v>
      </c>
      <c r="AX159" s="25" t="s">
        <v>55</v>
      </c>
    </row>
    <row r="160" spans="1:51" ht="13" x14ac:dyDescent="0.3">
      <c r="A160" s="16" t="str">
        <f>VLOOKUP(B160,'UIS.Stat export (4)'!$B$6:$B$232,1,0)</f>
        <v>Palestine</v>
      </c>
      <c r="B160" s="20" t="s">
        <v>216</v>
      </c>
      <c r="C160" s="19" t="s">
        <v>53</v>
      </c>
      <c r="D160" s="27">
        <f t="shared" ref="D160" si="291">TREND(E160:U160,E$4:U$4,D$4)</f>
        <v>735.95839048803464</v>
      </c>
      <c r="E160" s="27">
        <f t="shared" ref="E160" si="292">TREND(F160:V160,F$4:V$4,E$4)</f>
        <v>756.7804575969858</v>
      </c>
      <c r="F160" s="27">
        <f t="shared" ref="F160" si="293">TREND(G160:W160,G$4:W$4,F$4)</f>
        <v>778.91875163000077</v>
      </c>
      <c r="G160" s="27">
        <f t="shared" ref="G160" si="294">TREND(H160:X160,H$4:X$4,G$4)</f>
        <v>802.97732185133646</v>
      </c>
      <c r="H160" s="27">
        <f t="shared" ref="H160" si="295">TREND(I160:Y160,I$4:Y$4,H$4)</f>
        <v>830.07147781265667</v>
      </c>
      <c r="I160" s="27">
        <f t="shared" ref="I160" si="296">TREND(J160:Z160,J$4:Z$4,I$4)</f>
        <v>858.31197751416767</v>
      </c>
      <c r="J160" s="27">
        <f t="shared" ref="J160" si="297">TREND(K160:AA160,K$4:AA$4,J$4)</f>
        <v>888.5271610776108</v>
      </c>
      <c r="K160" s="27">
        <f t="shared" ref="K160" si="298">TREND(L160:AB160,L$4:AB$4,K$4)</f>
        <v>908.51437220204389</v>
      </c>
      <c r="L160" s="27">
        <f t="shared" ref="L160" si="299">TREND(M160:AC160,M$4:AC$4,L$4)</f>
        <v>917.85800434424891</v>
      </c>
      <c r="M160" s="27">
        <f t="shared" ref="M160" si="300">TREND(N160:AD160,N$4:AD$4,M$4)</f>
        <v>933.31055579633539</v>
      </c>
      <c r="N160" s="27">
        <f t="shared" ref="N160" si="301">TREND(O160:AE160,O$4:AE$4,N$4)</f>
        <v>945.63128129397228</v>
      </c>
      <c r="O160" s="27">
        <f t="shared" ref="O160" si="302">TREND(P160:AF160,P$4:AF$4,O$4)</f>
        <v>956.11152862611198</v>
      </c>
      <c r="P160" s="27">
        <f t="shared" ref="P160" si="303">TREND(Q160:AG160,Q$4:AG$4,P$4)</f>
        <v>970.15234331203101</v>
      </c>
      <c r="Q160" s="27">
        <f t="shared" ref="Q160" si="304">TREND(R160:AH160,R$4:AH$4,Q$4)</f>
        <v>992.78799002167216</v>
      </c>
      <c r="R160" s="27">
        <f t="shared" ref="R160" si="305">TREND(S160:AI160,S$4:AI$4,R$4)</f>
        <v>1032.4283288079168</v>
      </c>
      <c r="S160" s="27">
        <f t="shared" ref="S160" si="306">TREND(T160:AJ160,T$4:AJ$4,S$4)</f>
        <v>1086.0530795009254</v>
      </c>
      <c r="T160" s="27">
        <f t="shared" ref="T160" si="307">TREND(U160:AK160,U$4:AK$4,T$4)</f>
        <v>1120.4376506456356</v>
      </c>
      <c r="U160" s="27">
        <f t="shared" ref="U160" si="308">TREND(V160:AL160,V$4:AL$4,U$4)</f>
        <v>1142.7195806675372</v>
      </c>
      <c r="V160" s="27">
        <f t="shared" ref="V160" si="309">TREND(W160:AM160,W$4:AM$4,V$4)</f>
        <v>1152.8536528369841</v>
      </c>
      <c r="W160" s="27">
        <f t="shared" ref="W160" si="310">TREND(X160:AN160,X$4:AN$4,W$4)</f>
        <v>1167.50192989274</v>
      </c>
      <c r="X160" s="27">
        <f t="shared" ref="X160" si="311">TREND(Y160:AO160,Y$4:AO$4,X$4)</f>
        <v>1171.4108058570928</v>
      </c>
      <c r="Y160" s="27">
        <f t="shared" ref="Y160" si="312">TREND(Z160:AP160,Z$4:AP$4,Y$4)</f>
        <v>1155.4211391528806</v>
      </c>
      <c r="Z160" s="27">
        <f t="shared" ref="Z160" si="313">TREND(AA160:AQ160,AA$4:AQ$4,Z$4)</f>
        <v>1144.9041857655757</v>
      </c>
      <c r="AA160" s="27">
        <f t="shared" ref="AA160" si="314">TREND(AB160:AR160,AB$4:AR$4,AA$4)</f>
        <v>1115.7596979411755</v>
      </c>
      <c r="AB160" s="24">
        <v>1201.5815399999999</v>
      </c>
      <c r="AC160" s="24">
        <v>1326.56286</v>
      </c>
      <c r="AD160" s="24">
        <v>1317.46675</v>
      </c>
      <c r="AE160" s="24">
        <v>1389.16497</v>
      </c>
      <c r="AF160" s="24">
        <v>1465.0460599999999</v>
      </c>
      <c r="AG160" s="24">
        <v>1499.49218</v>
      </c>
      <c r="AH160" s="24">
        <v>1476.1718499999999</v>
      </c>
      <c r="AI160" s="24">
        <v>1335.5532000000001</v>
      </c>
      <c r="AJ160" s="24">
        <v>1156.21747</v>
      </c>
      <c r="AK160" s="24">
        <v>1257.69857</v>
      </c>
      <c r="AL160" s="24">
        <v>1337.5657200000001</v>
      </c>
      <c r="AM160" s="24">
        <v>1455.18788</v>
      </c>
      <c r="AN160" s="24">
        <v>1441.4617000000001</v>
      </c>
      <c r="AO160" s="24">
        <v>1575.5634</v>
      </c>
      <c r="AP160" s="24">
        <v>1855.4570200000001</v>
      </c>
      <c r="AQ160" s="24">
        <v>1963.2015200000001</v>
      </c>
      <c r="AR160" s="24">
        <v>2338.7198800000001</v>
      </c>
      <c r="AS160" s="24">
        <v>2663.5370200000002</v>
      </c>
      <c r="AT160" s="24">
        <v>2787.1697399999998</v>
      </c>
      <c r="AU160" s="24">
        <v>2992.2009899999998</v>
      </c>
      <c r="AV160" s="24">
        <v>2960.7779999999998</v>
      </c>
      <c r="AW160" s="24">
        <v>2866.8000999999999</v>
      </c>
      <c r="AX160" s="24" t="s">
        <v>55</v>
      </c>
    </row>
    <row r="161" spans="1:51" ht="13" x14ac:dyDescent="0.3">
      <c r="A161" s="16" t="str">
        <f>VLOOKUP(B161,'UIS.Stat export (4)'!$B$6:$B$232,1,0)</f>
        <v>Panama</v>
      </c>
      <c r="B161" s="20" t="s">
        <v>217</v>
      </c>
      <c r="C161" s="19" t="s">
        <v>53</v>
      </c>
      <c r="D161" s="25">
        <v>708.27359000000001</v>
      </c>
      <c r="E161" s="25">
        <v>776.74793999999997</v>
      </c>
      <c r="F161" s="25">
        <v>829.75473</v>
      </c>
      <c r="G161" s="25">
        <v>923.00603999999998</v>
      </c>
      <c r="H161" s="25">
        <v>1026.40347</v>
      </c>
      <c r="I161" s="25">
        <v>1119.2394400000001</v>
      </c>
      <c r="J161" s="25">
        <v>1158.0164500000001</v>
      </c>
      <c r="K161" s="25">
        <v>1196.80116</v>
      </c>
      <c r="L161" s="25">
        <v>1383.84096</v>
      </c>
      <c r="M161" s="25">
        <v>1545.4696200000001</v>
      </c>
      <c r="N161" s="25">
        <v>2039.0473400000001</v>
      </c>
      <c r="O161" s="25">
        <v>2253.8149199999998</v>
      </c>
      <c r="P161" s="25">
        <v>2432.6739600000001</v>
      </c>
      <c r="Q161" s="25">
        <v>2441.00695</v>
      </c>
      <c r="R161" s="25">
        <v>2491.0887899999998</v>
      </c>
      <c r="S161" s="25">
        <v>2577.2937700000002</v>
      </c>
      <c r="T161" s="25">
        <v>2620.0422400000002</v>
      </c>
      <c r="U161" s="25">
        <v>2574.9703199999999</v>
      </c>
      <c r="V161" s="25">
        <v>2178.8506900000002</v>
      </c>
      <c r="W161" s="25">
        <v>2138.7529399999999</v>
      </c>
      <c r="X161" s="25">
        <v>2276.68172</v>
      </c>
      <c r="Y161" s="25">
        <v>2451.9087399999999</v>
      </c>
      <c r="Z161" s="25">
        <v>2730.5328599999998</v>
      </c>
      <c r="AA161" s="25">
        <v>2921.5315099999998</v>
      </c>
      <c r="AB161" s="25">
        <v>3052.4169900000002</v>
      </c>
      <c r="AC161" s="25">
        <v>3057.2411000000002</v>
      </c>
      <c r="AD161" s="25">
        <v>3531.6421099999998</v>
      </c>
      <c r="AE161" s="25">
        <v>3742.7554700000001</v>
      </c>
      <c r="AF161" s="25">
        <v>3975.9489899999999</v>
      </c>
      <c r="AG161" s="25">
        <v>4083.9495299999999</v>
      </c>
      <c r="AH161" s="25">
        <v>4062.3926799999999</v>
      </c>
      <c r="AI161" s="25">
        <v>4050.02664</v>
      </c>
      <c r="AJ161" s="25">
        <v>4132.0643300000002</v>
      </c>
      <c r="AK161" s="25">
        <v>4275.9835000000003</v>
      </c>
      <c r="AL161" s="25">
        <v>4604.4361900000004</v>
      </c>
      <c r="AM161" s="25">
        <v>4933.0500300000003</v>
      </c>
      <c r="AN161" s="25">
        <v>5370.5489299999999</v>
      </c>
      <c r="AO161" s="25">
        <v>6095.28042</v>
      </c>
      <c r="AP161" s="25">
        <v>7008.9882500000003</v>
      </c>
      <c r="AQ161" s="25">
        <v>7471.3413899999996</v>
      </c>
      <c r="AR161" s="25">
        <v>7987.0603700000001</v>
      </c>
      <c r="AS161" s="25">
        <v>9335.6916199999996</v>
      </c>
      <c r="AT161" s="25">
        <v>10672.35895</v>
      </c>
      <c r="AU161" s="25">
        <v>11786.633169999999</v>
      </c>
      <c r="AV161" s="25">
        <v>12712.431329999999</v>
      </c>
      <c r="AW161" s="25">
        <v>13268.113740000001</v>
      </c>
      <c r="AX161" s="25" t="s">
        <v>55</v>
      </c>
    </row>
    <row r="162" spans="1:51" ht="13" x14ac:dyDescent="0.3">
      <c r="A162" s="16" t="str">
        <f>VLOOKUP(B162,'UIS.Stat export (4)'!$B$6:$B$232,1,0)</f>
        <v>Papua New Guinea</v>
      </c>
      <c r="B162" s="20" t="s">
        <v>218</v>
      </c>
      <c r="C162" s="19" t="s">
        <v>53</v>
      </c>
      <c r="D162" s="24">
        <v>265.13432999999998</v>
      </c>
      <c r="E162" s="24">
        <v>286.73388</v>
      </c>
      <c r="F162" s="24">
        <v>333.37385</v>
      </c>
      <c r="G162" s="24">
        <v>489.75047000000001</v>
      </c>
      <c r="H162" s="24">
        <v>537.32033000000001</v>
      </c>
      <c r="I162" s="24">
        <v>482.82558</v>
      </c>
      <c r="J162" s="24">
        <v>523.40380000000005</v>
      </c>
      <c r="K162" s="24">
        <v>552.88858000000005</v>
      </c>
      <c r="L162" s="24">
        <v>639.13882999999998</v>
      </c>
      <c r="M162" s="24">
        <v>732.75729999999999</v>
      </c>
      <c r="N162" s="24">
        <v>791.78867000000002</v>
      </c>
      <c r="O162" s="24">
        <v>756.03093999999999</v>
      </c>
      <c r="P162" s="24">
        <v>697.50467000000003</v>
      </c>
      <c r="Q162" s="24">
        <v>734.36437999999998</v>
      </c>
      <c r="R162" s="24">
        <v>712.25864000000001</v>
      </c>
      <c r="S162" s="24">
        <v>658.90953999999999</v>
      </c>
      <c r="T162" s="24">
        <v>702.10235</v>
      </c>
      <c r="U162" s="24">
        <v>813.33024</v>
      </c>
      <c r="V162" s="24">
        <v>923.17055000000005</v>
      </c>
      <c r="W162" s="24">
        <v>874.07082000000003</v>
      </c>
      <c r="X162" s="24">
        <v>774.36398999999994</v>
      </c>
      <c r="Y162" s="24">
        <v>888.64660000000003</v>
      </c>
      <c r="Z162" s="24">
        <v>1001.96299</v>
      </c>
      <c r="AA162" s="24">
        <v>1110.2450799999999</v>
      </c>
      <c r="AB162" s="24">
        <v>1197.2349099999999</v>
      </c>
      <c r="AC162" s="24">
        <v>983.07533000000001</v>
      </c>
      <c r="AD162" s="24">
        <v>1065.1144999999999</v>
      </c>
      <c r="AE162" s="24">
        <v>993.45740000000001</v>
      </c>
      <c r="AF162" s="24">
        <v>742.78728999999998</v>
      </c>
      <c r="AG162" s="24">
        <v>663.95857999999998</v>
      </c>
      <c r="AH162" s="24">
        <v>655.25022999999999</v>
      </c>
      <c r="AI162" s="24">
        <v>558.88297999999998</v>
      </c>
      <c r="AJ162" s="24">
        <v>530.58406000000002</v>
      </c>
      <c r="AK162" s="24">
        <v>610.20029</v>
      </c>
      <c r="AL162" s="24">
        <v>661.12504000000001</v>
      </c>
      <c r="AM162" s="24">
        <v>799.41641000000004</v>
      </c>
      <c r="AN162" s="24">
        <v>886.42026999999996</v>
      </c>
      <c r="AO162" s="24">
        <v>992.67375000000004</v>
      </c>
      <c r="AP162" s="24">
        <v>1223.20298</v>
      </c>
      <c r="AQ162" s="24">
        <v>1210.8717200000001</v>
      </c>
      <c r="AR162" s="24">
        <v>1418.9235900000001</v>
      </c>
      <c r="AS162" s="24">
        <v>1838.6992</v>
      </c>
      <c r="AT162" s="24">
        <v>2151.2102799999998</v>
      </c>
      <c r="AU162" s="24">
        <v>2108.8316399999999</v>
      </c>
      <c r="AV162" s="24">
        <v>2268.17254</v>
      </c>
      <c r="AW162" s="30">
        <f>TREND($AC162:AV162,$AC$4:AV$4,AW$4)</f>
        <v>1868.1905462105351</v>
      </c>
      <c r="AX162" s="24" t="s">
        <v>55</v>
      </c>
    </row>
    <row r="163" spans="1:51" ht="13" x14ac:dyDescent="0.3">
      <c r="A163" s="16" t="str">
        <f>VLOOKUP(B163,'UIS.Stat export (4)'!$B$6:$B$232,1,0)</f>
        <v>Paraguay</v>
      </c>
      <c r="B163" s="20" t="s">
        <v>219</v>
      </c>
      <c r="C163" s="19" t="s">
        <v>53</v>
      </c>
      <c r="D163" s="25">
        <v>221.80091999999999</v>
      </c>
      <c r="E163" s="25">
        <v>240.2217</v>
      </c>
      <c r="F163" s="25">
        <v>268.52571</v>
      </c>
      <c r="G163" s="25">
        <v>334.45992999999999</v>
      </c>
      <c r="H163" s="25">
        <v>440.46589</v>
      </c>
      <c r="I163" s="25">
        <v>484.38081</v>
      </c>
      <c r="J163" s="25">
        <v>538.45050000000003</v>
      </c>
      <c r="K163" s="25">
        <v>651.48518999999999</v>
      </c>
      <c r="L163" s="25">
        <v>780.10601999999994</v>
      </c>
      <c r="M163" s="25">
        <v>1013.13464</v>
      </c>
      <c r="N163" s="25">
        <v>1287.42201</v>
      </c>
      <c r="O163" s="25">
        <v>1595.47309</v>
      </c>
      <c r="P163" s="25">
        <v>1505.1566399999999</v>
      </c>
      <c r="Q163" s="25">
        <v>1511.1773900000001</v>
      </c>
      <c r="R163" s="25">
        <v>1139.99647</v>
      </c>
      <c r="S163" s="25">
        <v>807.83622000000003</v>
      </c>
      <c r="T163" s="25">
        <v>910.51648999999998</v>
      </c>
      <c r="U163" s="25">
        <v>972.43123000000003</v>
      </c>
      <c r="V163" s="25">
        <v>1022.10583</v>
      </c>
      <c r="W163" s="25">
        <v>1120.8753899999999</v>
      </c>
      <c r="X163" s="25">
        <v>1351.5787800000001</v>
      </c>
      <c r="Y163" s="25">
        <v>1615.4796100000001</v>
      </c>
      <c r="Z163" s="25">
        <v>1614.67338</v>
      </c>
      <c r="AA163" s="25">
        <v>1596.1448800000001</v>
      </c>
      <c r="AB163" s="25">
        <v>1692.2396200000001</v>
      </c>
      <c r="AC163" s="25">
        <v>1903.4679900000001</v>
      </c>
      <c r="AD163" s="25">
        <v>2009.6498999999999</v>
      </c>
      <c r="AE163" s="25">
        <v>2000.9102800000001</v>
      </c>
      <c r="AF163" s="25">
        <v>1773.24128</v>
      </c>
      <c r="AG163" s="25">
        <v>1614.90373</v>
      </c>
      <c r="AH163" s="25">
        <v>1545.62555</v>
      </c>
      <c r="AI163" s="25">
        <v>1417.2603200000001</v>
      </c>
      <c r="AJ163" s="25">
        <v>1148.2290499999999</v>
      </c>
      <c r="AK163" s="25">
        <v>1174.7797700000001</v>
      </c>
      <c r="AL163" s="25">
        <v>1408.52748</v>
      </c>
      <c r="AM163" s="25">
        <v>1507.1459500000001</v>
      </c>
      <c r="AN163" s="25">
        <v>1809.7102299999999</v>
      </c>
      <c r="AO163" s="25">
        <v>2312.19254</v>
      </c>
      <c r="AP163" s="25">
        <v>3059.9850999999999</v>
      </c>
      <c r="AQ163" s="25">
        <v>2599.59202</v>
      </c>
      <c r="AR163" s="25">
        <v>3225.59175</v>
      </c>
      <c r="AS163" s="25">
        <v>3983.4985000000001</v>
      </c>
      <c r="AT163" s="25">
        <v>3858.03649</v>
      </c>
      <c r="AU163" s="25">
        <v>4479.9550499999996</v>
      </c>
      <c r="AV163" s="25">
        <v>4712.87021</v>
      </c>
      <c r="AW163" s="25">
        <v>4160.6065600000002</v>
      </c>
      <c r="AX163" s="25" t="s">
        <v>55</v>
      </c>
    </row>
    <row r="164" spans="1:51" ht="13" x14ac:dyDescent="0.3">
      <c r="A164" s="16" t="str">
        <f>VLOOKUP(B164,'UIS.Stat export (4)'!$B$6:$B$232,1,0)</f>
        <v>Peru</v>
      </c>
      <c r="B164" s="20" t="s">
        <v>220</v>
      </c>
      <c r="C164" s="19" t="s">
        <v>53</v>
      </c>
      <c r="D164" s="24">
        <v>542.32092</v>
      </c>
      <c r="E164" s="24">
        <v>588.84784000000002</v>
      </c>
      <c r="F164" s="24">
        <v>635.69029999999998</v>
      </c>
      <c r="G164" s="24">
        <v>740.80165999999997</v>
      </c>
      <c r="H164" s="24">
        <v>909.53288999999995</v>
      </c>
      <c r="I164" s="24">
        <v>1077.70661</v>
      </c>
      <c r="J164" s="24">
        <v>992.2903</v>
      </c>
      <c r="K164" s="24">
        <v>886.04123000000004</v>
      </c>
      <c r="L164" s="24">
        <v>737.49492999999995</v>
      </c>
      <c r="M164" s="24">
        <v>918.33754999999996</v>
      </c>
      <c r="N164" s="24">
        <v>1017.07997</v>
      </c>
      <c r="O164" s="24">
        <v>1184.43202</v>
      </c>
      <c r="P164" s="24">
        <v>1164.09673</v>
      </c>
      <c r="Q164" s="24">
        <v>904.89110000000005</v>
      </c>
      <c r="R164" s="24">
        <v>897.03400999999997</v>
      </c>
      <c r="S164" s="24">
        <v>824.25386000000003</v>
      </c>
      <c r="T164" s="24">
        <v>742.13917000000004</v>
      </c>
      <c r="U164" s="24">
        <v>985.41060000000004</v>
      </c>
      <c r="V164" s="24">
        <v>718.79834000000005</v>
      </c>
      <c r="W164" s="24">
        <v>1024.9933799999999</v>
      </c>
      <c r="X164" s="24">
        <v>1177.92012</v>
      </c>
      <c r="Y164" s="24">
        <v>1514.7206900000001</v>
      </c>
      <c r="Z164" s="24">
        <v>1547.29432</v>
      </c>
      <c r="AA164" s="24">
        <v>1476.25478</v>
      </c>
      <c r="AB164" s="24">
        <v>1849.83592</v>
      </c>
      <c r="AC164" s="24">
        <v>2162.7572</v>
      </c>
      <c r="AD164" s="24">
        <v>2208.4017100000001</v>
      </c>
      <c r="AE164" s="24">
        <v>2289.16201</v>
      </c>
      <c r="AF164" s="24">
        <v>2164.08851</v>
      </c>
      <c r="AG164" s="24">
        <v>1929.9838099999999</v>
      </c>
      <c r="AH164" s="24">
        <v>1967.2432100000001</v>
      </c>
      <c r="AI164" s="24">
        <v>1964.57304</v>
      </c>
      <c r="AJ164" s="24">
        <v>2046.37742</v>
      </c>
      <c r="AK164" s="24">
        <v>2191.37156</v>
      </c>
      <c r="AL164" s="24">
        <v>2445.4464899999998</v>
      </c>
      <c r="AM164" s="24">
        <v>2714.4801200000002</v>
      </c>
      <c r="AN164" s="24">
        <v>3143.5500299999999</v>
      </c>
      <c r="AO164" s="24">
        <v>3611.2048399999999</v>
      </c>
      <c r="AP164" s="24">
        <v>4244.5396600000004</v>
      </c>
      <c r="AQ164" s="24">
        <v>4178.82071</v>
      </c>
      <c r="AR164" s="24">
        <v>5056.2953100000004</v>
      </c>
      <c r="AS164" s="24">
        <v>5731.6988700000002</v>
      </c>
      <c r="AT164" s="24">
        <v>6389.63058</v>
      </c>
      <c r="AU164" s="24">
        <v>6609.7133700000004</v>
      </c>
      <c r="AV164" s="24">
        <v>6549.3892299999998</v>
      </c>
      <c r="AW164" s="24">
        <v>6121.8644700000004</v>
      </c>
      <c r="AX164" s="24" t="s">
        <v>55</v>
      </c>
    </row>
    <row r="165" spans="1:51" ht="13" x14ac:dyDescent="0.3">
      <c r="A165" s="16" t="str">
        <f>VLOOKUP(B165,'UIS.Stat export (4)'!$B$6:$B$232,1,0)</f>
        <v>Philippines</v>
      </c>
      <c r="B165" s="20" t="s">
        <v>221</v>
      </c>
      <c r="C165" s="19" t="s">
        <v>53</v>
      </c>
      <c r="D165" s="25">
        <v>186.76928000000001</v>
      </c>
      <c r="E165" s="25">
        <v>201.03349</v>
      </c>
      <c r="F165" s="25">
        <v>211.39971</v>
      </c>
      <c r="G165" s="25">
        <v>258.36338000000001</v>
      </c>
      <c r="H165" s="25">
        <v>343.24295000000001</v>
      </c>
      <c r="I165" s="25">
        <v>360.67133000000001</v>
      </c>
      <c r="J165" s="25">
        <v>402.66556000000003</v>
      </c>
      <c r="K165" s="25">
        <v>450.12349</v>
      </c>
      <c r="L165" s="25">
        <v>506.08796000000001</v>
      </c>
      <c r="M165" s="25">
        <v>596.39935000000003</v>
      </c>
      <c r="N165" s="25">
        <v>684.65138999999999</v>
      </c>
      <c r="O165" s="25">
        <v>731.72963000000004</v>
      </c>
      <c r="P165" s="25">
        <v>741.78714000000002</v>
      </c>
      <c r="Q165" s="25">
        <v>645.45926999999995</v>
      </c>
      <c r="R165" s="25">
        <v>594.02525000000003</v>
      </c>
      <c r="S165" s="25">
        <v>565.76216999999997</v>
      </c>
      <c r="T165" s="25">
        <v>535.23779000000002</v>
      </c>
      <c r="U165" s="25">
        <v>579.20704999999998</v>
      </c>
      <c r="V165" s="25">
        <v>643.82491000000005</v>
      </c>
      <c r="W165" s="25">
        <v>704.99078999999995</v>
      </c>
      <c r="X165" s="25">
        <v>715.3107</v>
      </c>
      <c r="Y165" s="25">
        <v>715.12523999999996</v>
      </c>
      <c r="Z165" s="25">
        <v>814.03256999999996</v>
      </c>
      <c r="AA165" s="25">
        <v>815.66456000000005</v>
      </c>
      <c r="AB165" s="25">
        <v>939.10220000000004</v>
      </c>
      <c r="AC165" s="25">
        <v>1061.3479</v>
      </c>
      <c r="AD165" s="25">
        <v>1159.7309299999999</v>
      </c>
      <c r="AE165" s="25">
        <v>1127.3456200000001</v>
      </c>
      <c r="AF165" s="25">
        <v>967.19358999999997</v>
      </c>
      <c r="AG165" s="25">
        <v>1087.9583399999999</v>
      </c>
      <c r="AH165" s="25">
        <v>1039.7018</v>
      </c>
      <c r="AI165" s="25">
        <v>958.01157999999998</v>
      </c>
      <c r="AJ165" s="25">
        <v>1000.77773</v>
      </c>
      <c r="AK165" s="25">
        <v>1011.28664</v>
      </c>
      <c r="AL165" s="25">
        <v>1080.08618</v>
      </c>
      <c r="AM165" s="25">
        <v>1196.5398499999999</v>
      </c>
      <c r="AN165" s="25">
        <v>1395.21263</v>
      </c>
      <c r="AO165" s="25">
        <v>1678.8519899999999</v>
      </c>
      <c r="AP165" s="25">
        <v>1929.1329000000001</v>
      </c>
      <c r="AQ165" s="25">
        <v>1836.8741199999999</v>
      </c>
      <c r="AR165" s="25">
        <v>2145.24001</v>
      </c>
      <c r="AS165" s="25">
        <v>2371.8535400000001</v>
      </c>
      <c r="AT165" s="25">
        <v>2604.6559999999999</v>
      </c>
      <c r="AU165" s="25">
        <v>2786.9504700000002</v>
      </c>
      <c r="AV165" s="25">
        <v>2872.5121600000002</v>
      </c>
      <c r="AW165" s="25">
        <v>2899.3752800000002</v>
      </c>
      <c r="AX165" s="25" t="s">
        <v>55</v>
      </c>
    </row>
    <row r="166" spans="1:51" ht="13" x14ac:dyDescent="0.3">
      <c r="A166" s="16" t="str">
        <f>VLOOKUP(B166,'UIS.Stat export (4)'!$B$6:$B$232,1,0)</f>
        <v>Poland</v>
      </c>
      <c r="B166" s="20" t="s">
        <v>223</v>
      </c>
      <c r="C166" s="19" t="s">
        <v>53</v>
      </c>
      <c r="D166" s="34">
        <f t="shared" ref="D166:V166" si="315">AVERAGE(E166:F166)</f>
        <v>1862.8931160854531</v>
      </c>
      <c r="E166" s="34">
        <f t="shared" si="315"/>
        <v>1862.893587829094</v>
      </c>
      <c r="F166" s="34">
        <f t="shared" si="315"/>
        <v>1862.8926443418122</v>
      </c>
      <c r="G166" s="34">
        <f t="shared" si="315"/>
        <v>1862.8945313163758</v>
      </c>
      <c r="H166" s="34">
        <f t="shared" si="315"/>
        <v>1862.8907573672486</v>
      </c>
      <c r="I166" s="34">
        <f t="shared" si="315"/>
        <v>1862.898305265503</v>
      </c>
      <c r="J166" s="34">
        <f t="shared" si="315"/>
        <v>1862.8832094689942</v>
      </c>
      <c r="K166" s="34">
        <f t="shared" si="315"/>
        <v>1862.9134010620119</v>
      </c>
      <c r="L166" s="34">
        <f t="shared" si="315"/>
        <v>1862.8530178759765</v>
      </c>
      <c r="M166" s="34">
        <f t="shared" si="315"/>
        <v>1862.973784248047</v>
      </c>
      <c r="N166" s="34">
        <f t="shared" si="315"/>
        <v>1862.7322515039064</v>
      </c>
      <c r="O166" s="34">
        <f t="shared" si="315"/>
        <v>1863.2153169921876</v>
      </c>
      <c r="P166" s="34">
        <f t="shared" si="315"/>
        <v>1862.2491860156251</v>
      </c>
      <c r="Q166" s="34">
        <f t="shared" si="315"/>
        <v>1864.1814479687503</v>
      </c>
      <c r="R166" s="34">
        <f t="shared" si="315"/>
        <v>1860.3169240625002</v>
      </c>
      <c r="S166" s="34">
        <f t="shared" si="315"/>
        <v>1868.0459718750003</v>
      </c>
      <c r="T166" s="34">
        <f t="shared" si="315"/>
        <v>1852.5878762500001</v>
      </c>
      <c r="U166" s="34">
        <f t="shared" si="315"/>
        <v>1883.5040675000002</v>
      </c>
      <c r="V166" s="34">
        <f t="shared" si="315"/>
        <v>1821.6716850000003</v>
      </c>
      <c r="W166" s="34">
        <f>AVERAGE(X166:Y166)</f>
        <v>1945.3364500000002</v>
      </c>
      <c r="X166" s="24">
        <v>1698.00692</v>
      </c>
      <c r="Y166" s="24">
        <v>2192.6659800000002</v>
      </c>
      <c r="Z166" s="24">
        <v>2411.8595</v>
      </c>
      <c r="AA166" s="24">
        <v>2449.3019100000001</v>
      </c>
      <c r="AB166" s="24">
        <v>2819.6894699999998</v>
      </c>
      <c r="AC166" s="24">
        <v>3612.15951</v>
      </c>
      <c r="AD166" s="24">
        <v>4066.8420299999998</v>
      </c>
      <c r="AE166" s="24">
        <v>4076.35284</v>
      </c>
      <c r="AF166" s="24">
        <v>4483.2368900000001</v>
      </c>
      <c r="AG166" s="24">
        <v>4351.3746000000001</v>
      </c>
      <c r="AH166" s="24">
        <v>4492.7276000000002</v>
      </c>
      <c r="AI166" s="24">
        <v>4981.1986200000001</v>
      </c>
      <c r="AJ166" s="24">
        <v>5196.9329200000002</v>
      </c>
      <c r="AK166" s="24">
        <v>5693.3777600000003</v>
      </c>
      <c r="AL166" s="24">
        <v>6639.9630500000003</v>
      </c>
      <c r="AM166" s="24">
        <v>7976.0667700000004</v>
      </c>
      <c r="AN166" s="24">
        <v>8999.73963</v>
      </c>
      <c r="AO166" s="24">
        <v>11247.55148</v>
      </c>
      <c r="AP166" s="24">
        <v>13906.218199999999</v>
      </c>
      <c r="AQ166" s="24">
        <v>11440.57813</v>
      </c>
      <c r="AR166" s="24">
        <v>12597.458790000001</v>
      </c>
      <c r="AS166" s="24">
        <v>13891.14169</v>
      </c>
      <c r="AT166" s="24">
        <v>13142.045990000001</v>
      </c>
      <c r="AU166" s="24">
        <v>13776.454760000001</v>
      </c>
      <c r="AV166" s="24">
        <v>14337.20637</v>
      </c>
      <c r="AW166" s="24">
        <v>12494.466189999999</v>
      </c>
      <c r="AX166" s="24" t="s">
        <v>55</v>
      </c>
    </row>
    <row r="167" spans="1:51" ht="13" x14ac:dyDescent="0.3">
      <c r="A167" s="16" t="str">
        <f>VLOOKUP(B167,'UIS.Stat export (4)'!$B$6:$B$232,1,0)</f>
        <v>Portugal</v>
      </c>
      <c r="B167" s="20" t="s">
        <v>224</v>
      </c>
      <c r="C167" s="19" t="s">
        <v>53</v>
      </c>
      <c r="D167" s="25">
        <v>934.17398000000003</v>
      </c>
      <c r="E167" s="25">
        <v>1064.6427699999999</v>
      </c>
      <c r="F167" s="25">
        <v>1302.3943300000001</v>
      </c>
      <c r="G167" s="25">
        <v>1748.1614199999999</v>
      </c>
      <c r="H167" s="25">
        <v>2000.6147900000001</v>
      </c>
      <c r="I167" s="25">
        <v>2127.84701</v>
      </c>
      <c r="J167" s="25">
        <v>2173.4981299999999</v>
      </c>
      <c r="K167" s="25">
        <v>2267.5943699999998</v>
      </c>
      <c r="L167" s="25">
        <v>2457.5549599999999</v>
      </c>
      <c r="M167" s="25">
        <v>2755.8957700000001</v>
      </c>
      <c r="N167" s="25">
        <v>3368.6983700000001</v>
      </c>
      <c r="O167" s="25">
        <v>3246.2946200000001</v>
      </c>
      <c r="P167" s="25">
        <v>3080.2526899999998</v>
      </c>
      <c r="Q167" s="25">
        <v>2735.7603100000001</v>
      </c>
      <c r="R167" s="25">
        <v>2522.99584</v>
      </c>
      <c r="S167" s="25">
        <v>2705.4592200000002</v>
      </c>
      <c r="T167" s="25">
        <v>3862.32863</v>
      </c>
      <c r="U167" s="25">
        <v>4804.3388800000002</v>
      </c>
      <c r="V167" s="25">
        <v>5624.2505799999999</v>
      </c>
      <c r="W167" s="25">
        <v>6056.9771799999999</v>
      </c>
      <c r="X167" s="25">
        <v>7885.3940199999997</v>
      </c>
      <c r="Y167" s="25">
        <v>8959.8672100000003</v>
      </c>
      <c r="Z167" s="25">
        <v>10811.630639999999</v>
      </c>
      <c r="AA167" s="25">
        <v>9535.5948499999995</v>
      </c>
      <c r="AB167" s="25">
        <v>9978.3019399999994</v>
      </c>
      <c r="AC167" s="25">
        <v>11782.521479999999</v>
      </c>
      <c r="AD167" s="25">
        <v>12185.063889999999</v>
      </c>
      <c r="AE167" s="25">
        <v>11578.441510000001</v>
      </c>
      <c r="AF167" s="25">
        <v>12202.691409999999</v>
      </c>
      <c r="AG167" s="25">
        <v>12474.818079999999</v>
      </c>
      <c r="AH167" s="25">
        <v>11502.39681</v>
      </c>
      <c r="AI167" s="25">
        <v>11729.14616</v>
      </c>
      <c r="AJ167" s="25">
        <v>12882.28897</v>
      </c>
      <c r="AK167" s="25">
        <v>15772.733399999999</v>
      </c>
      <c r="AL167" s="25">
        <v>18045.588100000001</v>
      </c>
      <c r="AM167" s="25">
        <v>18784.948499999999</v>
      </c>
      <c r="AN167" s="25">
        <v>19821.444630000002</v>
      </c>
      <c r="AO167" s="25">
        <v>22780.05845</v>
      </c>
      <c r="AP167" s="25">
        <v>24815.608840000001</v>
      </c>
      <c r="AQ167" s="25">
        <v>23063.971610000001</v>
      </c>
      <c r="AR167" s="25">
        <v>22539.996009999999</v>
      </c>
      <c r="AS167" s="25">
        <v>23194.740959999999</v>
      </c>
      <c r="AT167" s="25">
        <v>20577.40264</v>
      </c>
      <c r="AU167" s="25">
        <v>21618.735339999999</v>
      </c>
      <c r="AV167" s="25">
        <v>22124.36709</v>
      </c>
      <c r="AW167" s="25">
        <v>19222.935600000001</v>
      </c>
      <c r="AX167" s="25" t="s">
        <v>55</v>
      </c>
    </row>
    <row r="168" spans="1:51" ht="13" x14ac:dyDescent="0.3">
      <c r="A168" s="16" t="str">
        <f>VLOOKUP(B168,'UIS.Stat export (4)'!$B$6:$B$232,1,0)</f>
        <v>Puerto Rico</v>
      </c>
      <c r="B168" s="20" t="s">
        <v>225</v>
      </c>
      <c r="C168" s="19" t="s">
        <v>53</v>
      </c>
      <c r="D168" s="24">
        <v>1852.3546699999999</v>
      </c>
      <c r="E168" s="24">
        <v>2044.3199099999999</v>
      </c>
      <c r="F168" s="24">
        <v>2246.4767099999999</v>
      </c>
      <c r="G168" s="24">
        <v>2432.4142200000001</v>
      </c>
      <c r="H168" s="24">
        <v>2614.5009399999999</v>
      </c>
      <c r="I168" s="24">
        <v>2738.2431499999998</v>
      </c>
      <c r="J168" s="24">
        <v>2946.4619499999999</v>
      </c>
      <c r="K168" s="24">
        <v>3208.7713600000002</v>
      </c>
      <c r="L168" s="24">
        <v>3567.75263</v>
      </c>
      <c r="M168" s="24">
        <v>4024.5094199999999</v>
      </c>
      <c r="N168" s="24">
        <v>4502.8384299999998</v>
      </c>
      <c r="O168" s="24">
        <v>4920.7229399999997</v>
      </c>
      <c r="P168" s="24">
        <v>5115.0085099999997</v>
      </c>
      <c r="Q168" s="24">
        <v>5217.7227300000004</v>
      </c>
      <c r="R168" s="24">
        <v>5730.1170099999999</v>
      </c>
      <c r="S168" s="24">
        <v>6008.0544900000004</v>
      </c>
      <c r="T168" s="24">
        <v>6443.4820499999996</v>
      </c>
      <c r="U168" s="24">
        <v>6937.5481200000004</v>
      </c>
      <c r="V168" s="24">
        <v>7535.7422699999997</v>
      </c>
      <c r="W168" s="24">
        <v>8063.2122399999998</v>
      </c>
      <c r="X168" s="24">
        <v>8652.50749</v>
      </c>
      <c r="Y168" s="24">
        <v>9064.0185199999996</v>
      </c>
      <c r="Z168" s="24">
        <v>9659.3389000000006</v>
      </c>
      <c r="AA168" s="24">
        <v>10212.276760000001</v>
      </c>
      <c r="AB168" s="24">
        <v>10876.418820000001</v>
      </c>
      <c r="AC168" s="24">
        <v>11579.184999999999</v>
      </c>
      <c r="AD168" s="24">
        <v>12173.163689999999</v>
      </c>
      <c r="AE168" s="24">
        <v>12817.64496</v>
      </c>
      <c r="AF168" s="24">
        <v>14304.407370000001</v>
      </c>
      <c r="AG168" s="24">
        <v>15220.979240000001</v>
      </c>
      <c r="AH168" s="24">
        <v>16192.1296</v>
      </c>
      <c r="AI168" s="24">
        <v>18243.71775</v>
      </c>
      <c r="AJ168" s="24">
        <v>18972.768530000001</v>
      </c>
      <c r="AK168" s="24">
        <v>19820.207289999998</v>
      </c>
      <c r="AL168" s="24">
        <v>20988.992330000001</v>
      </c>
      <c r="AM168" s="24">
        <v>21959.32271</v>
      </c>
      <c r="AN168" s="24">
        <v>22935.941149999999</v>
      </c>
      <c r="AO168" s="24">
        <v>23664.88235</v>
      </c>
      <c r="AP168" s="24">
        <v>24898.33884</v>
      </c>
      <c r="AQ168" s="24">
        <v>25768.73605</v>
      </c>
      <c r="AR168" s="24">
        <v>26435.733080000002</v>
      </c>
      <c r="AS168" s="24">
        <v>27278.845229999999</v>
      </c>
      <c r="AT168" s="24">
        <v>27811.555799999998</v>
      </c>
      <c r="AU168" s="24">
        <v>28703.732370000002</v>
      </c>
      <c r="AV168" s="30">
        <f>TREND($AC168:AU168,$AC$4:AU$4,AV$4)</f>
        <v>30463.99727807031</v>
      </c>
      <c r="AW168" s="30">
        <f>TREND($AC168:AV168,$AC$4:AV$4,AW$4)</f>
        <v>31458.974461982492</v>
      </c>
      <c r="AX168" s="24" t="s">
        <v>55</v>
      </c>
    </row>
    <row r="169" spans="1:51" ht="13" x14ac:dyDescent="0.3">
      <c r="A169" s="16" t="str">
        <f>VLOOKUP(B169,'UIS.Stat export (4)'!$B$6:$B$232,1,0)</f>
        <v>Qatar</v>
      </c>
      <c r="B169" s="20" t="s">
        <v>226</v>
      </c>
      <c r="C169" s="19" t="s">
        <v>53</v>
      </c>
      <c r="D169" s="25">
        <v>2760.3957300000002</v>
      </c>
      <c r="E169" s="25">
        <v>3251.2627000000002</v>
      </c>
      <c r="F169" s="25">
        <v>3913.7265200000002</v>
      </c>
      <c r="G169" s="25">
        <v>5586.3681999999999</v>
      </c>
      <c r="H169" s="25">
        <v>15634.847750000001</v>
      </c>
      <c r="I169" s="25">
        <v>15290.80582</v>
      </c>
      <c r="J169" s="25">
        <v>18901.475180000001</v>
      </c>
      <c r="K169" s="25">
        <v>19836.486649999999</v>
      </c>
      <c r="L169" s="25">
        <v>21102.190719999999</v>
      </c>
      <c r="M169" s="25">
        <v>27445.384119999999</v>
      </c>
      <c r="N169" s="25">
        <v>34995.840579999996</v>
      </c>
      <c r="O169" s="25">
        <v>34916.987560000001</v>
      </c>
      <c r="P169" s="25">
        <v>27400.981800000001</v>
      </c>
      <c r="Q169" s="25">
        <v>20912.00779</v>
      </c>
      <c r="R169" s="25">
        <v>19644.50822</v>
      </c>
      <c r="S169" s="25">
        <v>16582.530780000001</v>
      </c>
      <c r="T169" s="25">
        <v>12685.64393</v>
      </c>
      <c r="U169" s="25">
        <v>12865.77167</v>
      </c>
      <c r="V169" s="25">
        <v>13562.77217</v>
      </c>
      <c r="W169" s="25">
        <v>14010.8925</v>
      </c>
      <c r="X169" s="25">
        <v>15447.595090000001</v>
      </c>
      <c r="Y169" s="25">
        <v>14189.48223</v>
      </c>
      <c r="Z169" s="25">
        <v>15614.975829999999</v>
      </c>
      <c r="AA169" s="25">
        <v>14542.37514</v>
      </c>
      <c r="AB169" s="25">
        <v>14892.494979999999</v>
      </c>
      <c r="AC169" s="25">
        <v>16242.721289999999</v>
      </c>
      <c r="AD169" s="25">
        <v>17698.725409999999</v>
      </c>
      <c r="AE169" s="25">
        <v>21388.72409</v>
      </c>
      <c r="AF169" s="25">
        <v>18693.325830000002</v>
      </c>
      <c r="AG169" s="25">
        <v>21717.837370000001</v>
      </c>
      <c r="AH169" s="25">
        <v>29926.363349999901</v>
      </c>
      <c r="AI169" s="25">
        <v>28577.301599999999</v>
      </c>
      <c r="AJ169" s="25">
        <v>30523.49077</v>
      </c>
      <c r="AK169" s="25">
        <v>35221.526429999998</v>
      </c>
      <c r="AL169" s="25">
        <v>43346.864260000002</v>
      </c>
      <c r="AM169" s="25">
        <v>53207.33365</v>
      </c>
      <c r="AN169" s="25">
        <v>61593.67297</v>
      </c>
      <c r="AO169" s="25">
        <v>67612.494040000005</v>
      </c>
      <c r="AP169" s="25">
        <v>82990.070959999997</v>
      </c>
      <c r="AQ169" s="25">
        <v>61463.903579999998</v>
      </c>
      <c r="AR169" s="25">
        <v>70870.226580000002</v>
      </c>
      <c r="AS169" s="25">
        <v>89115.901490000004</v>
      </c>
      <c r="AT169" s="25">
        <v>94407.406919999994</v>
      </c>
      <c r="AU169" s="25">
        <v>96076.996379999997</v>
      </c>
      <c r="AV169" s="25">
        <v>96732.529030000005</v>
      </c>
      <c r="AW169" s="25">
        <v>74667.197069999995</v>
      </c>
      <c r="AX169" s="25" t="s">
        <v>55</v>
      </c>
    </row>
    <row r="170" spans="1:51" ht="13" x14ac:dyDescent="0.3">
      <c r="A170" s="16" t="str">
        <f>VLOOKUP(B170,'UIS.Stat export (4)'!$B$6:$B$232,1,0)</f>
        <v>Republic of Korea</v>
      </c>
      <c r="B170" s="20" t="s">
        <v>227</v>
      </c>
      <c r="C170" s="19" t="s">
        <v>53</v>
      </c>
      <c r="D170" s="24">
        <v>291.85901000000001</v>
      </c>
      <c r="E170" s="24">
        <v>316.83109000000002</v>
      </c>
      <c r="F170" s="24">
        <v>339.27535</v>
      </c>
      <c r="G170" s="24">
        <v>426.30405999999999</v>
      </c>
      <c r="H170" s="24">
        <v>588.79070999999999</v>
      </c>
      <c r="I170" s="24">
        <v>646.17494999999997</v>
      </c>
      <c r="J170" s="24">
        <v>874.63981000000001</v>
      </c>
      <c r="K170" s="24">
        <v>1105.5699199999999</v>
      </c>
      <c r="L170" s="24">
        <v>1468.08106</v>
      </c>
      <c r="M170" s="24">
        <v>1857.8190400000001</v>
      </c>
      <c r="N170" s="24">
        <v>1778.4802400000001</v>
      </c>
      <c r="O170" s="24">
        <v>1968.86862</v>
      </c>
      <c r="P170" s="24">
        <v>2075.94182</v>
      </c>
      <c r="Q170" s="24">
        <v>2268.1807800000001</v>
      </c>
      <c r="R170" s="24">
        <v>2474.4712</v>
      </c>
      <c r="S170" s="24">
        <v>2542.04198</v>
      </c>
      <c r="T170" s="24">
        <v>2906.1688399999998</v>
      </c>
      <c r="U170" s="24">
        <v>3627.6015400000001</v>
      </c>
      <c r="V170" s="24">
        <v>4813.2848700000004</v>
      </c>
      <c r="W170" s="24">
        <v>5860.4038200000005</v>
      </c>
      <c r="X170" s="24">
        <v>6642.4512199999999</v>
      </c>
      <c r="Y170" s="24">
        <v>7675.6931400000003</v>
      </c>
      <c r="Z170" s="24">
        <v>8140.2187100000001</v>
      </c>
      <c r="AA170" s="24">
        <v>8869.0207599999994</v>
      </c>
      <c r="AB170" s="24">
        <v>10275.277529999999</v>
      </c>
      <c r="AC170" s="24">
        <v>12403.91322</v>
      </c>
      <c r="AD170" s="24">
        <v>13254.6374</v>
      </c>
      <c r="AE170" s="24">
        <v>12196.769780000001</v>
      </c>
      <c r="AF170" s="24">
        <v>8133.7312499999998</v>
      </c>
      <c r="AG170" s="24">
        <v>10432.210800000001</v>
      </c>
      <c r="AH170" s="24">
        <v>11947.57725</v>
      </c>
      <c r="AI170" s="24">
        <v>11255.947889999999</v>
      </c>
      <c r="AJ170" s="24">
        <v>12788.580180000001</v>
      </c>
      <c r="AK170" s="24">
        <v>14219.193590000001</v>
      </c>
      <c r="AL170" s="24">
        <v>15921.939200000001</v>
      </c>
      <c r="AM170" s="24">
        <v>18657.521250000002</v>
      </c>
      <c r="AN170" s="24">
        <v>20917.03024</v>
      </c>
      <c r="AO170" s="24">
        <v>23101.51023</v>
      </c>
      <c r="AP170" s="24">
        <v>20474.886849999999</v>
      </c>
      <c r="AQ170" s="24">
        <v>18338.70637</v>
      </c>
      <c r="AR170" s="24">
        <v>22151.208890000002</v>
      </c>
      <c r="AS170" s="24">
        <v>24155.829849999998</v>
      </c>
      <c r="AT170" s="24">
        <v>24453.97191</v>
      </c>
      <c r="AU170" s="24">
        <v>25997.88105</v>
      </c>
      <c r="AV170" s="24">
        <v>27989.35399</v>
      </c>
      <c r="AW170" s="24">
        <v>27221.52405</v>
      </c>
      <c r="AX170" s="24" t="s">
        <v>55</v>
      </c>
    </row>
    <row r="171" spans="1:51" ht="13" x14ac:dyDescent="0.3">
      <c r="A171" s="16" t="str">
        <f>VLOOKUP(B171,'UIS.Stat export (4)'!$B$6:$B$232,1,0)</f>
        <v>Republic of Moldova</v>
      </c>
      <c r="B171" s="20" t="s">
        <v>228</v>
      </c>
      <c r="C171" s="19" t="s">
        <v>53</v>
      </c>
      <c r="D171" s="27">
        <f t="shared" ref="D171:V171" si="316">TREND(E171:U171,E$4:U$4,D$4)</f>
        <v>1271.8910976219777</v>
      </c>
      <c r="E171" s="27">
        <f t="shared" si="316"/>
        <v>1249.2848012313407</v>
      </c>
      <c r="F171" s="27">
        <f t="shared" si="316"/>
        <v>1226.0281509100096</v>
      </c>
      <c r="G171" s="27">
        <f t="shared" si="316"/>
        <v>1162.4495526469909</v>
      </c>
      <c r="H171" s="27">
        <f t="shared" si="316"/>
        <v>1121.6121042159357</v>
      </c>
      <c r="I171" s="27">
        <f t="shared" si="316"/>
        <v>1103.3631931675554</v>
      </c>
      <c r="J171" s="27">
        <f t="shared" si="316"/>
        <v>1079.1014253776084</v>
      </c>
      <c r="K171" s="27">
        <f t="shared" si="316"/>
        <v>1068.9239235321947</v>
      </c>
      <c r="L171" s="27">
        <f t="shared" si="316"/>
        <v>1048.6906411253294</v>
      </c>
      <c r="M171" s="27">
        <f t="shared" si="316"/>
        <v>1023.9550255071517</v>
      </c>
      <c r="N171" s="27">
        <f t="shared" si="316"/>
        <v>988.25043620543147</v>
      </c>
      <c r="O171" s="27">
        <f t="shared" si="316"/>
        <v>959.20564220748201</v>
      </c>
      <c r="P171" s="27">
        <f t="shared" si="316"/>
        <v>939.11118682535016</v>
      </c>
      <c r="Q171" s="27">
        <f t="shared" si="316"/>
        <v>909.20071447186638</v>
      </c>
      <c r="R171" s="27">
        <f t="shared" si="316"/>
        <v>870.64465655672393</v>
      </c>
      <c r="S171" s="27">
        <f t="shared" si="316"/>
        <v>827.09185886005434</v>
      </c>
      <c r="T171" s="27">
        <f t="shared" si="316"/>
        <v>777.60523591662786</v>
      </c>
      <c r="U171" s="27">
        <f t="shared" si="316"/>
        <v>718.06987218530412</v>
      </c>
      <c r="V171" s="27">
        <f t="shared" si="316"/>
        <v>660.45334555363297</v>
      </c>
      <c r="W171" s="27">
        <f>TREND(X171:AN171,X$4:AN$4,W$4)</f>
        <v>606.44937860294112</v>
      </c>
      <c r="X171" s="25">
        <v>972.09310000000005</v>
      </c>
      <c r="Y171" s="25">
        <v>832.43340999999998</v>
      </c>
      <c r="Z171" s="25">
        <v>626.12932999999998</v>
      </c>
      <c r="AA171" s="25">
        <v>640.82988</v>
      </c>
      <c r="AB171" s="25">
        <v>461.20098999999999</v>
      </c>
      <c r="AC171" s="25">
        <v>476.98737999999997</v>
      </c>
      <c r="AD171" s="25">
        <v>462.17201</v>
      </c>
      <c r="AE171" s="25">
        <v>528.17776000000003</v>
      </c>
      <c r="AF171" s="25">
        <v>448.84136000000001</v>
      </c>
      <c r="AG171" s="25">
        <v>321.02679999999998</v>
      </c>
      <c r="AH171" s="25">
        <v>354.00128000000001</v>
      </c>
      <c r="AI171" s="25">
        <v>407.73023999999998</v>
      </c>
      <c r="AJ171" s="25">
        <v>458.67782</v>
      </c>
      <c r="AK171" s="25">
        <v>548.28968999999995</v>
      </c>
      <c r="AL171" s="25">
        <v>720.94092999999998</v>
      </c>
      <c r="AM171" s="25">
        <v>831.20528999999999</v>
      </c>
      <c r="AN171" s="25">
        <v>950.64819999999997</v>
      </c>
      <c r="AO171" s="25">
        <v>1230.4346800000001</v>
      </c>
      <c r="AP171" s="25">
        <v>1695.97281</v>
      </c>
      <c r="AQ171" s="25">
        <v>1525.52612</v>
      </c>
      <c r="AR171" s="25">
        <v>1631.53583</v>
      </c>
      <c r="AS171" s="25">
        <v>1970.5713699999999</v>
      </c>
      <c r="AT171" s="25">
        <v>2046.5367900000001</v>
      </c>
      <c r="AU171" s="25">
        <v>2243.97966</v>
      </c>
      <c r="AV171" s="25">
        <v>2244.7637599999998</v>
      </c>
      <c r="AW171" s="25">
        <v>1843.2428</v>
      </c>
      <c r="AX171" s="25" t="s">
        <v>55</v>
      </c>
    </row>
    <row r="172" spans="1:51" ht="13" hidden="1" x14ac:dyDescent="0.3">
      <c r="A172" s="16" t="str">
        <f>VLOOKUP(B172,'UIS.Stat export (4)'!$B$6:$B$232,1,0)</f>
        <v>Réunion</v>
      </c>
      <c r="B172" s="29" t="s">
        <v>229</v>
      </c>
      <c r="C172" s="19" t="s">
        <v>53</v>
      </c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 t="s">
        <v>55</v>
      </c>
      <c r="AY172" s="16">
        <v>1</v>
      </c>
    </row>
    <row r="173" spans="1:51" ht="13" x14ac:dyDescent="0.3">
      <c r="A173" s="16" t="str">
        <f>VLOOKUP(B173,'UIS.Stat export (4)'!$B$6:$B$232,1,0)</f>
        <v>Romania</v>
      </c>
      <c r="B173" s="20" t="s">
        <v>230</v>
      </c>
      <c r="C173" s="19" t="s">
        <v>53</v>
      </c>
      <c r="D173" s="27">
        <f t="shared" ref="D173:S173" si="317">TREND(E173:U173,E$4:U$4,D$4)</f>
        <v>1358.1475162094066</v>
      </c>
      <c r="E173" s="27">
        <f t="shared" si="317"/>
        <v>1335.7723608158049</v>
      </c>
      <c r="F173" s="27">
        <f t="shared" si="317"/>
        <v>1321.889381599558</v>
      </c>
      <c r="G173" s="27">
        <f t="shared" si="317"/>
        <v>1332.0555053527241</v>
      </c>
      <c r="H173" s="27">
        <f t="shared" si="317"/>
        <v>1382.2169564309297</v>
      </c>
      <c r="I173" s="27">
        <f t="shared" si="317"/>
        <v>1434.8244298072054</v>
      </c>
      <c r="J173" s="27">
        <f t="shared" si="317"/>
        <v>1465.5846320864548</v>
      </c>
      <c r="K173" s="27">
        <f t="shared" si="317"/>
        <v>1469.2190309970902</v>
      </c>
      <c r="L173" s="27">
        <f t="shared" si="317"/>
        <v>1437.9982070722665</v>
      </c>
      <c r="M173" s="27">
        <f t="shared" si="317"/>
        <v>1418.6009473939466</v>
      </c>
      <c r="N173" s="27">
        <f t="shared" si="317"/>
        <v>1412.2598574615877</v>
      </c>
      <c r="O173" s="27">
        <f t="shared" si="317"/>
        <v>1384.4951621213186</v>
      </c>
      <c r="P173" s="27">
        <f t="shared" si="317"/>
        <v>1394.6893284216676</v>
      </c>
      <c r="Q173" s="27">
        <f t="shared" si="317"/>
        <v>1401.1471528753682</v>
      </c>
      <c r="R173" s="27">
        <f t="shared" si="317"/>
        <v>1394.9146577705578</v>
      </c>
      <c r="S173" s="27">
        <f t="shared" si="317"/>
        <v>1371.081432521627</v>
      </c>
      <c r="T173" s="27">
        <f>TREND(U173:AK173,U$4:AK$4,T$4)</f>
        <v>1304.5243722794257</v>
      </c>
      <c r="U173" s="25">
        <v>1658.75863</v>
      </c>
      <c r="V173" s="25">
        <v>1753.1927900000001</v>
      </c>
      <c r="W173" s="25">
        <v>1789.64464</v>
      </c>
      <c r="X173" s="25">
        <v>1650.69298</v>
      </c>
      <c r="Y173" s="25">
        <v>1260.7490499999999</v>
      </c>
      <c r="Z173" s="25">
        <v>1102.1037799999999</v>
      </c>
      <c r="AA173" s="25">
        <v>1158.1325200000001</v>
      </c>
      <c r="AB173" s="25">
        <v>1323.1043299999999</v>
      </c>
      <c r="AC173" s="25">
        <v>1660.27277</v>
      </c>
      <c r="AD173" s="25">
        <v>1643.8804600000001</v>
      </c>
      <c r="AE173" s="25">
        <v>1589.01406</v>
      </c>
      <c r="AF173" s="25">
        <v>1864.9913899999999</v>
      </c>
      <c r="AG173" s="25">
        <v>1610.13437</v>
      </c>
      <c r="AH173" s="25">
        <v>1668.16273</v>
      </c>
      <c r="AI173" s="25">
        <v>1839.72945</v>
      </c>
      <c r="AJ173" s="25">
        <v>2124.8736100000001</v>
      </c>
      <c r="AK173" s="25">
        <v>2774.9558099999999</v>
      </c>
      <c r="AL173" s="25">
        <v>3552.92452</v>
      </c>
      <c r="AM173" s="25">
        <v>4676.3151799999996</v>
      </c>
      <c r="AN173" s="25">
        <v>5828.7456599999996</v>
      </c>
      <c r="AO173" s="25">
        <v>8214.1853800000008</v>
      </c>
      <c r="AP173" s="25">
        <v>10136.47356</v>
      </c>
      <c r="AQ173" s="25">
        <v>8220.1083299999991</v>
      </c>
      <c r="AR173" s="25">
        <v>8297.4836200000009</v>
      </c>
      <c r="AS173" s="25">
        <v>9200.2778199999993</v>
      </c>
      <c r="AT173" s="25">
        <v>8558.39761</v>
      </c>
      <c r="AU173" s="25">
        <v>9585.2665899999993</v>
      </c>
      <c r="AV173" s="25">
        <v>10011.78592</v>
      </c>
      <c r="AW173" s="25">
        <v>8972.9225200000001</v>
      </c>
      <c r="AX173" s="25" t="s">
        <v>55</v>
      </c>
    </row>
    <row r="174" spans="1:51" ht="13" x14ac:dyDescent="0.3">
      <c r="A174" s="16" t="str">
        <f>VLOOKUP(B174,'UIS.Stat export (4)'!$B$6:$B$232,1,0)</f>
        <v>Russian Federation</v>
      </c>
      <c r="B174" s="20" t="s">
        <v>231</v>
      </c>
      <c r="C174" s="19" t="s">
        <v>53</v>
      </c>
      <c r="D174" s="34">
        <f t="shared" ref="D174:U174" si="318">AVERAGE(E174:F174)</f>
        <v>3447.5454491598125</v>
      </c>
      <c r="E174" s="34">
        <f t="shared" si="318"/>
        <v>3447.5453416803739</v>
      </c>
      <c r="F174" s="34">
        <f t="shared" si="318"/>
        <v>3447.5455566392511</v>
      </c>
      <c r="G174" s="34">
        <f t="shared" si="318"/>
        <v>3447.5451267214962</v>
      </c>
      <c r="H174" s="34">
        <f t="shared" si="318"/>
        <v>3447.5459865570065</v>
      </c>
      <c r="I174" s="34">
        <f t="shared" si="318"/>
        <v>3447.544266885986</v>
      </c>
      <c r="J174" s="34">
        <f t="shared" si="318"/>
        <v>3447.547706228027</v>
      </c>
      <c r="K174" s="34">
        <f t="shared" si="318"/>
        <v>3447.5408275439449</v>
      </c>
      <c r="L174" s="34">
        <f t="shared" si="318"/>
        <v>3447.554584912109</v>
      </c>
      <c r="M174" s="34">
        <f t="shared" si="318"/>
        <v>3447.5270701757809</v>
      </c>
      <c r="N174" s="34">
        <f t="shared" si="318"/>
        <v>3447.5820996484372</v>
      </c>
      <c r="O174" s="34">
        <f t="shared" si="318"/>
        <v>3447.472040703125</v>
      </c>
      <c r="P174" s="34">
        <f t="shared" si="318"/>
        <v>3447.6921585937498</v>
      </c>
      <c r="Q174" s="34">
        <f t="shared" si="318"/>
        <v>3447.2519228125002</v>
      </c>
      <c r="R174" s="34">
        <f t="shared" si="318"/>
        <v>3448.1323943749999</v>
      </c>
      <c r="S174" s="34">
        <f t="shared" si="318"/>
        <v>3446.3714512500001</v>
      </c>
      <c r="T174" s="34">
        <f t="shared" si="318"/>
        <v>3449.8933374999997</v>
      </c>
      <c r="U174" s="34">
        <f t="shared" si="318"/>
        <v>3442.849565</v>
      </c>
      <c r="V174" s="34">
        <f>AVERAGE(W174:X174)</f>
        <v>3456.9371099999998</v>
      </c>
      <c r="W174" s="24">
        <v>3428.7620200000001</v>
      </c>
      <c r="X174" s="24">
        <v>3485.1122</v>
      </c>
      <c r="Y174" s="24">
        <v>3485.056</v>
      </c>
      <c r="Z174" s="24">
        <v>3095.65978</v>
      </c>
      <c r="AA174" s="24">
        <v>2929.4621200000001</v>
      </c>
      <c r="AB174" s="24">
        <v>2663.3946000000001</v>
      </c>
      <c r="AC174" s="24">
        <v>2665.73972</v>
      </c>
      <c r="AD174" s="24">
        <v>2643.8977</v>
      </c>
      <c r="AE174" s="24">
        <v>2737.5566600000002</v>
      </c>
      <c r="AF174" s="24">
        <v>1834.8469399999999</v>
      </c>
      <c r="AG174" s="24">
        <v>1330.75146</v>
      </c>
      <c r="AH174" s="24">
        <v>1771.5866000000001</v>
      </c>
      <c r="AI174" s="24">
        <v>2100.3623899999998</v>
      </c>
      <c r="AJ174" s="24">
        <v>2375.0590400000001</v>
      </c>
      <c r="AK174" s="24">
        <v>2975.1327799999999</v>
      </c>
      <c r="AL174" s="24">
        <v>4102.3722900000002</v>
      </c>
      <c r="AM174" s="24">
        <v>5323.4738799999996</v>
      </c>
      <c r="AN174" s="24">
        <v>6920.1944000000003</v>
      </c>
      <c r="AO174" s="24">
        <v>9101.2567099999997</v>
      </c>
      <c r="AP174" s="24">
        <v>11635.274240000001</v>
      </c>
      <c r="AQ174" s="24">
        <v>8562.8137000000006</v>
      </c>
      <c r="AR174" s="24">
        <v>10674.9972</v>
      </c>
      <c r="AS174" s="24">
        <v>14212.080889999999</v>
      </c>
      <c r="AT174" s="24">
        <v>15154.47228</v>
      </c>
      <c r="AU174" s="24">
        <v>15543.697840000001</v>
      </c>
      <c r="AV174" s="24">
        <v>13902.14285</v>
      </c>
      <c r="AW174" s="24">
        <v>9057.1130599999997</v>
      </c>
      <c r="AX174" s="24" t="s">
        <v>55</v>
      </c>
    </row>
    <row r="175" spans="1:51" ht="13" x14ac:dyDescent="0.3">
      <c r="A175" s="16" t="str">
        <f>VLOOKUP(B175,'UIS.Stat export (4)'!$B$6:$B$232,1,0)</f>
        <v>Rwanda</v>
      </c>
      <c r="B175" s="20" t="s">
        <v>232</v>
      </c>
      <c r="C175" s="19" t="s">
        <v>53</v>
      </c>
      <c r="D175" s="25">
        <v>58.569000000000003</v>
      </c>
      <c r="E175" s="25">
        <v>57.635109999999997</v>
      </c>
      <c r="F175" s="25">
        <v>61.866459999999996</v>
      </c>
      <c r="G175" s="25">
        <v>70.873320000000007</v>
      </c>
      <c r="H175" s="25">
        <v>72.976190000000003</v>
      </c>
      <c r="I175" s="25">
        <v>131.18645000000001</v>
      </c>
      <c r="J175" s="25">
        <v>141.7319</v>
      </c>
      <c r="K175" s="25">
        <v>160.63669999999999</v>
      </c>
      <c r="L175" s="25">
        <v>188.51757000000001</v>
      </c>
      <c r="M175" s="25">
        <v>223.27010999999999</v>
      </c>
      <c r="N175" s="25">
        <v>244.08051</v>
      </c>
      <c r="O175" s="25">
        <v>264.78865000000002</v>
      </c>
      <c r="P175" s="25">
        <v>256.49518</v>
      </c>
      <c r="Q175" s="25">
        <v>261.00231000000002</v>
      </c>
      <c r="R175" s="25">
        <v>270.08046999999999</v>
      </c>
      <c r="S175" s="25">
        <v>280.42430000000002</v>
      </c>
      <c r="T175" s="25">
        <v>303.35888999999997</v>
      </c>
      <c r="U175" s="25">
        <v>319.98039999999997</v>
      </c>
      <c r="V175" s="25">
        <v>339.87900000000002</v>
      </c>
      <c r="W175" s="25">
        <v>332.22687999999999</v>
      </c>
      <c r="X175" s="25">
        <v>351.27782999999999</v>
      </c>
      <c r="Y175" s="25">
        <v>270.32866999999999</v>
      </c>
      <c r="Z175" s="25">
        <v>302.2568</v>
      </c>
      <c r="AA175" s="25">
        <v>312.92281000000003</v>
      </c>
      <c r="AB175" s="25">
        <v>125.69013</v>
      </c>
      <c r="AC175" s="25">
        <v>218.77029999999999</v>
      </c>
      <c r="AD175" s="25">
        <v>226.69820000000001</v>
      </c>
      <c r="AE175" s="25">
        <v>284.58724999999998</v>
      </c>
      <c r="AF175" s="25">
        <v>282.28865999999999</v>
      </c>
      <c r="AG175" s="25">
        <v>239.63361</v>
      </c>
      <c r="AH175" s="25">
        <v>216.27589</v>
      </c>
      <c r="AI175" s="25">
        <v>201.06404000000001</v>
      </c>
      <c r="AJ175" s="25">
        <v>196.44470000000001</v>
      </c>
      <c r="AK175" s="25">
        <v>212.51204999999999</v>
      </c>
      <c r="AL175" s="25">
        <v>236.62921</v>
      </c>
      <c r="AM175" s="25">
        <v>286.56747000000001</v>
      </c>
      <c r="AN175" s="25">
        <v>336.94227999999998</v>
      </c>
      <c r="AO175" s="25">
        <v>398.20848999999998</v>
      </c>
      <c r="AP175" s="25">
        <v>491.94042000000002</v>
      </c>
      <c r="AQ175" s="25">
        <v>529.59655999999995</v>
      </c>
      <c r="AR175" s="25">
        <v>553.59745999999996</v>
      </c>
      <c r="AS175" s="25">
        <v>606.90288999999996</v>
      </c>
      <c r="AT175" s="25">
        <v>667.41458</v>
      </c>
      <c r="AU175" s="25">
        <v>678.99816999999996</v>
      </c>
      <c r="AV175" s="25">
        <v>697.62649999999996</v>
      </c>
      <c r="AW175" s="25">
        <v>697.34822999999994</v>
      </c>
      <c r="AX175" s="25" t="s">
        <v>55</v>
      </c>
    </row>
    <row r="176" spans="1:51" ht="13" x14ac:dyDescent="0.3">
      <c r="A176" s="16" t="str">
        <f>VLOOKUP(B176,'UIS.Stat export (4)'!$B$6:$B$232,1,0)</f>
        <v>Saint Kitts and Nevis</v>
      </c>
      <c r="B176" s="20" t="s">
        <v>234</v>
      </c>
      <c r="C176" s="19" t="s">
        <v>53</v>
      </c>
      <c r="D176" s="24">
        <v>363.17455000000001</v>
      </c>
      <c r="E176" s="24">
        <v>441.10466000000002</v>
      </c>
      <c r="F176" s="24">
        <v>517.61523999999997</v>
      </c>
      <c r="G176" s="24">
        <v>546.01296000000002</v>
      </c>
      <c r="H176" s="24">
        <v>710.96299999999997</v>
      </c>
      <c r="I176" s="24">
        <v>753.51311999999996</v>
      </c>
      <c r="J176" s="24">
        <v>681.79062999999996</v>
      </c>
      <c r="K176" s="24">
        <v>1016.7023</v>
      </c>
      <c r="L176" s="24">
        <v>1123.36186</v>
      </c>
      <c r="M176" s="24">
        <v>1341.69541</v>
      </c>
      <c r="N176" s="24">
        <v>1567.3057100000001</v>
      </c>
      <c r="O176" s="24">
        <v>1838.7555400000001</v>
      </c>
      <c r="P176" s="24">
        <v>1973.3262999999999</v>
      </c>
      <c r="Q176" s="24">
        <v>2000.52846</v>
      </c>
      <c r="R176" s="24">
        <v>2267.4242899999999</v>
      </c>
      <c r="S176" s="24">
        <v>2524.1449400000001</v>
      </c>
      <c r="T176" s="24">
        <v>3004.3470000000002</v>
      </c>
      <c r="U176" s="24">
        <v>3402.5494399999998</v>
      </c>
      <c r="V176" s="24">
        <v>4038.1468599999998</v>
      </c>
      <c r="W176" s="24">
        <v>4530.6401900000001</v>
      </c>
      <c r="X176" s="24">
        <v>5112.0525299999999</v>
      </c>
      <c r="Y176" s="24">
        <v>5117.92443</v>
      </c>
      <c r="Z176" s="24">
        <v>5547.2562500000004</v>
      </c>
      <c r="AA176" s="24">
        <v>5967.9701699999996</v>
      </c>
      <c r="AB176" s="24">
        <v>6552.1152700000002</v>
      </c>
      <c r="AC176" s="24">
        <v>6987.9608900000003</v>
      </c>
      <c r="AD176" s="24">
        <v>7345.8312299999998</v>
      </c>
      <c r="AE176" s="24">
        <v>8140.31405</v>
      </c>
      <c r="AF176" s="24">
        <v>8221.8345399999998</v>
      </c>
      <c r="AG176" s="24">
        <v>8678.2773799999995</v>
      </c>
      <c r="AH176" s="24">
        <v>9223.7562199999993</v>
      </c>
      <c r="AI176" s="24">
        <v>9963.3890100000008</v>
      </c>
      <c r="AJ176" s="24">
        <v>10244.49991</v>
      </c>
      <c r="AK176" s="24">
        <v>9719.1515099999997</v>
      </c>
      <c r="AL176" s="24">
        <v>10349.22536</v>
      </c>
      <c r="AM176" s="24">
        <v>11053.74474</v>
      </c>
      <c r="AN176" s="24">
        <v>12767.895140000001</v>
      </c>
      <c r="AO176" s="24">
        <v>13556.89495</v>
      </c>
      <c r="AP176" s="24">
        <v>14378.884260000001</v>
      </c>
      <c r="AQ176" s="24">
        <v>13707.123310000001</v>
      </c>
      <c r="AR176" s="24">
        <v>13226.952310000001</v>
      </c>
      <c r="AS176" s="24">
        <v>13737.32272</v>
      </c>
      <c r="AT176" s="24">
        <v>13642.4956</v>
      </c>
      <c r="AU176" s="24">
        <v>14498.634840000001</v>
      </c>
      <c r="AV176" s="24">
        <v>15739.046759999999</v>
      </c>
      <c r="AW176" s="24">
        <v>16589.088960000001</v>
      </c>
      <c r="AX176" s="24" t="s">
        <v>55</v>
      </c>
    </row>
    <row r="177" spans="1:51" ht="13" x14ac:dyDescent="0.3">
      <c r="A177" s="16" t="str">
        <f>VLOOKUP(B177,'UIS.Stat export (4)'!$B$6:$B$232,1,0)</f>
        <v>Saint Lucia</v>
      </c>
      <c r="B177" s="20" t="s">
        <v>235</v>
      </c>
      <c r="C177" s="19" t="s">
        <v>53</v>
      </c>
      <c r="D177" s="34">
        <f t="shared" ref="D177:J177" si="319">AVERAGE(E177:F177)</f>
        <v>970.10170960937512</v>
      </c>
      <c r="E177" s="34">
        <f t="shared" si="319"/>
        <v>969.63049078125005</v>
      </c>
      <c r="F177" s="34">
        <f t="shared" si="319"/>
        <v>970.57292843750008</v>
      </c>
      <c r="G177" s="34">
        <f t="shared" si="319"/>
        <v>968.68805312500012</v>
      </c>
      <c r="H177" s="34">
        <f t="shared" si="319"/>
        <v>972.45780375000004</v>
      </c>
      <c r="I177" s="34">
        <f t="shared" si="319"/>
        <v>964.9183025000001</v>
      </c>
      <c r="J177" s="34">
        <f t="shared" si="319"/>
        <v>979.9973050000001</v>
      </c>
      <c r="K177" s="34">
        <f>AVERAGE(L177:M177)</f>
        <v>949.83930000000009</v>
      </c>
      <c r="L177" s="34">
        <f>AVERAGE(M177:N177)</f>
        <v>1010.1553100000001</v>
      </c>
      <c r="M177" s="25">
        <v>889.52328999999997</v>
      </c>
      <c r="N177" s="25">
        <v>1130.7873300000001</v>
      </c>
      <c r="O177" s="25">
        <v>1273.02135</v>
      </c>
      <c r="P177" s="25">
        <v>1185.2157400000001</v>
      </c>
      <c r="Q177" s="25">
        <v>1258.8090199999999</v>
      </c>
      <c r="R177" s="25">
        <v>1583.4502500000001</v>
      </c>
      <c r="S177" s="25">
        <v>1496.38229</v>
      </c>
      <c r="T177" s="25">
        <v>1755.3862099999999</v>
      </c>
      <c r="U177" s="25">
        <v>1849.8166900000001</v>
      </c>
      <c r="V177" s="25">
        <v>2051.7761500000001</v>
      </c>
      <c r="W177" s="25">
        <v>2291.29783</v>
      </c>
      <c r="X177" s="25">
        <v>2874.4578499999998</v>
      </c>
      <c r="Y177" s="25">
        <v>3078.4349900000002</v>
      </c>
      <c r="Z177" s="25">
        <v>3367.73639</v>
      </c>
      <c r="AA177" s="25">
        <v>3426.5810700000002</v>
      </c>
      <c r="AB177" s="25">
        <v>3562.9873400000001</v>
      </c>
      <c r="AC177" s="25">
        <v>3814.0037499999999</v>
      </c>
      <c r="AD177" s="25">
        <v>3802.1130899999998</v>
      </c>
      <c r="AE177" s="25">
        <v>4002.8816499999998</v>
      </c>
      <c r="AF177" s="25">
        <v>4295.7259800000002</v>
      </c>
      <c r="AG177" s="25">
        <v>4465.6865299999999</v>
      </c>
      <c r="AH177" s="25">
        <v>4975.4721</v>
      </c>
      <c r="AI177" s="25">
        <v>4679.3795799999998</v>
      </c>
      <c r="AJ177" s="25">
        <v>4656.4611599999998</v>
      </c>
      <c r="AK177" s="25">
        <v>5007.7788499999997</v>
      </c>
      <c r="AL177" s="25">
        <v>5449.32528</v>
      </c>
      <c r="AM177" s="25">
        <v>5723.3447699999997</v>
      </c>
      <c r="AN177" s="25">
        <v>6410.2000600000001</v>
      </c>
      <c r="AO177" s="25">
        <v>6896.0866299999998</v>
      </c>
      <c r="AP177" s="25">
        <v>6915.4189900000001</v>
      </c>
      <c r="AQ177" s="25">
        <v>6774.1291700000002</v>
      </c>
      <c r="AR177" s="25">
        <v>7043.5069400000002</v>
      </c>
      <c r="AS177" s="25">
        <v>7195.6698299999998</v>
      </c>
      <c r="AT177" s="25">
        <v>7248.2345500000001</v>
      </c>
      <c r="AU177" s="25">
        <v>7319.5237500000003</v>
      </c>
      <c r="AV177" s="25">
        <v>7647.5294999999996</v>
      </c>
      <c r="AW177" s="25">
        <v>7764.3140000000003</v>
      </c>
      <c r="AX177" s="25" t="s">
        <v>55</v>
      </c>
    </row>
    <row r="178" spans="1:51" ht="20" x14ac:dyDescent="0.3">
      <c r="A178" s="16" t="str">
        <f>VLOOKUP(B178,'UIS.Stat export (4)'!$B$6:$B$232,1,0)</f>
        <v>Saint Vincent and the Grenadines</v>
      </c>
      <c r="B178" s="20" t="s">
        <v>237</v>
      </c>
      <c r="C178" s="19" t="s">
        <v>53</v>
      </c>
      <c r="D178" s="24">
        <v>203.96431000000001</v>
      </c>
      <c r="E178" s="24">
        <v>219.28748999999999</v>
      </c>
      <c r="F178" s="24">
        <v>298.33438000000001</v>
      </c>
      <c r="G178" s="24">
        <v>322.56911000000002</v>
      </c>
      <c r="H178" s="24">
        <v>348.13914999999997</v>
      </c>
      <c r="I178" s="24">
        <v>347.61817000000002</v>
      </c>
      <c r="J178" s="24">
        <v>339.32967000000002</v>
      </c>
      <c r="K178" s="24">
        <v>505.41374999999999</v>
      </c>
      <c r="L178" s="24">
        <v>616.87427000000002</v>
      </c>
      <c r="M178" s="24">
        <v>713.89781000000005</v>
      </c>
      <c r="N178" s="24">
        <v>819.25787000000003</v>
      </c>
      <c r="O178" s="24">
        <v>1006.98923</v>
      </c>
      <c r="P178" s="24">
        <v>1113.08177</v>
      </c>
      <c r="Q178" s="24">
        <v>1187.1178399999999</v>
      </c>
      <c r="R178" s="24">
        <v>1301.54612</v>
      </c>
      <c r="S178" s="24">
        <v>1394.0073</v>
      </c>
      <c r="T178" s="24">
        <v>1529.0042900000001</v>
      </c>
      <c r="U178" s="24">
        <v>1658.1104</v>
      </c>
      <c r="V178" s="24">
        <v>1884.17392</v>
      </c>
      <c r="W178" s="24">
        <v>2005.44444</v>
      </c>
      <c r="X178" s="24">
        <v>2235.7686800000001</v>
      </c>
      <c r="Y178" s="24">
        <v>2363.6700300000002</v>
      </c>
      <c r="Z178" s="24">
        <v>2573.6253499999998</v>
      </c>
      <c r="AA178" s="24">
        <v>2648.6194300000002</v>
      </c>
      <c r="AB178" s="24">
        <v>2676.7886600000002</v>
      </c>
      <c r="AC178" s="24">
        <v>2922.70289</v>
      </c>
      <c r="AD178" s="24">
        <v>3067.1339600000001</v>
      </c>
      <c r="AE178" s="24">
        <v>3220.0627800000002</v>
      </c>
      <c r="AF178" s="24">
        <v>3461.91129</v>
      </c>
      <c r="AG178" s="24">
        <v>3621.8276799999999</v>
      </c>
      <c r="AH178" s="24">
        <v>3672.6693</v>
      </c>
      <c r="AI178" s="24">
        <v>3982.2608799999998</v>
      </c>
      <c r="AJ178" s="24">
        <v>4270.7669400000004</v>
      </c>
      <c r="AK178" s="24">
        <v>4446.5944600000003</v>
      </c>
      <c r="AL178" s="24">
        <v>4808.0387499999997</v>
      </c>
      <c r="AM178" s="24">
        <v>5064.2182199999997</v>
      </c>
      <c r="AN178" s="24">
        <v>5608.2041399999998</v>
      </c>
      <c r="AO178" s="24">
        <v>5973.7922799999997</v>
      </c>
      <c r="AP178" s="24">
        <v>6370.4378900000002</v>
      </c>
      <c r="AQ178" s="24">
        <v>6177.4974300000003</v>
      </c>
      <c r="AR178" s="24">
        <v>6231.7132300000003</v>
      </c>
      <c r="AS178" s="24">
        <v>6183.6768199999997</v>
      </c>
      <c r="AT178" s="24">
        <v>6337.7699599999996</v>
      </c>
      <c r="AU178" s="24">
        <v>6591.5664500000003</v>
      </c>
      <c r="AV178" s="24">
        <v>6672.8105400000004</v>
      </c>
      <c r="AW178" s="24">
        <v>6864.2383900000004</v>
      </c>
      <c r="AX178" s="24" t="s">
        <v>55</v>
      </c>
    </row>
    <row r="179" spans="1:51" ht="13" hidden="1" x14ac:dyDescent="0.3">
      <c r="A179" s="16" t="str">
        <f>VLOOKUP(B179,'UIS.Stat export (4)'!$B$6:$B$232,1,0)</f>
        <v>Saint-Martin (French part)</v>
      </c>
      <c r="B179" s="29" t="s">
        <v>239</v>
      </c>
      <c r="C179" s="19" t="s">
        <v>53</v>
      </c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 t="s">
        <v>55</v>
      </c>
      <c r="AY179" s="16">
        <v>1</v>
      </c>
    </row>
    <row r="180" spans="1:51" ht="13" x14ac:dyDescent="0.3">
      <c r="A180" s="16" t="str">
        <f>VLOOKUP(B180,'UIS.Stat export (4)'!$B$6:$B$232,1,0)</f>
        <v>Samoa</v>
      </c>
      <c r="B180" s="20" t="s">
        <v>240</v>
      </c>
      <c r="C180" s="19" t="s">
        <v>53</v>
      </c>
      <c r="D180" s="27">
        <f t="shared" ref="D180:N180" si="320">TREND(E180:P180,E$4:P$4,D$4)</f>
        <v>587.20386792393401</v>
      </c>
      <c r="E180" s="27">
        <f t="shared" si="320"/>
        <v>595.99491082744862</v>
      </c>
      <c r="F180" s="27">
        <f t="shared" si="320"/>
        <v>608.50641444447137</v>
      </c>
      <c r="G180" s="27">
        <f t="shared" si="320"/>
        <v>630.80266692129044</v>
      </c>
      <c r="H180" s="27">
        <f t="shared" si="320"/>
        <v>642.07196662135584</v>
      </c>
      <c r="I180" s="27">
        <f t="shared" si="320"/>
        <v>641.91813860311777</v>
      </c>
      <c r="J180" s="27">
        <f t="shared" si="320"/>
        <v>627.78129744912803</v>
      </c>
      <c r="K180" s="27">
        <f t="shared" si="320"/>
        <v>631.90900010285623</v>
      </c>
      <c r="L180" s="27">
        <f t="shared" si="320"/>
        <v>637.42888641975151</v>
      </c>
      <c r="M180" s="27">
        <f t="shared" si="320"/>
        <v>646.6875246357522</v>
      </c>
      <c r="N180" s="27">
        <f t="shared" si="320"/>
        <v>653.25901747474563</v>
      </c>
      <c r="O180" s="27">
        <f>TREND(P180:AA180,P$4:AA$4,O$4)</f>
        <v>663.18618060605877</v>
      </c>
      <c r="P180" s="24">
        <v>770.12624000000005</v>
      </c>
      <c r="Q180" s="24">
        <v>706.26683000000003</v>
      </c>
      <c r="R180" s="24">
        <v>685.58299</v>
      </c>
      <c r="S180" s="24">
        <v>597.22208000000001</v>
      </c>
      <c r="T180" s="24">
        <v>628.61341000000004</v>
      </c>
      <c r="U180" s="24">
        <v>693.83127000000002</v>
      </c>
      <c r="V180" s="24">
        <v>824.01666</v>
      </c>
      <c r="W180" s="24">
        <v>758.56699000000003</v>
      </c>
      <c r="X180" s="24">
        <v>772.21177999999998</v>
      </c>
      <c r="Y180" s="24">
        <v>765.49588000000006</v>
      </c>
      <c r="Z180" s="24">
        <v>799.08582000000001</v>
      </c>
      <c r="AA180" s="24">
        <v>796.16101000000003</v>
      </c>
      <c r="AB180" s="24">
        <v>1309.93155</v>
      </c>
      <c r="AC180" s="24">
        <v>1321.5113699999999</v>
      </c>
      <c r="AD180" s="24">
        <v>1459.1009300000001</v>
      </c>
      <c r="AE180" s="24">
        <v>1657.90077</v>
      </c>
      <c r="AF180" s="24">
        <v>1557.8857700000001</v>
      </c>
      <c r="AG180" s="24">
        <v>1489.6221599999999</v>
      </c>
      <c r="AH180" s="24">
        <v>1540.65373</v>
      </c>
      <c r="AI180" s="24">
        <v>1555.4651899999999</v>
      </c>
      <c r="AJ180" s="24">
        <v>1631.32464</v>
      </c>
      <c r="AK180" s="24">
        <v>1907.0483999999999</v>
      </c>
      <c r="AL180" s="24">
        <v>2350.8628699999999</v>
      </c>
      <c r="AM180" s="24">
        <v>2587.5239999999999</v>
      </c>
      <c r="AN180" s="24">
        <v>2793.5431199999998</v>
      </c>
      <c r="AO180" s="24">
        <v>3130.3526000000002</v>
      </c>
      <c r="AP180" s="24">
        <v>3375.8216400000001</v>
      </c>
      <c r="AQ180" s="24">
        <v>3173.5422400000002</v>
      </c>
      <c r="AR180" s="24">
        <v>3530.5739899999999</v>
      </c>
      <c r="AS180" s="24">
        <v>4065.9559199999999</v>
      </c>
      <c r="AT180" s="24">
        <v>4257.30573</v>
      </c>
      <c r="AU180" s="24">
        <v>4179.5976799999999</v>
      </c>
      <c r="AV180" s="24">
        <v>4172.2170999999998</v>
      </c>
      <c r="AW180" s="24">
        <v>3938.5488500000001</v>
      </c>
      <c r="AX180" s="24" t="s">
        <v>55</v>
      </c>
    </row>
    <row r="181" spans="1:51" ht="13" x14ac:dyDescent="0.3">
      <c r="A181" s="16" t="str">
        <f>VLOOKUP(B181,'UIS.Stat export (4)'!$B$6:$B$232,1,0)</f>
        <v>San Marino</v>
      </c>
      <c r="B181" s="20" t="s">
        <v>241</v>
      </c>
      <c r="C181" s="19" t="s">
        <v>53</v>
      </c>
      <c r="D181" s="27">
        <f t="shared" ref="D181:AE181" si="321">TREND(E181:I181,E$4:I$4,D$4)</f>
        <v>3457.7000979769509</v>
      </c>
      <c r="E181" s="27">
        <f t="shared" si="321"/>
        <v>4329.4327609478496</v>
      </c>
      <c r="F181" s="27">
        <f t="shared" si="321"/>
        <v>5201.9615731902886</v>
      </c>
      <c r="G181" s="27">
        <f t="shared" si="321"/>
        <v>6075.0390300443396</v>
      </c>
      <c r="H181" s="27">
        <f t="shared" si="321"/>
        <v>6945.0779654665384</v>
      </c>
      <c r="I181" s="27">
        <f t="shared" si="321"/>
        <v>7818.3172670968343</v>
      </c>
      <c r="J181" s="27">
        <f t="shared" si="321"/>
        <v>8692.0996975260787</v>
      </c>
      <c r="K181" s="27">
        <f t="shared" si="321"/>
        <v>9562.6552931133192</v>
      </c>
      <c r="L181" s="27">
        <f t="shared" si="321"/>
        <v>10430.840965178097</v>
      </c>
      <c r="M181" s="27">
        <f t="shared" si="321"/>
        <v>11312.681647696998</v>
      </c>
      <c r="N181" s="27">
        <f t="shared" si="321"/>
        <v>12178.975414366927</v>
      </c>
      <c r="O181" s="27">
        <f t="shared" si="321"/>
        <v>13045.209519140655</v>
      </c>
      <c r="P181" s="27">
        <f t="shared" si="321"/>
        <v>13924.081084592734</v>
      </c>
      <c r="Q181" s="27">
        <f t="shared" si="321"/>
        <v>14813.56463882979</v>
      </c>
      <c r="R181" s="27">
        <f t="shared" si="321"/>
        <v>15641.407991006272</v>
      </c>
      <c r="S181" s="27">
        <f t="shared" si="321"/>
        <v>16544.512179767946</v>
      </c>
      <c r="T181" s="27">
        <f t="shared" si="321"/>
        <v>17436.670120432042</v>
      </c>
      <c r="U181" s="27">
        <f t="shared" si="321"/>
        <v>18281.77511471184</v>
      </c>
      <c r="V181" s="27">
        <f t="shared" si="321"/>
        <v>19077.435891185887</v>
      </c>
      <c r="W181" s="27">
        <f t="shared" si="321"/>
        <v>20152.870617119363</v>
      </c>
      <c r="X181" s="27">
        <f t="shared" si="321"/>
        <v>20864.778976147063</v>
      </c>
      <c r="Y181" s="27">
        <f t="shared" si="321"/>
        <v>21678.910356848733</v>
      </c>
      <c r="Z181" s="27">
        <f t="shared" si="321"/>
        <v>22654.184165853076</v>
      </c>
      <c r="AA181" s="27">
        <f t="shared" si="321"/>
        <v>23869.034363418818</v>
      </c>
      <c r="AB181" s="27">
        <f t="shared" si="321"/>
        <v>23805.852847628761</v>
      </c>
      <c r="AC181" s="27">
        <f t="shared" si="321"/>
        <v>25496.657450448256</v>
      </c>
      <c r="AD181" s="27">
        <f t="shared" si="321"/>
        <v>26476.147455060156</v>
      </c>
      <c r="AE181" s="27">
        <f t="shared" si="321"/>
        <v>26989.216233200161</v>
      </c>
      <c r="AF181" s="27">
        <f>TREND(AG181:AK181,AG$4:AK$4,AF$4)</f>
        <v>26300.711269000079</v>
      </c>
      <c r="AG181" s="25">
        <v>31493.297399999999</v>
      </c>
      <c r="AH181" s="25">
        <v>28224.202860000001</v>
      </c>
      <c r="AI181" s="25">
        <v>29354.550899999998</v>
      </c>
      <c r="AJ181" s="25">
        <v>31268.467410000001</v>
      </c>
      <c r="AK181" s="25">
        <v>39375.228799999997</v>
      </c>
      <c r="AL181" s="25">
        <v>45597.516000000003</v>
      </c>
      <c r="AM181" s="25">
        <v>47035.654349999997</v>
      </c>
      <c r="AN181" s="25">
        <v>49682.093659999999</v>
      </c>
      <c r="AO181" s="25">
        <v>56489.501380000002</v>
      </c>
      <c r="AP181" s="25">
        <v>62993.36722</v>
      </c>
      <c r="AQ181" s="30">
        <f>TREND($AG181:AP181,$AG$4:AP$4,AQ$4)</f>
        <v>63368.697325999849</v>
      </c>
      <c r="AR181" s="30">
        <f>TREND($AG181:AQ181,$AG$4:AQ$4,AR$4)</f>
        <v>67226.389931091107</v>
      </c>
      <c r="AS181" s="30">
        <f>TREND($AG181:AR181,$AG$4:AR$4,AS$4)</f>
        <v>71084.082536182366</v>
      </c>
      <c r="AT181" s="30">
        <f>TREND($AG181:AS181,$AG$4:AS$4,AT$4)</f>
        <v>74941.775141273625</v>
      </c>
      <c r="AU181" s="30">
        <f>TREND($AG181:AT181,$AG$4:AT$4,AU$4)</f>
        <v>78799.467746364884</v>
      </c>
      <c r="AV181" s="30">
        <f>TREND($AG181:AU181,$AG$4:AU$4,AV$4)</f>
        <v>82657.160351455212</v>
      </c>
      <c r="AW181" s="30">
        <f>TREND($AG181:AV181,$AG$4:AV$4,AW$4)</f>
        <v>86514.852956545539</v>
      </c>
      <c r="AX181" s="25" t="s">
        <v>55</v>
      </c>
    </row>
    <row r="182" spans="1:51" ht="13" x14ac:dyDescent="0.3">
      <c r="A182" s="16" t="str">
        <f>VLOOKUP(B182,'UIS.Stat export (4)'!$B$6:$B$232,1,0)</f>
        <v>Sao Tome and Principe</v>
      </c>
      <c r="B182" s="20" t="s">
        <v>242</v>
      </c>
      <c r="C182" s="19" t="s">
        <v>53</v>
      </c>
      <c r="D182" s="34">
        <f t="shared" ref="D182:AG182" si="322">AVERAGE(E182:H182)</f>
        <v>577.23802825075245</v>
      </c>
      <c r="E182" s="34">
        <f t="shared" si="322"/>
        <v>577.23790790544035</v>
      </c>
      <c r="F182" s="34">
        <f t="shared" si="322"/>
        <v>577.23788616345996</v>
      </c>
      <c r="G182" s="34">
        <f t="shared" si="322"/>
        <v>577.23815095374789</v>
      </c>
      <c r="H182" s="34">
        <f t="shared" si="322"/>
        <v>577.23816798036137</v>
      </c>
      <c r="I182" s="34">
        <f t="shared" si="322"/>
        <v>577.23742652419241</v>
      </c>
      <c r="J182" s="34">
        <f t="shared" si="322"/>
        <v>577.23779919553795</v>
      </c>
      <c r="K182" s="34">
        <f t="shared" si="322"/>
        <v>577.23921011489972</v>
      </c>
      <c r="L182" s="34">
        <f t="shared" si="322"/>
        <v>577.2382360868155</v>
      </c>
      <c r="M182" s="34">
        <f t="shared" si="322"/>
        <v>577.2344606995166</v>
      </c>
      <c r="N182" s="34">
        <f t="shared" si="322"/>
        <v>577.23928988091973</v>
      </c>
      <c r="O182" s="34">
        <f t="shared" si="322"/>
        <v>577.24485379234682</v>
      </c>
      <c r="P182" s="34">
        <f t="shared" si="322"/>
        <v>577.23433997447864</v>
      </c>
      <c r="Q182" s="34">
        <f t="shared" si="322"/>
        <v>577.21935915032134</v>
      </c>
      <c r="R182" s="34">
        <f t="shared" si="322"/>
        <v>577.258606606532</v>
      </c>
      <c r="S182" s="34">
        <f t="shared" si="322"/>
        <v>577.26710943805529</v>
      </c>
      <c r="T182" s="34">
        <f t="shared" si="322"/>
        <v>577.19228470300595</v>
      </c>
      <c r="U182" s="34">
        <f t="shared" si="322"/>
        <v>577.15943585369234</v>
      </c>
      <c r="V182" s="34">
        <f t="shared" si="322"/>
        <v>577.41559643137452</v>
      </c>
      <c r="W182" s="34">
        <f t="shared" si="322"/>
        <v>577.30112076414866</v>
      </c>
      <c r="X182" s="34">
        <f t="shared" si="322"/>
        <v>576.89298576280817</v>
      </c>
      <c r="Y182" s="34">
        <f t="shared" si="322"/>
        <v>577.02804045643802</v>
      </c>
      <c r="Z182" s="34">
        <f t="shared" si="322"/>
        <v>578.44023874210347</v>
      </c>
      <c r="AA182" s="34">
        <f t="shared" si="322"/>
        <v>576.84321809524522</v>
      </c>
      <c r="AB182" s="34">
        <f t="shared" si="322"/>
        <v>575.26044575744618</v>
      </c>
      <c r="AC182" s="34">
        <f t="shared" si="322"/>
        <v>577.56825923095698</v>
      </c>
      <c r="AD182" s="34">
        <f t="shared" si="322"/>
        <v>584.08903188476552</v>
      </c>
      <c r="AE182" s="34">
        <f t="shared" si="322"/>
        <v>570.45513550781243</v>
      </c>
      <c r="AF182" s="34">
        <f t="shared" si="322"/>
        <v>568.92935640624989</v>
      </c>
      <c r="AG182" s="34">
        <f t="shared" si="322"/>
        <v>586.79951312499986</v>
      </c>
      <c r="AH182" s="34">
        <f>AVERAGE(AI182:AL182)</f>
        <v>610.17212249999989</v>
      </c>
      <c r="AI182" s="24">
        <v>515.91954999999996</v>
      </c>
      <c r="AJ182" s="24">
        <v>562.82623999999998</v>
      </c>
      <c r="AK182" s="24">
        <v>658.28013999999996</v>
      </c>
      <c r="AL182" s="24">
        <v>703.66255999999998</v>
      </c>
      <c r="AM182" s="24">
        <v>824.01215999999999</v>
      </c>
      <c r="AN182" s="24">
        <v>858.58783000000005</v>
      </c>
      <c r="AO182" s="24">
        <v>911.05700999999999</v>
      </c>
      <c r="AP182" s="24">
        <v>1158.9308000000001</v>
      </c>
      <c r="AQ182" s="24">
        <v>1151.6919600000001</v>
      </c>
      <c r="AR182" s="24">
        <v>1142.1823099999999</v>
      </c>
      <c r="AS182" s="24">
        <v>1374.13192</v>
      </c>
      <c r="AT182" s="24">
        <v>1488.048</v>
      </c>
      <c r="AU182" s="24">
        <v>1675.74757</v>
      </c>
      <c r="AV182" s="24">
        <v>1810.72156</v>
      </c>
      <c r="AW182" s="30">
        <f>TREND($AI182:AV182,$AI$4:AV$4,AW$4)</f>
        <v>1784.2130592307367</v>
      </c>
      <c r="AX182" s="24" t="s">
        <v>55</v>
      </c>
    </row>
    <row r="183" spans="1:51" ht="13" x14ac:dyDescent="0.3">
      <c r="A183" s="16" t="str">
        <f>VLOOKUP(B183,'UIS.Stat export (4)'!$B$6:$B$232,1,0)</f>
        <v>Saudi Arabia</v>
      </c>
      <c r="B183" s="20" t="s">
        <v>243</v>
      </c>
      <c r="C183" s="19" t="s">
        <v>53</v>
      </c>
      <c r="D183" s="25">
        <v>921.34514999999999</v>
      </c>
      <c r="E183" s="25">
        <v>1178.59718</v>
      </c>
      <c r="F183" s="25">
        <v>1514.25838</v>
      </c>
      <c r="G183" s="25">
        <v>2231.7913199999998</v>
      </c>
      <c r="H183" s="25">
        <v>6445.68959</v>
      </c>
      <c r="I183" s="25">
        <v>6296.3017399999999</v>
      </c>
      <c r="J183" s="25">
        <v>8158.4726799999999</v>
      </c>
      <c r="K183" s="25">
        <v>8943.3171500000008</v>
      </c>
      <c r="L183" s="25">
        <v>9136.3279500000008</v>
      </c>
      <c r="M183" s="25">
        <v>11997.875889999999</v>
      </c>
      <c r="N183" s="25">
        <v>16598.720440000001</v>
      </c>
      <c r="O183" s="25">
        <v>17456.939780000001</v>
      </c>
      <c r="P183" s="25">
        <v>13624.77634</v>
      </c>
      <c r="Q183" s="25">
        <v>10798.27792</v>
      </c>
      <c r="R183" s="25">
        <v>9438.53701</v>
      </c>
      <c r="S183" s="25">
        <v>7776.0375800000002</v>
      </c>
      <c r="T183" s="25">
        <v>6204.2232100000001</v>
      </c>
      <c r="U183" s="25">
        <v>5852.6013700000003</v>
      </c>
      <c r="V183" s="25">
        <v>5791.39491</v>
      </c>
      <c r="W183" s="25">
        <v>6030.2687900000001</v>
      </c>
      <c r="X183" s="25">
        <v>7137.3920200000002</v>
      </c>
      <c r="Y183" s="25">
        <v>7775.70154</v>
      </c>
      <c r="Z183" s="25">
        <v>7834.23621</v>
      </c>
      <c r="AA183" s="25">
        <v>7386.6682099999998</v>
      </c>
      <c r="AB183" s="25">
        <v>7310.9503500000001</v>
      </c>
      <c r="AC183" s="25">
        <v>7555.96533</v>
      </c>
      <c r="AD183" s="25">
        <v>8159.9806699999999</v>
      </c>
      <c r="AE183" s="25">
        <v>8328.9709800000001</v>
      </c>
      <c r="AF183" s="25">
        <v>7180.1504400000003</v>
      </c>
      <c r="AG183" s="25">
        <v>7728.6763899999996</v>
      </c>
      <c r="AH183" s="25">
        <v>8808.8753699999997</v>
      </c>
      <c r="AI183" s="25">
        <v>8315.7392999999993</v>
      </c>
      <c r="AJ183" s="25">
        <v>8317.9085699999996</v>
      </c>
      <c r="AK183" s="25">
        <v>9186.3103900000006</v>
      </c>
      <c r="AL183" s="25">
        <v>10756.01622</v>
      </c>
      <c r="AM183" s="25">
        <v>13273.6535</v>
      </c>
      <c r="AN183" s="25">
        <v>14826.9167</v>
      </c>
      <c r="AO183" s="25">
        <v>15947.405790000001</v>
      </c>
      <c r="AP183" s="25">
        <v>19436.85716</v>
      </c>
      <c r="AQ183" s="25">
        <v>15655.08337</v>
      </c>
      <c r="AR183" s="25">
        <v>18753.981230000001</v>
      </c>
      <c r="AS183" s="25">
        <v>23256.09561</v>
      </c>
      <c r="AT183" s="25">
        <v>24883.189709999999</v>
      </c>
      <c r="AU183" s="25">
        <v>24646.02087</v>
      </c>
      <c r="AV183" s="25">
        <v>24406.467820000002</v>
      </c>
      <c r="AW183" s="25">
        <v>20481.745320000002</v>
      </c>
      <c r="AX183" s="25" t="s">
        <v>55</v>
      </c>
    </row>
    <row r="184" spans="1:51" ht="13" x14ac:dyDescent="0.3">
      <c r="A184" s="16" t="str">
        <f>VLOOKUP(B184,'UIS.Stat export (4)'!$B$6:$B$232,1,0)</f>
        <v>Senegal</v>
      </c>
      <c r="B184" s="20" t="s">
        <v>244</v>
      </c>
      <c r="C184" s="19" t="s">
        <v>53</v>
      </c>
      <c r="D184" s="24">
        <v>242.98069000000001</v>
      </c>
      <c r="E184" s="24">
        <v>243.33008000000001</v>
      </c>
      <c r="F184" s="24">
        <v>285.44715000000002</v>
      </c>
      <c r="G184" s="24">
        <v>318.22564999999997</v>
      </c>
      <c r="H184" s="24">
        <v>348.03886</v>
      </c>
      <c r="I184" s="24">
        <v>456.22910999999999</v>
      </c>
      <c r="J184" s="24">
        <v>450.50252999999998</v>
      </c>
      <c r="K184" s="24">
        <v>449.73757000000001</v>
      </c>
      <c r="L184" s="24">
        <v>489.87725999999998</v>
      </c>
      <c r="M184" s="24">
        <v>594.85621000000003</v>
      </c>
      <c r="N184" s="24">
        <v>629.10798999999997</v>
      </c>
      <c r="O184" s="24">
        <v>555.03606000000002</v>
      </c>
      <c r="P184" s="24">
        <v>528.11482000000001</v>
      </c>
      <c r="Q184" s="24">
        <v>457.58609000000001</v>
      </c>
      <c r="R184" s="24">
        <v>433.15327000000002</v>
      </c>
      <c r="S184" s="24">
        <v>460.11013000000003</v>
      </c>
      <c r="T184" s="24">
        <v>631.17550000000006</v>
      </c>
      <c r="U184" s="24">
        <v>736.24005</v>
      </c>
      <c r="V184" s="24">
        <v>705.85835999999995</v>
      </c>
      <c r="W184" s="24">
        <v>674.37339999999995</v>
      </c>
      <c r="X184" s="24">
        <v>760.77876000000003</v>
      </c>
      <c r="Y184" s="24">
        <v>724.84590000000003</v>
      </c>
      <c r="Z184" s="24">
        <v>751.48087999999996</v>
      </c>
      <c r="AA184" s="24">
        <v>689.66804000000002</v>
      </c>
      <c r="AB184" s="24">
        <v>457.47901999999999</v>
      </c>
      <c r="AC184" s="24">
        <v>560.08051999999998</v>
      </c>
      <c r="AD184" s="24">
        <v>566.68331999999998</v>
      </c>
      <c r="AE184" s="24">
        <v>509.92142999999999</v>
      </c>
      <c r="AF184" s="24">
        <v>535.88850000000002</v>
      </c>
      <c r="AG184" s="24">
        <v>534.85521000000006</v>
      </c>
      <c r="AH184" s="24">
        <v>474.57711999999998</v>
      </c>
      <c r="AI184" s="24">
        <v>482.06804</v>
      </c>
      <c r="AJ184" s="24">
        <v>513.39183000000003</v>
      </c>
      <c r="AK184" s="24">
        <v>642.62599</v>
      </c>
      <c r="AL184" s="24">
        <v>732.31811000000005</v>
      </c>
      <c r="AM184" s="24">
        <v>772.65245000000004</v>
      </c>
      <c r="AN184" s="24">
        <v>808.28841999999997</v>
      </c>
      <c r="AO184" s="24">
        <v>948.50675999999999</v>
      </c>
      <c r="AP184" s="24">
        <v>1094.5764799999999</v>
      </c>
      <c r="AQ184" s="24">
        <v>1018.38955</v>
      </c>
      <c r="AR184" s="24">
        <v>998.11969999999997</v>
      </c>
      <c r="AS184" s="24">
        <v>1081.1315199999999</v>
      </c>
      <c r="AT184" s="24">
        <v>1019.27223</v>
      </c>
      <c r="AU184" s="24">
        <v>1051.3764200000001</v>
      </c>
      <c r="AV184" s="24">
        <v>1067.13175</v>
      </c>
      <c r="AW184" s="24">
        <v>910.78868999999997</v>
      </c>
      <c r="AX184" s="24" t="s">
        <v>55</v>
      </c>
    </row>
    <row r="185" spans="1:51" ht="13" x14ac:dyDescent="0.3">
      <c r="A185" s="16" t="str">
        <f>VLOOKUP(B185,'UIS.Stat export (4)'!$B$6:$B$232,1,0)</f>
        <v>Serbia</v>
      </c>
      <c r="B185" s="20" t="s">
        <v>245</v>
      </c>
      <c r="C185" s="19" t="s">
        <v>53</v>
      </c>
      <c r="D185" s="34">
        <f t="shared" ref="D185:AA185" si="323">AVERAGE(E185:H185)</f>
        <v>2581.0125146837095</v>
      </c>
      <c r="E185" s="34">
        <f t="shared" si="323"/>
        <v>2581.0172212273851</v>
      </c>
      <c r="F185" s="34">
        <f t="shared" si="323"/>
        <v>2581.0043544975929</v>
      </c>
      <c r="G185" s="34">
        <f t="shared" si="323"/>
        <v>2580.9948085878173</v>
      </c>
      <c r="H185" s="34">
        <f t="shared" si="323"/>
        <v>2581.0336744220422</v>
      </c>
      <c r="I185" s="34">
        <f t="shared" si="323"/>
        <v>2581.0360474020881</v>
      </c>
      <c r="J185" s="34">
        <f t="shared" si="323"/>
        <v>2580.9528875784249</v>
      </c>
      <c r="K185" s="34">
        <f t="shared" si="323"/>
        <v>2580.9566249487143</v>
      </c>
      <c r="L185" s="34">
        <f t="shared" si="323"/>
        <v>2581.1891377589423</v>
      </c>
      <c r="M185" s="34">
        <f t="shared" si="323"/>
        <v>2581.0455393222705</v>
      </c>
      <c r="N185" s="34">
        <f t="shared" si="323"/>
        <v>2580.6202482837721</v>
      </c>
      <c r="O185" s="34">
        <f t="shared" si="323"/>
        <v>2580.9715744298724</v>
      </c>
      <c r="P185" s="34">
        <f t="shared" si="323"/>
        <v>2582.1191889998536</v>
      </c>
      <c r="Q185" s="34">
        <f t="shared" si="323"/>
        <v>2580.4711455755846</v>
      </c>
      <c r="R185" s="34">
        <f t="shared" si="323"/>
        <v>2578.9190841297791</v>
      </c>
      <c r="S185" s="34">
        <f t="shared" si="323"/>
        <v>2582.3768790142726</v>
      </c>
      <c r="T185" s="34">
        <f t="shared" si="323"/>
        <v>2586.7096472797775</v>
      </c>
      <c r="U185" s="34">
        <f t="shared" si="323"/>
        <v>2573.8789718785092</v>
      </c>
      <c r="V185" s="34">
        <f t="shared" si="323"/>
        <v>2572.7108383465575</v>
      </c>
      <c r="W185" s="34">
        <f t="shared" si="323"/>
        <v>2596.2080585522463</v>
      </c>
      <c r="X185" s="34">
        <f t="shared" si="323"/>
        <v>2604.0407203417967</v>
      </c>
      <c r="Y185" s="34">
        <f t="shared" si="323"/>
        <v>2522.5562702734373</v>
      </c>
      <c r="Z185" s="34">
        <f t="shared" si="323"/>
        <v>2568.03830421875</v>
      </c>
      <c r="AA185" s="34">
        <f t="shared" si="323"/>
        <v>2690.1969393749996</v>
      </c>
      <c r="AB185" s="34">
        <f>AVERAGE(AC185:AF185)</f>
        <v>2635.3713674999999</v>
      </c>
      <c r="AC185" s="25">
        <v>2196.6184699999999</v>
      </c>
      <c r="AD185" s="25">
        <v>2749.9664400000001</v>
      </c>
      <c r="AE185" s="25">
        <v>3178.8314799999998</v>
      </c>
      <c r="AF185" s="25">
        <v>2416.0690800000002</v>
      </c>
      <c r="AG185" s="25">
        <v>2441.43039</v>
      </c>
      <c r="AH185" s="25">
        <v>870.13652999999999</v>
      </c>
      <c r="AI185" s="25">
        <v>1634.8750600000001</v>
      </c>
      <c r="AJ185" s="25">
        <v>2149.9094</v>
      </c>
      <c r="AK185" s="25">
        <v>2832.4906500000002</v>
      </c>
      <c r="AL185" s="25">
        <v>3331.2287700000002</v>
      </c>
      <c r="AM185" s="25">
        <v>3528.1310100000001</v>
      </c>
      <c r="AN185" s="25">
        <v>4129.7587400000002</v>
      </c>
      <c r="AO185" s="25">
        <v>5458.1217200000001</v>
      </c>
      <c r="AP185" s="25">
        <v>6701.7739099999999</v>
      </c>
      <c r="AQ185" s="25">
        <v>5821.3054000000002</v>
      </c>
      <c r="AR185" s="25">
        <v>5411.8774000000003</v>
      </c>
      <c r="AS185" s="25">
        <v>6423.2917799999996</v>
      </c>
      <c r="AT185" s="25">
        <v>5659.3801999999996</v>
      </c>
      <c r="AU185" s="25">
        <v>6353.8263800000004</v>
      </c>
      <c r="AV185" s="25">
        <v>6200.1732199999997</v>
      </c>
      <c r="AW185" s="25">
        <v>5143.9499299999998</v>
      </c>
      <c r="AX185" s="25" t="s">
        <v>55</v>
      </c>
    </row>
    <row r="186" spans="1:51" ht="13" x14ac:dyDescent="0.3">
      <c r="A186" s="16" t="str">
        <f>VLOOKUP(B186,'UIS.Stat export (4)'!$B$6:$B$232,1,0)</f>
        <v>Seychelles</v>
      </c>
      <c r="B186" s="20" t="s">
        <v>246</v>
      </c>
      <c r="C186" s="19" t="s">
        <v>53</v>
      </c>
      <c r="D186" s="24">
        <v>343.88117999999997</v>
      </c>
      <c r="E186" s="24">
        <v>400.58269000000001</v>
      </c>
      <c r="F186" s="24">
        <v>546.57060999999999</v>
      </c>
      <c r="G186" s="24">
        <v>644.09396000000004</v>
      </c>
      <c r="H186" s="24">
        <v>737.77065000000005</v>
      </c>
      <c r="I186" s="24">
        <v>802.06620999999996</v>
      </c>
      <c r="J186" s="24">
        <v>811.79130999999995</v>
      </c>
      <c r="K186" s="24">
        <v>1045.0973200000001</v>
      </c>
      <c r="L186" s="24">
        <v>1364.3192899999999</v>
      </c>
      <c r="M186" s="24">
        <v>2001.1494700000001</v>
      </c>
      <c r="N186" s="24">
        <v>2288.1556300000002</v>
      </c>
      <c r="O186" s="24">
        <v>2378.4373700000001</v>
      </c>
      <c r="P186" s="24">
        <v>2248.5872599999998</v>
      </c>
      <c r="Q186" s="24">
        <v>2210.6295399999999</v>
      </c>
      <c r="R186" s="24">
        <v>2261.7147799999998</v>
      </c>
      <c r="S186" s="24">
        <v>2505.7498399999999</v>
      </c>
      <c r="T186" s="24">
        <v>3062.1657399999999</v>
      </c>
      <c r="U186" s="24">
        <v>3646.81414</v>
      </c>
      <c r="V186" s="24">
        <v>4122.5419599999996</v>
      </c>
      <c r="W186" s="24">
        <v>4393.1640500000003</v>
      </c>
      <c r="X186" s="24">
        <v>5265.4965599999996</v>
      </c>
      <c r="Y186" s="24">
        <v>5290.9272300000002</v>
      </c>
      <c r="Z186" s="24">
        <v>6051.9864600000001</v>
      </c>
      <c r="AA186" s="24">
        <v>6517.8146299999999</v>
      </c>
      <c r="AB186" s="24">
        <v>6580.3341799999998</v>
      </c>
      <c r="AC186" s="24">
        <v>6748.9311100000004</v>
      </c>
      <c r="AD186" s="24">
        <v>6583.2010200000004</v>
      </c>
      <c r="AE186" s="24">
        <v>7280.9896200000003</v>
      </c>
      <c r="AF186" s="24">
        <v>7715.9181500000004</v>
      </c>
      <c r="AG186" s="24">
        <v>7747.6121599999997</v>
      </c>
      <c r="AH186" s="24">
        <v>7578.8510500000002</v>
      </c>
      <c r="AI186" s="24">
        <v>7663.1370800000004</v>
      </c>
      <c r="AJ186" s="24">
        <v>8333.5513499999997</v>
      </c>
      <c r="AK186" s="24">
        <v>8523.0050200000005</v>
      </c>
      <c r="AL186" s="24">
        <v>10173.57488</v>
      </c>
      <c r="AM186" s="24">
        <v>11086.890890000001</v>
      </c>
      <c r="AN186" s="24">
        <v>12014.399869999999</v>
      </c>
      <c r="AO186" s="24">
        <v>12154.82994</v>
      </c>
      <c r="AP186" s="24">
        <v>11122.862069999999</v>
      </c>
      <c r="AQ186" s="24">
        <v>9706.9560600000004</v>
      </c>
      <c r="AR186" s="24">
        <v>10804.68447</v>
      </c>
      <c r="AS186" s="24">
        <v>12189.095160000001</v>
      </c>
      <c r="AT186" s="24">
        <v>12845.173629999999</v>
      </c>
      <c r="AU186" s="24">
        <v>15695.89834</v>
      </c>
      <c r="AV186" s="24">
        <v>15563.79422</v>
      </c>
      <c r="AW186" s="24">
        <v>15476.01944</v>
      </c>
      <c r="AX186" s="24" t="s">
        <v>55</v>
      </c>
    </row>
    <row r="187" spans="1:51" ht="13" x14ac:dyDescent="0.3">
      <c r="A187" s="16" t="str">
        <f>VLOOKUP(B187,'UIS.Stat export (4)'!$B$6:$B$232,1,0)</f>
        <v>Sierra Leone</v>
      </c>
      <c r="B187" s="20" t="s">
        <v>247</v>
      </c>
      <c r="C187" s="19" t="s">
        <v>53</v>
      </c>
      <c r="D187" s="25">
        <v>172.78611000000001</v>
      </c>
      <c r="E187" s="25">
        <v>163.98930999999999</v>
      </c>
      <c r="F187" s="25">
        <v>178.59179</v>
      </c>
      <c r="G187" s="25">
        <v>216.54667000000001</v>
      </c>
      <c r="H187" s="25">
        <v>239.35026999999999</v>
      </c>
      <c r="I187" s="25">
        <v>245.60991000000001</v>
      </c>
      <c r="J187" s="25">
        <v>210.59544</v>
      </c>
      <c r="K187" s="25">
        <v>239.65083000000001</v>
      </c>
      <c r="L187" s="25">
        <v>325.56015000000002</v>
      </c>
      <c r="M187" s="25">
        <v>367.62626</v>
      </c>
      <c r="N187" s="25">
        <v>356.62380000000002</v>
      </c>
      <c r="O187" s="25">
        <v>353.31234999999998</v>
      </c>
      <c r="P187" s="25">
        <v>401.74407000000002</v>
      </c>
      <c r="Q187" s="25">
        <v>301.86417</v>
      </c>
      <c r="R187" s="25">
        <v>322.08305000000001</v>
      </c>
      <c r="S187" s="25">
        <v>247.22435999999999</v>
      </c>
      <c r="T187" s="25">
        <v>137.34028000000001</v>
      </c>
      <c r="U187" s="25">
        <v>190.47205</v>
      </c>
      <c r="V187" s="25">
        <v>278.30711000000002</v>
      </c>
      <c r="W187" s="25">
        <v>240.56824</v>
      </c>
      <c r="X187" s="25">
        <v>165.25323</v>
      </c>
      <c r="Y187" s="25">
        <v>197.66889</v>
      </c>
      <c r="Z187" s="25">
        <v>173.0635</v>
      </c>
      <c r="AA187" s="25">
        <v>197.44064</v>
      </c>
      <c r="AB187" s="25">
        <v>236.33589000000001</v>
      </c>
      <c r="AC187" s="25">
        <v>226.88965999999999</v>
      </c>
      <c r="AD187" s="25">
        <v>245.68983</v>
      </c>
      <c r="AE187" s="25">
        <v>221.21092999999999</v>
      </c>
      <c r="AF187" s="25">
        <v>173.36089999999999</v>
      </c>
      <c r="AG187" s="25">
        <v>169.51599999999999</v>
      </c>
      <c r="AH187" s="25">
        <v>156.59187</v>
      </c>
      <c r="AI187" s="25">
        <v>255.78855999999999</v>
      </c>
      <c r="AJ187" s="25">
        <v>280.18117000000001</v>
      </c>
      <c r="AK187" s="25">
        <v>295.07978000000003</v>
      </c>
      <c r="AL187" s="25">
        <v>293.85451</v>
      </c>
      <c r="AM187" s="25">
        <v>320.99536999999998</v>
      </c>
      <c r="AN187" s="25">
        <v>359.53370999999999</v>
      </c>
      <c r="AO187" s="25">
        <v>400.38094000000001</v>
      </c>
      <c r="AP187" s="25">
        <v>453.73637000000002</v>
      </c>
      <c r="AQ187" s="25">
        <v>440.92446000000001</v>
      </c>
      <c r="AR187" s="25">
        <v>453.02204</v>
      </c>
      <c r="AS187" s="25">
        <v>505.26371999999998</v>
      </c>
      <c r="AT187" s="25">
        <v>637.65220999999997</v>
      </c>
      <c r="AU187" s="25">
        <v>802.53562999999997</v>
      </c>
      <c r="AV187" s="25">
        <v>792.58354999999995</v>
      </c>
      <c r="AW187" s="25">
        <v>693.40805</v>
      </c>
      <c r="AX187" s="25" t="s">
        <v>55</v>
      </c>
    </row>
    <row r="188" spans="1:51" ht="13" x14ac:dyDescent="0.3">
      <c r="A188" s="16" t="str">
        <f>VLOOKUP(B188,'UIS.Stat export (4)'!$B$6:$B$232,1,0)</f>
        <v>Singapore</v>
      </c>
      <c r="B188" s="20" t="s">
        <v>248</v>
      </c>
      <c r="C188" s="19" t="s">
        <v>53</v>
      </c>
      <c r="D188" s="24">
        <v>925.28137000000004</v>
      </c>
      <c r="E188" s="24">
        <v>1070.8170600000001</v>
      </c>
      <c r="F188" s="24">
        <v>1263.6593600000001</v>
      </c>
      <c r="G188" s="24">
        <v>1684.3410899999999</v>
      </c>
      <c r="H188" s="24">
        <v>2339.59881</v>
      </c>
      <c r="I188" s="24">
        <v>2489.8151699999999</v>
      </c>
      <c r="J188" s="24">
        <v>2758.6645699999999</v>
      </c>
      <c r="K188" s="24">
        <v>2845.8373999999999</v>
      </c>
      <c r="L188" s="24">
        <v>3193.3309399999998</v>
      </c>
      <c r="M188" s="24">
        <v>3899.5399400000001</v>
      </c>
      <c r="N188" s="24">
        <v>4927.0484900000001</v>
      </c>
      <c r="O188" s="24">
        <v>5595.2136</v>
      </c>
      <c r="P188" s="24">
        <v>6075.6241600000003</v>
      </c>
      <c r="Q188" s="24">
        <v>6629.8809099999999</v>
      </c>
      <c r="R188" s="24">
        <v>7223.2274200000002</v>
      </c>
      <c r="S188" s="24">
        <v>6995.1559600000001</v>
      </c>
      <c r="T188" s="24">
        <v>6793.6736000000001</v>
      </c>
      <c r="U188" s="24">
        <v>7531.1925499999998</v>
      </c>
      <c r="V188" s="24">
        <v>8902.48279</v>
      </c>
      <c r="W188" s="24">
        <v>10380.151320000001</v>
      </c>
      <c r="X188" s="24">
        <v>11864.53369</v>
      </c>
      <c r="Y188" s="24">
        <v>14505.02039</v>
      </c>
      <c r="Z188" s="24">
        <v>16144.00819</v>
      </c>
      <c r="AA188" s="24">
        <v>18302.430400000001</v>
      </c>
      <c r="AB188" s="24">
        <v>21578.46053</v>
      </c>
      <c r="AC188" s="24">
        <v>24936.830829999999</v>
      </c>
      <c r="AD188" s="24">
        <v>26263.01627</v>
      </c>
      <c r="AE188" s="24">
        <v>26386.457450000002</v>
      </c>
      <c r="AF188" s="24">
        <v>21824.03558</v>
      </c>
      <c r="AG188" s="24">
        <v>21795.696960000001</v>
      </c>
      <c r="AH188" s="24">
        <v>23792.607069999998</v>
      </c>
      <c r="AI188" s="24">
        <v>21577.078229999999</v>
      </c>
      <c r="AJ188" s="24">
        <v>22016.83279</v>
      </c>
      <c r="AK188" s="24">
        <v>23573.62804</v>
      </c>
      <c r="AL188" s="24">
        <v>27405.271359999999</v>
      </c>
      <c r="AM188" s="24">
        <v>29869.85398</v>
      </c>
      <c r="AN188" s="24">
        <v>33579.859479999999</v>
      </c>
      <c r="AO188" s="24">
        <v>39223.581870000002</v>
      </c>
      <c r="AP188" s="24">
        <v>39721.048179999998</v>
      </c>
      <c r="AQ188" s="24">
        <v>38577.558219999999</v>
      </c>
      <c r="AR188" s="24">
        <v>46569.679510000002</v>
      </c>
      <c r="AS188" s="24">
        <v>53093.670149999998</v>
      </c>
      <c r="AT188" s="24">
        <v>54451.210330000002</v>
      </c>
      <c r="AU188" s="24">
        <v>55617.612500000003</v>
      </c>
      <c r="AV188" s="24">
        <v>56007.288209999999</v>
      </c>
      <c r="AW188" s="24">
        <v>52888.74467</v>
      </c>
      <c r="AX188" s="24" t="s">
        <v>55</v>
      </c>
    </row>
    <row r="189" spans="1:51" ht="13" hidden="1" x14ac:dyDescent="0.3">
      <c r="A189" s="16" t="str">
        <f>VLOOKUP(B189,'UIS.Stat export (4)'!$B$6:$B$232,1,0)</f>
        <v>Sint Maarten (Dutch part)</v>
      </c>
      <c r="B189" s="29" t="s">
        <v>249</v>
      </c>
      <c r="C189" s="19" t="s">
        <v>53</v>
      </c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 t="s">
        <v>55</v>
      </c>
      <c r="AY189" s="16">
        <v>1</v>
      </c>
    </row>
    <row r="190" spans="1:51" ht="13" x14ac:dyDescent="0.3">
      <c r="A190" s="16" t="str">
        <f>VLOOKUP(B190,'UIS.Stat export (4)'!$B$6:$B$232,1,0)</f>
        <v>Slovakia</v>
      </c>
      <c r="B190" s="20" t="s">
        <v>250</v>
      </c>
      <c r="C190" s="19" t="s">
        <v>53</v>
      </c>
      <c r="D190" s="34">
        <f t="shared" ref="D190:V190" si="324">AVERAGE(E190:F190)</f>
        <v>2490.3899729007053</v>
      </c>
      <c r="E190" s="34">
        <f t="shared" si="324"/>
        <v>2490.3902441985892</v>
      </c>
      <c r="F190" s="34">
        <f t="shared" si="324"/>
        <v>2490.3897016028213</v>
      </c>
      <c r="G190" s="34">
        <f t="shared" si="324"/>
        <v>2490.3907867943572</v>
      </c>
      <c r="H190" s="34">
        <f t="shared" si="324"/>
        <v>2490.3886164112851</v>
      </c>
      <c r="I190" s="34">
        <f t="shared" si="324"/>
        <v>2490.3929571774288</v>
      </c>
      <c r="J190" s="34">
        <f t="shared" si="324"/>
        <v>2490.3842756451413</v>
      </c>
      <c r="K190" s="34">
        <f t="shared" si="324"/>
        <v>2490.4016387097167</v>
      </c>
      <c r="L190" s="34">
        <f t="shared" si="324"/>
        <v>2490.3669125805663</v>
      </c>
      <c r="M190" s="34">
        <f t="shared" si="324"/>
        <v>2490.4363648388671</v>
      </c>
      <c r="N190" s="34">
        <f t="shared" si="324"/>
        <v>2490.2974603222656</v>
      </c>
      <c r="O190" s="34">
        <f t="shared" si="324"/>
        <v>2490.5752693554687</v>
      </c>
      <c r="P190" s="34">
        <f t="shared" si="324"/>
        <v>2490.0196512890625</v>
      </c>
      <c r="Q190" s="34">
        <f t="shared" si="324"/>
        <v>2491.1308874218748</v>
      </c>
      <c r="R190" s="34">
        <f t="shared" si="324"/>
        <v>2488.9084151562502</v>
      </c>
      <c r="S190" s="34">
        <f t="shared" si="324"/>
        <v>2493.3533596875</v>
      </c>
      <c r="T190" s="34">
        <f t="shared" si="324"/>
        <v>2484.4634706249999</v>
      </c>
      <c r="U190" s="34">
        <f t="shared" si="324"/>
        <v>2502.24324875</v>
      </c>
      <c r="V190" s="34">
        <f t="shared" si="324"/>
        <v>2466.6836925000002</v>
      </c>
      <c r="W190" s="34">
        <f>AVERAGE(X190:Y190)</f>
        <v>2537.8028050000003</v>
      </c>
      <c r="X190" s="24">
        <v>2395.5645800000002</v>
      </c>
      <c r="Y190" s="24">
        <v>2680.0410299999999</v>
      </c>
      <c r="Z190" s="24">
        <v>2908.8108299999999</v>
      </c>
      <c r="AA190" s="24">
        <v>3089.4382799999998</v>
      </c>
      <c r="AB190" s="24">
        <v>3755.7277399999998</v>
      </c>
      <c r="AC190" s="24">
        <v>4799.1510500000004</v>
      </c>
      <c r="AD190" s="24">
        <v>5177.7488599999997</v>
      </c>
      <c r="AE190" s="24">
        <v>5138.1486800000002</v>
      </c>
      <c r="AF190" s="24">
        <v>5533.5888400000003</v>
      </c>
      <c r="AG190" s="24">
        <v>5636.57953</v>
      </c>
      <c r="AH190" s="24">
        <v>5402.9297500000002</v>
      </c>
      <c r="AI190" s="24">
        <v>5708.08266</v>
      </c>
      <c r="AJ190" s="24">
        <v>6524.8618800000004</v>
      </c>
      <c r="AK190" s="24">
        <v>8696.9132399999999</v>
      </c>
      <c r="AL190" s="24">
        <v>10654.79371</v>
      </c>
      <c r="AM190" s="24">
        <v>11631.35457</v>
      </c>
      <c r="AN190" s="24">
        <v>13100.36527</v>
      </c>
      <c r="AO190" s="24">
        <v>16014.598690000001</v>
      </c>
      <c r="AP190" s="24">
        <v>18604.319230000001</v>
      </c>
      <c r="AQ190" s="24">
        <v>16460.221109999999</v>
      </c>
      <c r="AR190" s="24">
        <v>16554.878799999999</v>
      </c>
      <c r="AS190" s="24">
        <v>18138.723419999998</v>
      </c>
      <c r="AT190" s="24">
        <v>17207.278490000001</v>
      </c>
      <c r="AU190" s="24">
        <v>18108.52175</v>
      </c>
      <c r="AV190" s="24">
        <v>18501.429619999999</v>
      </c>
      <c r="AW190" s="24">
        <v>15962.57224</v>
      </c>
      <c r="AX190" s="24" t="s">
        <v>55</v>
      </c>
    </row>
    <row r="191" spans="1:51" ht="13" x14ac:dyDescent="0.3">
      <c r="A191" s="16" t="str">
        <f>VLOOKUP(B191,'UIS.Stat export (4)'!$B$6:$B$232,1,0)</f>
        <v>Slovenia</v>
      </c>
      <c r="B191" s="20" t="s">
        <v>251</v>
      </c>
      <c r="C191" s="19" t="s">
        <v>53</v>
      </c>
      <c r="D191" s="27">
        <f t="shared" ref="D191:AA191" si="325">TREND(E191:N191,E$4:N$4,D$4)</f>
        <v>3049.9384442301234</v>
      </c>
      <c r="E191" s="27">
        <f t="shared" si="325"/>
        <v>3335.766260097851</v>
      </c>
      <c r="F191" s="27">
        <f t="shared" si="325"/>
        <v>3614.5598329986678</v>
      </c>
      <c r="G191" s="27">
        <f t="shared" si="325"/>
        <v>3879.8091133665293</v>
      </c>
      <c r="H191" s="27">
        <f t="shared" si="325"/>
        <v>4137.5611546485452</v>
      </c>
      <c r="I191" s="27">
        <f t="shared" si="325"/>
        <v>4435.2594642235199</v>
      </c>
      <c r="J191" s="27">
        <f t="shared" si="325"/>
        <v>4735.5546301745344</v>
      </c>
      <c r="K191" s="27">
        <f t="shared" si="325"/>
        <v>5014.8919498311589</v>
      </c>
      <c r="L191" s="27">
        <f t="shared" si="325"/>
        <v>5294.4892980508739</v>
      </c>
      <c r="M191" s="27">
        <f t="shared" si="325"/>
        <v>5570.2198036593618</v>
      </c>
      <c r="N191" s="27">
        <f t="shared" si="325"/>
        <v>5813.7948775974801</v>
      </c>
      <c r="O191" s="27">
        <f t="shared" si="325"/>
        <v>6064.7084419827443</v>
      </c>
      <c r="P191" s="27">
        <f t="shared" si="325"/>
        <v>6359.0087140098913</v>
      </c>
      <c r="Q191" s="27">
        <f t="shared" si="325"/>
        <v>6722.6314828206087</v>
      </c>
      <c r="R191" s="27">
        <f t="shared" si="325"/>
        <v>7106.3037050755229</v>
      </c>
      <c r="S191" s="27">
        <f t="shared" si="325"/>
        <v>7201.5238247457892</v>
      </c>
      <c r="T191" s="27">
        <f t="shared" si="325"/>
        <v>7409.9389424871188</v>
      </c>
      <c r="U191" s="27">
        <f t="shared" si="325"/>
        <v>7754.4025321977679</v>
      </c>
      <c r="V191" s="27">
        <f t="shared" si="325"/>
        <v>8013.8787709914614</v>
      </c>
      <c r="W191" s="27">
        <f t="shared" si="325"/>
        <v>8296.3049619421363</v>
      </c>
      <c r="X191" s="27">
        <f t="shared" si="325"/>
        <v>8797.4353338656365</v>
      </c>
      <c r="Y191" s="27">
        <f t="shared" si="325"/>
        <v>9169.8247168195667</v>
      </c>
      <c r="Z191" s="27">
        <f t="shared" si="325"/>
        <v>9301.2293021599762</v>
      </c>
      <c r="AA191" s="27">
        <f t="shared" si="325"/>
        <v>9086.9038870666409</v>
      </c>
      <c r="AB191" s="27">
        <f>TREND(AC191:AL191,AC$4:AL$4,AB$4)</f>
        <v>8879.5122360000387</v>
      </c>
      <c r="AC191" s="25">
        <v>10690.661980000001</v>
      </c>
      <c r="AD191" s="25">
        <v>10801.4311</v>
      </c>
      <c r="AE191" s="25">
        <v>10447.937749999999</v>
      </c>
      <c r="AF191" s="25">
        <v>11165.275019999999</v>
      </c>
      <c r="AG191" s="25">
        <v>11441.996230000001</v>
      </c>
      <c r="AH191" s="25">
        <v>10227.73488</v>
      </c>
      <c r="AI191" s="25">
        <v>10479.297780000001</v>
      </c>
      <c r="AJ191" s="25">
        <v>11814.10209</v>
      </c>
      <c r="AK191" s="25">
        <v>14880.468989999999</v>
      </c>
      <c r="AL191" s="25">
        <v>17260.902389999999</v>
      </c>
      <c r="AM191" s="25">
        <v>18169.179789999998</v>
      </c>
      <c r="AN191" s="25">
        <v>19726.125749999999</v>
      </c>
      <c r="AO191" s="25">
        <v>23841.32389</v>
      </c>
      <c r="AP191" s="25">
        <v>27501.817520000001</v>
      </c>
      <c r="AQ191" s="25">
        <v>24633.79608</v>
      </c>
      <c r="AR191" s="25">
        <v>23438.847160000001</v>
      </c>
      <c r="AS191" s="25">
        <v>24983.693729999999</v>
      </c>
      <c r="AT191" s="25">
        <v>22477.603810000001</v>
      </c>
      <c r="AU191" s="25">
        <v>23144.116720000002</v>
      </c>
      <c r="AV191" s="25">
        <v>24001.880130000001</v>
      </c>
      <c r="AW191" s="25">
        <v>20713.07475</v>
      </c>
      <c r="AX191" s="25" t="s">
        <v>55</v>
      </c>
    </row>
    <row r="192" spans="1:51" ht="13" x14ac:dyDescent="0.3">
      <c r="A192" s="16" t="str">
        <f>VLOOKUP(B192,'UIS.Stat export (4)'!$B$6:$B$232,1,0)</f>
        <v>Solomon Islands</v>
      </c>
      <c r="B192" s="20" t="s">
        <v>252</v>
      </c>
      <c r="C192" s="19" t="s">
        <v>53</v>
      </c>
      <c r="D192" s="27">
        <f t="shared" ref="D192" si="326">TREND(E192:K192,E$4:K$4,D$4)</f>
        <v>238.62996857143298</v>
      </c>
      <c r="E192" s="24">
        <v>301.15924999999999</v>
      </c>
      <c r="F192" s="24">
        <v>235.26621</v>
      </c>
      <c r="G192" s="24">
        <v>308.17327</v>
      </c>
      <c r="H192" s="24">
        <v>453.68810000000002</v>
      </c>
      <c r="I192" s="24">
        <v>385.72372000000001</v>
      </c>
      <c r="J192" s="24">
        <v>414.16606999999999</v>
      </c>
      <c r="K192" s="24">
        <v>447.94720999999998</v>
      </c>
      <c r="L192" s="24">
        <v>515.53538000000003</v>
      </c>
      <c r="M192" s="24">
        <v>678.63084000000003</v>
      </c>
      <c r="N192" s="24">
        <v>731.59198000000004</v>
      </c>
      <c r="O192" s="24">
        <v>785.42007000000001</v>
      </c>
      <c r="P192" s="24">
        <v>764.48099000000002</v>
      </c>
      <c r="Q192" s="24">
        <v>707.84753000000001</v>
      </c>
      <c r="R192" s="24">
        <v>962.27065000000005</v>
      </c>
      <c r="S192" s="24">
        <v>857.82547999999997</v>
      </c>
      <c r="T192" s="24">
        <v>755.75001999999995</v>
      </c>
      <c r="U192" s="24">
        <v>831.76338999999996</v>
      </c>
      <c r="V192" s="24">
        <v>1053.3027099999999</v>
      </c>
      <c r="W192" s="24">
        <v>1095.72298</v>
      </c>
      <c r="X192" s="24">
        <v>970.06893000000002</v>
      </c>
      <c r="Y192" s="24">
        <v>998.72519999999997</v>
      </c>
      <c r="Z192" s="24">
        <v>1147.8679199999999</v>
      </c>
      <c r="AA192" s="24">
        <v>1210.41337</v>
      </c>
      <c r="AB192" s="24">
        <v>1330.72767</v>
      </c>
      <c r="AC192" s="24">
        <v>1445.66273</v>
      </c>
      <c r="AD192" s="24">
        <v>1529.79323</v>
      </c>
      <c r="AE192" s="24">
        <v>1495.0797600000001</v>
      </c>
      <c r="AF192" s="24">
        <v>1206.6332399999999</v>
      </c>
      <c r="AG192" s="24">
        <v>1201.57304</v>
      </c>
      <c r="AH192" s="24">
        <v>1055.21036</v>
      </c>
      <c r="AI192" s="24">
        <v>945.52892999999995</v>
      </c>
      <c r="AJ192" s="24">
        <v>785.62555999999995</v>
      </c>
      <c r="AK192" s="24">
        <v>745.45718999999997</v>
      </c>
      <c r="AL192" s="24">
        <v>819.30123000000003</v>
      </c>
      <c r="AM192" s="24">
        <v>881.96478000000002</v>
      </c>
      <c r="AN192" s="24">
        <v>950.05769999999995</v>
      </c>
      <c r="AO192" s="24">
        <v>1048.7714900000001</v>
      </c>
      <c r="AP192" s="24">
        <v>1208.3442</v>
      </c>
      <c r="AQ192" s="24">
        <v>1161.2288100000001</v>
      </c>
      <c r="AR192" s="24">
        <v>1276.34851</v>
      </c>
      <c r="AS192" s="24">
        <v>1648.8541299999999</v>
      </c>
      <c r="AT192" s="24">
        <v>1866.7072499999999</v>
      </c>
      <c r="AU192" s="24">
        <v>1890.0009</v>
      </c>
      <c r="AV192" s="24">
        <v>2024.2028600000001</v>
      </c>
      <c r="AW192" s="24">
        <v>1982.2696900000001</v>
      </c>
      <c r="AX192" s="24" t="s">
        <v>55</v>
      </c>
    </row>
    <row r="193" spans="1:50" ht="13" x14ac:dyDescent="0.3">
      <c r="A193" s="16" t="str">
        <f>VLOOKUP(B193,'UIS.Stat export (4)'!$B$6:$B$232,1,0)</f>
        <v>Somalia</v>
      </c>
      <c r="B193" s="20" t="s">
        <v>253</v>
      </c>
      <c r="C193" s="19" t="s">
        <v>53</v>
      </c>
      <c r="D193" s="34">
        <f t="shared" ref="D193:AR193" si="327">AVERAGE(E193:G193)</f>
        <v>533.4605916659815</v>
      </c>
      <c r="E193" s="34">
        <f t="shared" si="327"/>
        <v>533.46059166741077</v>
      </c>
      <c r="F193" s="34">
        <f t="shared" si="327"/>
        <v>533.46059166723137</v>
      </c>
      <c r="G193" s="34">
        <f t="shared" si="327"/>
        <v>533.46059166330224</v>
      </c>
      <c r="H193" s="34">
        <f t="shared" si="327"/>
        <v>533.46059167169881</v>
      </c>
      <c r="I193" s="34">
        <f t="shared" si="327"/>
        <v>533.4605916666934</v>
      </c>
      <c r="J193" s="34">
        <f t="shared" si="327"/>
        <v>533.46059165151462</v>
      </c>
      <c r="K193" s="34">
        <f t="shared" si="327"/>
        <v>533.46059169688851</v>
      </c>
      <c r="L193" s="34">
        <f t="shared" si="327"/>
        <v>533.46059165167719</v>
      </c>
      <c r="M193" s="34">
        <f t="shared" si="327"/>
        <v>533.46059160597804</v>
      </c>
      <c r="N193" s="34">
        <f t="shared" si="327"/>
        <v>533.4605918330102</v>
      </c>
      <c r="O193" s="34">
        <f t="shared" si="327"/>
        <v>533.46059151604334</v>
      </c>
      <c r="P193" s="34">
        <f t="shared" si="327"/>
        <v>533.46059146888047</v>
      </c>
      <c r="Q193" s="34">
        <f t="shared" si="327"/>
        <v>533.46059251410691</v>
      </c>
      <c r="R193" s="34">
        <f t="shared" si="327"/>
        <v>533.46059056514275</v>
      </c>
      <c r="S193" s="34">
        <f t="shared" si="327"/>
        <v>533.46059132739174</v>
      </c>
      <c r="T193" s="34">
        <f t="shared" si="327"/>
        <v>533.46059564978634</v>
      </c>
      <c r="U193" s="34">
        <f t="shared" si="327"/>
        <v>533.46058471825006</v>
      </c>
      <c r="V193" s="34">
        <f t="shared" si="327"/>
        <v>533.4605936141387</v>
      </c>
      <c r="W193" s="34">
        <f t="shared" si="327"/>
        <v>533.46060861697026</v>
      </c>
      <c r="X193" s="34">
        <f t="shared" si="327"/>
        <v>533.46055192364111</v>
      </c>
      <c r="Y193" s="34">
        <f t="shared" si="327"/>
        <v>533.46062030180485</v>
      </c>
      <c r="Z193" s="34">
        <f t="shared" si="327"/>
        <v>533.46065362546506</v>
      </c>
      <c r="AA193" s="34">
        <f t="shared" si="327"/>
        <v>533.46038184365341</v>
      </c>
      <c r="AB193" s="34">
        <f t="shared" si="327"/>
        <v>533.4608254362962</v>
      </c>
      <c r="AC193" s="34">
        <f t="shared" si="327"/>
        <v>533.46075359644567</v>
      </c>
      <c r="AD193" s="34">
        <f t="shared" si="327"/>
        <v>533.45956649821812</v>
      </c>
      <c r="AE193" s="34">
        <f t="shared" si="327"/>
        <v>533.46215621422471</v>
      </c>
      <c r="AF193" s="34">
        <f t="shared" si="327"/>
        <v>533.46053807689441</v>
      </c>
      <c r="AG193" s="34">
        <f t="shared" si="327"/>
        <v>533.45600520353548</v>
      </c>
      <c r="AH193" s="34">
        <f t="shared" si="327"/>
        <v>533.46992536224445</v>
      </c>
      <c r="AI193" s="34">
        <f t="shared" si="327"/>
        <v>533.4556836649034</v>
      </c>
      <c r="AJ193" s="34">
        <f t="shared" si="327"/>
        <v>533.44240658345882</v>
      </c>
      <c r="AK193" s="34">
        <f t="shared" si="327"/>
        <v>533.51168583837136</v>
      </c>
      <c r="AL193" s="34">
        <f t="shared" si="327"/>
        <v>533.41295857288003</v>
      </c>
      <c r="AM193" s="34">
        <f t="shared" si="327"/>
        <v>533.40257533912506</v>
      </c>
      <c r="AN193" s="34">
        <f t="shared" si="327"/>
        <v>533.71952360310922</v>
      </c>
      <c r="AO193" s="34">
        <f t="shared" si="327"/>
        <v>533.11677677640591</v>
      </c>
      <c r="AP193" s="34">
        <f t="shared" si="327"/>
        <v>533.37142563785994</v>
      </c>
      <c r="AQ193" s="34">
        <f t="shared" si="327"/>
        <v>534.6703683950617</v>
      </c>
      <c r="AR193" s="34">
        <f t="shared" si="327"/>
        <v>531.30853629629621</v>
      </c>
      <c r="AS193" s="34">
        <f>AVERAGE(AT193:AV193)</f>
        <v>534.13537222222214</v>
      </c>
      <c r="AT193" s="34">
        <f>AVERAGE(AU193:AW193)</f>
        <v>538.56719666666663</v>
      </c>
      <c r="AU193" s="25">
        <v>521.22303999999997</v>
      </c>
      <c r="AV193" s="25">
        <v>542.61587999999995</v>
      </c>
      <c r="AW193" s="25">
        <v>551.86266999999998</v>
      </c>
      <c r="AX193" s="25" t="s">
        <v>55</v>
      </c>
    </row>
    <row r="194" spans="1:50" ht="13" x14ac:dyDescent="0.3">
      <c r="A194" s="16" t="str">
        <f>VLOOKUP(B194,'UIS.Stat export (4)'!$B$6:$B$232,1,0)</f>
        <v>South Africa</v>
      </c>
      <c r="B194" s="20" t="s">
        <v>254</v>
      </c>
      <c r="C194" s="19" t="s">
        <v>53</v>
      </c>
      <c r="D194" s="24">
        <v>810.75031000000001</v>
      </c>
      <c r="E194" s="24">
        <v>874.47019</v>
      </c>
      <c r="F194" s="24">
        <v>897.38702999999998</v>
      </c>
      <c r="G194" s="24">
        <v>1202.3974900000001</v>
      </c>
      <c r="H194" s="24">
        <v>1476.9732100000001</v>
      </c>
      <c r="I194" s="24">
        <v>1494.17417</v>
      </c>
      <c r="J194" s="24">
        <v>1403.8961999999999</v>
      </c>
      <c r="K194" s="24">
        <v>1526.7466199999999</v>
      </c>
      <c r="L194" s="24">
        <v>1719.8269399999999</v>
      </c>
      <c r="M194" s="24">
        <v>2076.3397799999998</v>
      </c>
      <c r="N194" s="24">
        <v>2920.90924</v>
      </c>
      <c r="O194" s="24">
        <v>3073.2629999999999</v>
      </c>
      <c r="P194" s="24">
        <v>2764.1848599999998</v>
      </c>
      <c r="Q194" s="24">
        <v>2893.7936399999999</v>
      </c>
      <c r="R194" s="24">
        <v>2791.9497999999999</v>
      </c>
      <c r="S194" s="24">
        <v>2142.1147000000001</v>
      </c>
      <c r="T194" s="24">
        <v>2475.1024699999998</v>
      </c>
      <c r="U194" s="24">
        <v>3158.6677100000002</v>
      </c>
      <c r="V194" s="24">
        <v>3398.6190700000002</v>
      </c>
      <c r="W194" s="24">
        <v>3621.4975800000002</v>
      </c>
      <c r="X194" s="24">
        <v>3182.2396699999999</v>
      </c>
      <c r="Y194" s="24">
        <v>3345.8276300000002</v>
      </c>
      <c r="Z194" s="24">
        <v>3557.1286799999998</v>
      </c>
      <c r="AA194" s="24">
        <v>3584.0993400000002</v>
      </c>
      <c r="AB194" s="24">
        <v>3650.4861099999998</v>
      </c>
      <c r="AC194" s="24">
        <v>3973.9323800000002</v>
      </c>
      <c r="AD194" s="24">
        <v>3690.17848</v>
      </c>
      <c r="AE194" s="24">
        <v>3728.3339900000001</v>
      </c>
      <c r="AF194" s="24">
        <v>3288.2037700000001</v>
      </c>
      <c r="AG194" s="24">
        <v>3183.14977</v>
      </c>
      <c r="AH194" s="24">
        <v>3099.1316099999999</v>
      </c>
      <c r="AI194" s="24">
        <v>2705.7802000000001</v>
      </c>
      <c r="AJ194" s="24">
        <v>2540.9712199999999</v>
      </c>
      <c r="AK194" s="24">
        <v>3807.1157499999999</v>
      </c>
      <c r="AL194" s="24">
        <v>4901.1213200000002</v>
      </c>
      <c r="AM194" s="24">
        <v>5453.1928099999996</v>
      </c>
      <c r="AN194" s="24">
        <v>5668.3867700000001</v>
      </c>
      <c r="AO194" s="24">
        <v>6161.2179500000002</v>
      </c>
      <c r="AP194" s="24">
        <v>5817.2783900000004</v>
      </c>
      <c r="AQ194" s="24">
        <v>5916.2543599999999</v>
      </c>
      <c r="AR194" s="24">
        <v>7392.8687499999996</v>
      </c>
      <c r="AS194" s="24">
        <v>8081.4171800000004</v>
      </c>
      <c r="AT194" s="24">
        <v>7590.02844</v>
      </c>
      <c r="AU194" s="24">
        <v>6881.7947400000003</v>
      </c>
      <c r="AV194" s="24">
        <v>6472.1010299999998</v>
      </c>
      <c r="AW194" s="24">
        <v>5691.6867700000003</v>
      </c>
      <c r="AX194" s="24" t="s">
        <v>55</v>
      </c>
    </row>
    <row r="195" spans="1:50" ht="13" x14ac:dyDescent="0.3">
      <c r="A195" s="16" t="str">
        <f>VLOOKUP(B195,'UIS.Stat export (4)'!$B$6:$B$232,1,0)</f>
        <v>South Sudan</v>
      </c>
      <c r="B195" s="20" t="s">
        <v>255</v>
      </c>
      <c r="C195" s="19" t="s">
        <v>53</v>
      </c>
      <c r="D195" s="34">
        <f t="shared" ref="D195:AN195" si="328">AVERAGE(E195:L195)</f>
        <v>1402.2381243108152</v>
      </c>
      <c r="E195" s="34">
        <f t="shared" si="328"/>
        <v>1402.2385257636752</v>
      </c>
      <c r="F195" s="34">
        <f t="shared" si="328"/>
        <v>1402.2497988872756</v>
      </c>
      <c r="G195" s="34">
        <f t="shared" si="328"/>
        <v>1402.2678511375177</v>
      </c>
      <c r="H195" s="34">
        <f t="shared" si="328"/>
        <v>1402.2798770741886</v>
      </c>
      <c r="I195" s="34">
        <f t="shared" si="328"/>
        <v>1402.2581800863156</v>
      </c>
      <c r="J195" s="34">
        <f t="shared" si="328"/>
        <v>1402.2313730395458</v>
      </c>
      <c r="K195" s="34">
        <f t="shared" si="328"/>
        <v>1402.1977815217085</v>
      </c>
      <c r="L195" s="34">
        <f t="shared" si="328"/>
        <v>1402.1816069762963</v>
      </c>
      <c r="M195" s="34">
        <f t="shared" si="328"/>
        <v>1402.2417373865533</v>
      </c>
      <c r="N195" s="34">
        <f t="shared" si="328"/>
        <v>1402.3399838760779</v>
      </c>
      <c r="O195" s="34">
        <f t="shared" si="328"/>
        <v>1402.4122691394555</v>
      </c>
      <c r="P195" s="34">
        <f t="shared" si="328"/>
        <v>1402.3760845675554</v>
      </c>
      <c r="Q195" s="34">
        <f t="shared" si="328"/>
        <v>1402.084604183334</v>
      </c>
      <c r="R195" s="34">
        <f t="shared" si="328"/>
        <v>1402.0169166653866</v>
      </c>
      <c r="S195" s="34">
        <f t="shared" si="328"/>
        <v>1401.9290493790106</v>
      </c>
      <c r="T195" s="34">
        <f t="shared" si="328"/>
        <v>1402.0522106129981</v>
      </c>
      <c r="U195" s="34">
        <f t="shared" si="328"/>
        <v>1402.7227806686087</v>
      </c>
      <c r="V195" s="34">
        <f t="shared" si="328"/>
        <v>1403.1259557922747</v>
      </c>
      <c r="W195" s="34">
        <f t="shared" si="328"/>
        <v>1402.9905512464761</v>
      </c>
      <c r="X195" s="34">
        <f t="shared" si="328"/>
        <v>1402.0866079923549</v>
      </c>
      <c r="Y195" s="34">
        <f t="shared" si="328"/>
        <v>1399.7527611095629</v>
      </c>
      <c r="Z195" s="34">
        <f t="shared" si="328"/>
        <v>1401.4754165218069</v>
      </c>
      <c r="AA195" s="34">
        <f t="shared" si="328"/>
        <v>1401.2261110880027</v>
      </c>
      <c r="AB195" s="34">
        <f t="shared" si="328"/>
        <v>1403.0375004848977</v>
      </c>
      <c r="AC195" s="34">
        <f t="shared" si="328"/>
        <v>1408.0873411134949</v>
      </c>
      <c r="AD195" s="34">
        <f t="shared" si="328"/>
        <v>1406.3513567816026</v>
      </c>
      <c r="AE195" s="34">
        <f t="shared" si="328"/>
        <v>1401.9073148800876</v>
      </c>
      <c r="AF195" s="34">
        <f t="shared" si="328"/>
        <v>1394.8550619593834</v>
      </c>
      <c r="AG195" s="34">
        <f t="shared" si="328"/>
        <v>1381.0819860472297</v>
      </c>
      <c r="AH195" s="34">
        <f t="shared" si="328"/>
        <v>1415.25665981976</v>
      </c>
      <c r="AI195" s="34">
        <f t="shared" si="328"/>
        <v>1399.2316676175644</v>
      </c>
      <c r="AJ195" s="34">
        <f t="shared" si="328"/>
        <v>1417.5286156600573</v>
      </c>
      <c r="AK195" s="34">
        <f t="shared" si="328"/>
        <v>1448.4860661422729</v>
      </c>
      <c r="AL195" s="34">
        <f t="shared" si="328"/>
        <v>1392.4634821264649</v>
      </c>
      <c r="AM195" s="34">
        <f t="shared" si="328"/>
        <v>1366.3549796679688</v>
      </c>
      <c r="AN195" s="34">
        <f t="shared" si="328"/>
        <v>1338.43703859375</v>
      </c>
      <c r="AO195" s="34">
        <f>AVERAGE(AP195:AW195)</f>
        <v>1270.8973787499999</v>
      </c>
      <c r="AP195" s="25">
        <v>1688.6540500000001</v>
      </c>
      <c r="AQ195" s="25">
        <v>1271.0317299999999</v>
      </c>
      <c r="AR195" s="25">
        <v>1563.9041999999999</v>
      </c>
      <c r="AS195" s="25">
        <v>1696.1456700000001</v>
      </c>
      <c r="AT195" s="25">
        <v>944.28281000000004</v>
      </c>
      <c r="AU195" s="25">
        <v>1157.48696</v>
      </c>
      <c r="AV195" s="25">
        <v>1115.0935099999999</v>
      </c>
      <c r="AW195" s="25">
        <v>730.58010000000002</v>
      </c>
      <c r="AX195" s="25" t="s">
        <v>55</v>
      </c>
    </row>
    <row r="196" spans="1:50" ht="13" x14ac:dyDescent="0.3">
      <c r="A196" s="16" t="str">
        <f>VLOOKUP(B196,'UIS.Stat export (4)'!$B$6:$B$232,1,0)</f>
        <v>Spain</v>
      </c>
      <c r="B196" s="20" t="s">
        <v>256</v>
      </c>
      <c r="C196" s="19" t="s">
        <v>53</v>
      </c>
      <c r="D196" s="24">
        <v>1208.99666</v>
      </c>
      <c r="E196" s="24">
        <v>1359.7693999999999</v>
      </c>
      <c r="F196" s="24">
        <v>1709.19372</v>
      </c>
      <c r="G196" s="24">
        <v>2252.51386</v>
      </c>
      <c r="H196" s="24">
        <v>2759.5399499999999</v>
      </c>
      <c r="I196" s="24">
        <v>3221.5864000000001</v>
      </c>
      <c r="J196" s="24">
        <v>3288.4573999999998</v>
      </c>
      <c r="K196" s="24">
        <v>3631.8215500000001</v>
      </c>
      <c r="L196" s="24">
        <v>4343.7102699999996</v>
      </c>
      <c r="M196" s="24">
        <v>5753.0273299999999</v>
      </c>
      <c r="N196" s="24">
        <v>6200.3362699999998</v>
      </c>
      <c r="O196" s="24">
        <v>5359.1432500000001</v>
      </c>
      <c r="P196" s="24">
        <v>5151.5539900000003</v>
      </c>
      <c r="Q196" s="24">
        <v>4472.08824</v>
      </c>
      <c r="R196" s="24">
        <v>4483.85196</v>
      </c>
      <c r="S196" s="24">
        <v>4693.0755900000004</v>
      </c>
      <c r="T196" s="24">
        <v>6504.0729300000003</v>
      </c>
      <c r="U196" s="24">
        <v>8228.7196299999996</v>
      </c>
      <c r="V196" s="24">
        <v>9689.5388600000006</v>
      </c>
      <c r="W196" s="24">
        <v>10662.92425</v>
      </c>
      <c r="X196" s="24">
        <v>13773.3657</v>
      </c>
      <c r="Y196" s="24">
        <v>14782.0389</v>
      </c>
      <c r="Z196" s="24">
        <v>16105.418729999999</v>
      </c>
      <c r="AA196" s="24">
        <v>13362.01835</v>
      </c>
      <c r="AB196" s="24">
        <v>13465.377829999999</v>
      </c>
      <c r="AC196" s="24">
        <v>15561.972750000001</v>
      </c>
      <c r="AD196" s="24">
        <v>16236.77168</v>
      </c>
      <c r="AE196" s="24">
        <v>14872.56589</v>
      </c>
      <c r="AF196" s="24">
        <v>15534.35989</v>
      </c>
      <c r="AG196" s="24">
        <v>15859.08603</v>
      </c>
      <c r="AH196" s="24">
        <v>14787.75606</v>
      </c>
      <c r="AI196" s="24">
        <v>15359.10844</v>
      </c>
      <c r="AJ196" s="24">
        <v>17019.53541</v>
      </c>
      <c r="AK196" s="24">
        <v>21495.707409999999</v>
      </c>
      <c r="AL196" s="24">
        <v>24918.645840000001</v>
      </c>
      <c r="AM196" s="24">
        <v>26510.71745</v>
      </c>
      <c r="AN196" s="24">
        <v>28482.609479999999</v>
      </c>
      <c r="AO196" s="24">
        <v>32709.401040000001</v>
      </c>
      <c r="AP196" s="24">
        <v>35578.736190000003</v>
      </c>
      <c r="AQ196" s="24">
        <v>32333.466100000001</v>
      </c>
      <c r="AR196" s="24">
        <v>30737.832269999999</v>
      </c>
      <c r="AS196" s="24">
        <v>31832.238079999999</v>
      </c>
      <c r="AT196" s="24">
        <v>28647.83524</v>
      </c>
      <c r="AU196" s="24">
        <v>29370.66387</v>
      </c>
      <c r="AV196" s="24">
        <v>29718.500220000002</v>
      </c>
      <c r="AW196" s="24">
        <v>25831.582310000002</v>
      </c>
      <c r="AX196" s="24" t="s">
        <v>55</v>
      </c>
    </row>
    <row r="197" spans="1:50" ht="13" x14ac:dyDescent="0.3">
      <c r="A197" s="16" t="str">
        <f>VLOOKUP(B197,'UIS.Stat export (4)'!$B$6:$B$232,1,0)</f>
        <v>Sri Lanka</v>
      </c>
      <c r="B197" s="20" t="s">
        <v>257</v>
      </c>
      <c r="C197" s="19" t="s">
        <v>53</v>
      </c>
      <c r="D197" s="25">
        <v>183.51211000000001</v>
      </c>
      <c r="E197" s="25">
        <v>186.70675</v>
      </c>
      <c r="F197" s="25">
        <v>198.57991999999999</v>
      </c>
      <c r="G197" s="25">
        <v>219.66426999999999</v>
      </c>
      <c r="H197" s="25">
        <v>269.08962000000002</v>
      </c>
      <c r="I197" s="25">
        <v>280.92014</v>
      </c>
      <c r="J197" s="25">
        <v>261.81526000000002</v>
      </c>
      <c r="K197" s="25">
        <v>294.39891</v>
      </c>
      <c r="L197" s="25">
        <v>192.61338000000001</v>
      </c>
      <c r="M197" s="25">
        <v>232.49112</v>
      </c>
      <c r="N197" s="25">
        <v>272.91122999999999</v>
      </c>
      <c r="O197" s="25">
        <v>297.42333000000002</v>
      </c>
      <c r="P197" s="25">
        <v>315.89593000000002</v>
      </c>
      <c r="Q197" s="25">
        <v>336.91331000000002</v>
      </c>
      <c r="R197" s="25">
        <v>387.82486</v>
      </c>
      <c r="S197" s="25">
        <v>377.64265999999998</v>
      </c>
      <c r="T197" s="25">
        <v>398.25968999999998</v>
      </c>
      <c r="U197" s="25">
        <v>408.97037999999998</v>
      </c>
      <c r="V197" s="25">
        <v>420.56117999999998</v>
      </c>
      <c r="W197" s="25">
        <v>414.89625000000001</v>
      </c>
      <c r="X197" s="25">
        <v>470.34496000000001</v>
      </c>
      <c r="Y197" s="25">
        <v>520.07180000000005</v>
      </c>
      <c r="Z197" s="25">
        <v>553.69844999999998</v>
      </c>
      <c r="AA197" s="25">
        <v>583.18363999999997</v>
      </c>
      <c r="AB197" s="25">
        <v>654.17620999999997</v>
      </c>
      <c r="AC197" s="25">
        <v>719.00399000000004</v>
      </c>
      <c r="AD197" s="25">
        <v>763.61791000000005</v>
      </c>
      <c r="AE197" s="25">
        <v>823.65954999999997</v>
      </c>
      <c r="AF197" s="25">
        <v>853.44291999999996</v>
      </c>
      <c r="AG197" s="25">
        <v>843.14535999999998</v>
      </c>
      <c r="AH197" s="25">
        <v>875.41218000000003</v>
      </c>
      <c r="AI197" s="25">
        <v>837.69907999999998</v>
      </c>
      <c r="AJ197" s="25">
        <v>873.14724000000001</v>
      </c>
      <c r="AK197" s="25">
        <v>989.45477000000005</v>
      </c>
      <c r="AL197" s="25">
        <v>1074.6619800000001</v>
      </c>
      <c r="AM197" s="25">
        <v>1259.8075899999999</v>
      </c>
      <c r="AN197" s="25">
        <v>1448.7610099999999</v>
      </c>
      <c r="AO197" s="25">
        <v>1644.81637</v>
      </c>
      <c r="AP197" s="25">
        <v>2054.4891899999998</v>
      </c>
      <c r="AQ197" s="25">
        <v>2106.7870899999998</v>
      </c>
      <c r="AR197" s="25">
        <v>2819.6513100000002</v>
      </c>
      <c r="AS197" s="25">
        <v>3221.1515199999999</v>
      </c>
      <c r="AT197" s="25">
        <v>3350.6854199999998</v>
      </c>
      <c r="AU197" s="25">
        <v>3610.19517</v>
      </c>
      <c r="AV197" s="25">
        <v>3852.88076</v>
      </c>
      <c r="AW197" s="25">
        <v>3926.1743999999999</v>
      </c>
      <c r="AX197" s="25" t="s">
        <v>55</v>
      </c>
    </row>
    <row r="198" spans="1:50" ht="13" x14ac:dyDescent="0.3">
      <c r="A198" s="16" t="str">
        <f>VLOOKUP(B198,'UIS.Stat export (4)'!$B$6:$B$232,1,0)</f>
        <v>Sudan</v>
      </c>
      <c r="B198" s="20" t="s">
        <v>258</v>
      </c>
      <c r="C198" s="19" t="s">
        <v>53</v>
      </c>
      <c r="D198" s="24">
        <v>151.31496000000001</v>
      </c>
      <c r="E198" s="24">
        <v>159.99764999999999</v>
      </c>
      <c r="F198" s="24">
        <v>168.43706</v>
      </c>
      <c r="G198" s="24">
        <v>202.43731</v>
      </c>
      <c r="H198" s="24">
        <v>252.41937999999999</v>
      </c>
      <c r="I198" s="24">
        <v>297.84773999999999</v>
      </c>
      <c r="J198" s="24">
        <v>359.46784000000002</v>
      </c>
      <c r="K198" s="24">
        <v>433.78003000000001</v>
      </c>
      <c r="L198" s="24">
        <v>454.82087999999999</v>
      </c>
      <c r="M198" s="24">
        <v>455.46316999999999</v>
      </c>
      <c r="N198" s="24">
        <v>398.40411</v>
      </c>
      <c r="O198" s="24">
        <v>482.07850000000002</v>
      </c>
      <c r="P198" s="24">
        <v>451.92865</v>
      </c>
      <c r="Q198" s="24">
        <v>399.66618999999997</v>
      </c>
      <c r="R198" s="24">
        <v>459.19806</v>
      </c>
      <c r="S198" s="24">
        <v>552.70582999999999</v>
      </c>
      <c r="T198" s="24">
        <v>688.85139000000004</v>
      </c>
      <c r="U198" s="24">
        <v>867.19851000000006</v>
      </c>
      <c r="V198" s="24">
        <v>635.5566</v>
      </c>
      <c r="W198" s="24">
        <v>610.45951000000002</v>
      </c>
      <c r="X198" s="24">
        <v>481.49666999999999</v>
      </c>
      <c r="Y198" s="24">
        <v>428.43272000000002</v>
      </c>
      <c r="Z198" s="24">
        <v>256.59285</v>
      </c>
      <c r="AA198" s="24">
        <v>313.69328999999999</v>
      </c>
      <c r="AB198" s="24">
        <v>437.69806</v>
      </c>
      <c r="AC198" s="24">
        <v>458.77803</v>
      </c>
      <c r="AD198" s="24">
        <v>290.43689999999998</v>
      </c>
      <c r="AE198" s="24">
        <v>365.54847999999998</v>
      </c>
      <c r="AF198" s="24">
        <v>342.26999000000001</v>
      </c>
      <c r="AG198" s="24">
        <v>315.988</v>
      </c>
      <c r="AH198" s="24">
        <v>352.50157000000002</v>
      </c>
      <c r="AI198" s="24">
        <v>368.51801</v>
      </c>
      <c r="AJ198" s="24">
        <v>402.22543000000002</v>
      </c>
      <c r="AK198" s="24">
        <v>466.03386999999998</v>
      </c>
      <c r="AL198" s="24">
        <v>550.74657000000002</v>
      </c>
      <c r="AM198" s="24">
        <v>661.62627999999995</v>
      </c>
      <c r="AN198" s="24">
        <v>868.32277999999997</v>
      </c>
      <c r="AO198" s="24">
        <v>1081.15932</v>
      </c>
      <c r="AP198" s="24">
        <v>1248.35527</v>
      </c>
      <c r="AQ198" s="24">
        <v>1183.20677</v>
      </c>
      <c r="AR198" s="24">
        <v>1421.5329400000001</v>
      </c>
      <c r="AS198" s="24">
        <v>1596.4452100000001</v>
      </c>
      <c r="AT198" s="24">
        <v>1662.28764</v>
      </c>
      <c r="AU198" s="24">
        <v>1726.08016</v>
      </c>
      <c r="AV198" s="24">
        <v>1875.84329</v>
      </c>
      <c r="AW198" s="24">
        <v>2089.4002099999998</v>
      </c>
      <c r="AX198" s="24" t="s">
        <v>55</v>
      </c>
    </row>
    <row r="199" spans="1:50" ht="13" x14ac:dyDescent="0.3">
      <c r="A199" s="16" t="str">
        <f>VLOOKUP(B199,'UIS.Stat export (4)'!$B$6:$B$232,1,0)</f>
        <v>Suriname</v>
      </c>
      <c r="B199" s="20" t="s">
        <v>260</v>
      </c>
      <c r="C199" s="19" t="s">
        <v>53</v>
      </c>
      <c r="D199" s="25">
        <v>665.69163000000003</v>
      </c>
      <c r="E199" s="25">
        <v>726.34514000000001</v>
      </c>
      <c r="F199" s="25">
        <v>774.53827000000001</v>
      </c>
      <c r="G199" s="25">
        <v>828.84928000000002</v>
      </c>
      <c r="H199" s="25">
        <v>1009.57535</v>
      </c>
      <c r="I199" s="25">
        <v>1282.22451</v>
      </c>
      <c r="J199" s="25">
        <v>1398.85103</v>
      </c>
      <c r="K199" s="25">
        <v>1775.3626200000001</v>
      </c>
      <c r="L199" s="25">
        <v>2034.7864099999999</v>
      </c>
      <c r="M199" s="25">
        <v>2162.1651499999998</v>
      </c>
      <c r="N199" s="25">
        <v>2191.1532400000001</v>
      </c>
      <c r="O199" s="25">
        <v>2447.09049</v>
      </c>
      <c r="P199" s="25">
        <v>2514.1967</v>
      </c>
      <c r="Q199" s="25">
        <v>2419.21794</v>
      </c>
      <c r="R199" s="25">
        <v>2350.7185599999998</v>
      </c>
      <c r="S199" s="25">
        <v>2350.8018200000001</v>
      </c>
      <c r="T199" s="25">
        <v>2363.5645</v>
      </c>
      <c r="U199" s="25">
        <v>2552.25101</v>
      </c>
      <c r="V199" s="25">
        <v>2962.6056800000001</v>
      </c>
      <c r="W199" s="25">
        <v>1355.8491799999999</v>
      </c>
      <c r="X199" s="25">
        <v>951.07231000000002</v>
      </c>
      <c r="Y199" s="25">
        <v>1077.46811</v>
      </c>
      <c r="Z199" s="25">
        <v>955.20950000000005</v>
      </c>
      <c r="AA199" s="25">
        <v>995.11051999999995</v>
      </c>
      <c r="AB199" s="25">
        <v>1381.51989</v>
      </c>
      <c r="AC199" s="25">
        <v>1556.5811799999999</v>
      </c>
      <c r="AD199" s="25">
        <v>1897.1128200000001</v>
      </c>
      <c r="AE199" s="25">
        <v>2014.01632</v>
      </c>
      <c r="AF199" s="25">
        <v>2014.4614899999999</v>
      </c>
      <c r="AG199" s="25">
        <v>1861.5965200000001</v>
      </c>
      <c r="AH199" s="25">
        <v>1855.7723100000001</v>
      </c>
      <c r="AI199" s="25">
        <v>1576.72405</v>
      </c>
      <c r="AJ199" s="25">
        <v>2217.6977999999999</v>
      </c>
      <c r="AK199" s="25">
        <v>2606.8277200000002</v>
      </c>
      <c r="AL199" s="25">
        <v>3033.0188899999998</v>
      </c>
      <c r="AM199" s="25">
        <v>3645.895</v>
      </c>
      <c r="AN199" s="25">
        <v>5295.6236500000005</v>
      </c>
      <c r="AO199" s="25">
        <v>5862.0509700000002</v>
      </c>
      <c r="AP199" s="25">
        <v>6973.0982400000003</v>
      </c>
      <c r="AQ199" s="25">
        <v>7561.4507000000003</v>
      </c>
      <c r="AR199" s="25">
        <v>8430.9059699999998</v>
      </c>
      <c r="AS199" s="25">
        <v>8448.5042599999997</v>
      </c>
      <c r="AT199" s="25">
        <v>9422.2709900000009</v>
      </c>
      <c r="AU199" s="25">
        <v>9618.3505299999997</v>
      </c>
      <c r="AV199" s="25">
        <v>9680.1159100000004</v>
      </c>
      <c r="AW199" s="25">
        <v>8983.6338799999994</v>
      </c>
      <c r="AX199" s="25" t="s">
        <v>55</v>
      </c>
    </row>
    <row r="200" spans="1:50" ht="13" x14ac:dyDescent="0.3">
      <c r="A200" s="16" t="str">
        <f>VLOOKUP(B200,'UIS.Stat export (4)'!$B$6:$B$232,1,0)</f>
        <v>Swaziland</v>
      </c>
      <c r="B200" s="20" t="s">
        <v>262</v>
      </c>
      <c r="C200" s="19" t="s">
        <v>53</v>
      </c>
      <c r="D200" s="24">
        <v>251.52285000000001</v>
      </c>
      <c r="E200" s="24">
        <v>297.48642999999998</v>
      </c>
      <c r="F200" s="24">
        <v>310.66883999999999</v>
      </c>
      <c r="G200" s="24">
        <v>455.99991999999997</v>
      </c>
      <c r="H200" s="24">
        <v>526.95982000000004</v>
      </c>
      <c r="I200" s="24">
        <v>557.53216999999995</v>
      </c>
      <c r="J200" s="24">
        <v>511.09769</v>
      </c>
      <c r="K200" s="24">
        <v>552.70069999999998</v>
      </c>
      <c r="L200" s="24">
        <v>600.16561999999999</v>
      </c>
      <c r="M200" s="24">
        <v>704.03116</v>
      </c>
      <c r="N200" s="24">
        <v>898.29587000000004</v>
      </c>
      <c r="O200" s="24">
        <v>919.84795999999994</v>
      </c>
      <c r="P200" s="24">
        <v>840.82651999999996</v>
      </c>
      <c r="Q200" s="24">
        <v>843.34019999999998</v>
      </c>
      <c r="R200" s="24">
        <v>726.91078000000005</v>
      </c>
      <c r="S200" s="24">
        <v>511.71710000000002</v>
      </c>
      <c r="T200" s="24">
        <v>611.25</v>
      </c>
      <c r="U200" s="24">
        <v>761.15853000000004</v>
      </c>
      <c r="V200" s="24">
        <v>863.57596999999998</v>
      </c>
      <c r="W200" s="24">
        <v>835.85064999999997</v>
      </c>
      <c r="X200" s="24">
        <v>1292.0574200000001</v>
      </c>
      <c r="Y200" s="24">
        <v>1303.06521</v>
      </c>
      <c r="Z200" s="24">
        <v>1415.0233800000001</v>
      </c>
      <c r="AA200" s="24">
        <v>1465.3118400000001</v>
      </c>
      <c r="AB200" s="24">
        <v>1503.13375</v>
      </c>
      <c r="AC200" s="24">
        <v>1763.4762900000001</v>
      </c>
      <c r="AD200" s="24">
        <v>1627.9840899999999</v>
      </c>
      <c r="AE200" s="24">
        <v>1705.1729399999999</v>
      </c>
      <c r="AF200" s="24">
        <v>1532.9187199999999</v>
      </c>
      <c r="AG200" s="24">
        <v>1476.77619</v>
      </c>
      <c r="AH200" s="24">
        <v>1433.1812399999999</v>
      </c>
      <c r="AI200" s="24">
        <v>1255.4741300000001</v>
      </c>
      <c r="AJ200" s="24">
        <v>1131.24353</v>
      </c>
      <c r="AK200" s="24">
        <v>1704.15391</v>
      </c>
      <c r="AL200" s="24">
        <v>2211.0892600000002</v>
      </c>
      <c r="AM200" s="24">
        <v>2339.3003699999999</v>
      </c>
      <c r="AN200" s="24">
        <v>2636.3200200000001</v>
      </c>
      <c r="AO200" s="24">
        <v>2690.92839</v>
      </c>
      <c r="AP200" s="24">
        <v>2617.3600900000001</v>
      </c>
      <c r="AQ200" s="24">
        <v>2679.6705999999999</v>
      </c>
      <c r="AR200" s="24">
        <v>2956.69679</v>
      </c>
      <c r="AS200" s="24">
        <v>4093.3842399999999</v>
      </c>
      <c r="AT200" s="24">
        <v>3988.6671700000002</v>
      </c>
      <c r="AU200" s="24">
        <v>3648.0749000000001</v>
      </c>
      <c r="AV200" s="24">
        <v>3477.1492499999999</v>
      </c>
      <c r="AW200" s="24">
        <v>3154.7529800000002</v>
      </c>
      <c r="AX200" s="24" t="s">
        <v>55</v>
      </c>
    </row>
    <row r="201" spans="1:50" ht="13" x14ac:dyDescent="0.3">
      <c r="A201" s="16" t="str">
        <f>VLOOKUP(B201,'UIS.Stat export (4)'!$B$6:$B$232,1,0)</f>
        <v>Sweden</v>
      </c>
      <c r="B201" s="20" t="s">
        <v>263</v>
      </c>
      <c r="C201" s="19" t="s">
        <v>53</v>
      </c>
      <c r="D201" s="25">
        <v>4669.4386699999995</v>
      </c>
      <c r="E201" s="25">
        <v>5060.34274</v>
      </c>
      <c r="F201" s="25">
        <v>5942.1487699999998</v>
      </c>
      <c r="G201" s="25">
        <v>7198.2716600000003</v>
      </c>
      <c r="H201" s="25">
        <v>7975.85052</v>
      </c>
      <c r="I201" s="25">
        <v>9974.6573200000003</v>
      </c>
      <c r="J201" s="25">
        <v>10715.03809</v>
      </c>
      <c r="K201" s="25">
        <v>11287.199130000001</v>
      </c>
      <c r="L201" s="25">
        <v>12442.57512</v>
      </c>
      <c r="M201" s="25">
        <v>14667.403120000001</v>
      </c>
      <c r="N201" s="25">
        <v>16856.76109</v>
      </c>
      <c r="O201" s="25">
        <v>15366.668589999999</v>
      </c>
      <c r="P201" s="25">
        <v>13545.259120000001</v>
      </c>
      <c r="Q201" s="25">
        <v>12430.458930000001</v>
      </c>
      <c r="R201" s="25">
        <v>12914.330679999999</v>
      </c>
      <c r="S201" s="25">
        <v>13474.16135</v>
      </c>
      <c r="T201" s="25">
        <v>17727.495330000002</v>
      </c>
      <c r="U201" s="25">
        <v>21485.293870000001</v>
      </c>
      <c r="V201" s="25">
        <v>24188.765940000001</v>
      </c>
      <c r="W201" s="25">
        <v>25300.395120000001</v>
      </c>
      <c r="X201" s="25">
        <v>30162.315770000001</v>
      </c>
      <c r="Y201" s="25">
        <v>31374.116989999999</v>
      </c>
      <c r="Z201" s="25">
        <v>32338.503949999998</v>
      </c>
      <c r="AA201" s="25">
        <v>24080.899669999999</v>
      </c>
      <c r="AB201" s="25">
        <v>25747.241689999999</v>
      </c>
      <c r="AC201" s="25">
        <v>29914.331750000001</v>
      </c>
      <c r="AD201" s="25">
        <v>32587.2641</v>
      </c>
      <c r="AE201" s="25">
        <v>29897.79263</v>
      </c>
      <c r="AF201" s="25">
        <v>30143.62746</v>
      </c>
      <c r="AG201" s="25">
        <v>30577.081770000001</v>
      </c>
      <c r="AH201" s="25">
        <v>29283.00505</v>
      </c>
      <c r="AI201" s="25">
        <v>26969.244569999999</v>
      </c>
      <c r="AJ201" s="25">
        <v>29571.704460000001</v>
      </c>
      <c r="AK201" s="25">
        <v>36961.425369999997</v>
      </c>
      <c r="AL201" s="25">
        <v>42442.220450000001</v>
      </c>
      <c r="AM201" s="25">
        <v>43085.353150000003</v>
      </c>
      <c r="AN201" s="25">
        <v>46256.471599999997</v>
      </c>
      <c r="AO201" s="25">
        <v>53324.379370000002</v>
      </c>
      <c r="AP201" s="25">
        <v>55746.842380000002</v>
      </c>
      <c r="AQ201" s="25">
        <v>46207.059200000003</v>
      </c>
      <c r="AR201" s="25">
        <v>52076.430520000002</v>
      </c>
      <c r="AS201" s="25">
        <v>59593.684800000003</v>
      </c>
      <c r="AT201" s="25">
        <v>57134.077069999999</v>
      </c>
      <c r="AU201" s="25">
        <v>60283.245219999997</v>
      </c>
      <c r="AV201" s="25">
        <v>58899.979789999998</v>
      </c>
      <c r="AW201" s="25">
        <v>50272.941500000001</v>
      </c>
      <c r="AX201" s="25" t="s">
        <v>55</v>
      </c>
    </row>
    <row r="202" spans="1:50" ht="13" x14ac:dyDescent="0.3">
      <c r="A202" s="16" t="str">
        <f>VLOOKUP(B202,'UIS.Stat export (4)'!$B$6:$B$232,1,0)</f>
        <v>Switzerland</v>
      </c>
      <c r="B202" s="20" t="s">
        <v>264</v>
      </c>
      <c r="C202" s="19" t="s">
        <v>53</v>
      </c>
      <c r="D202" s="27">
        <f t="shared" ref="D202:L202" si="329">TREND(E202:K202,E$4:K$4,D$4)</f>
        <v>17832.016167761503</v>
      </c>
      <c r="E202" s="27">
        <f t="shared" si="329"/>
        <v>17800.927779046418</v>
      </c>
      <c r="F202" s="27">
        <f t="shared" si="329"/>
        <v>17992.506850351609</v>
      </c>
      <c r="G202" s="27">
        <f t="shared" si="329"/>
        <v>17568.412358583682</v>
      </c>
      <c r="H202" s="27">
        <f t="shared" si="329"/>
        <v>17701.507795170393</v>
      </c>
      <c r="I202" s="27">
        <f t="shared" si="329"/>
        <v>17675.818253581783</v>
      </c>
      <c r="J202" s="27">
        <f t="shared" si="329"/>
        <v>17663.474704023276</v>
      </c>
      <c r="K202" s="27">
        <f t="shared" si="329"/>
        <v>17765.988150612218</v>
      </c>
      <c r="L202" s="27">
        <f t="shared" si="329"/>
        <v>17690.80785857141</v>
      </c>
      <c r="M202" s="27">
        <f>TREND(N202:T202,N$4:T$4,M$4)</f>
        <v>16377.464109999943</v>
      </c>
      <c r="N202" s="24">
        <v>18785.03644</v>
      </c>
      <c r="O202" s="24">
        <v>17110.44514</v>
      </c>
      <c r="P202" s="24">
        <v>17434.88509</v>
      </c>
      <c r="Q202" s="24">
        <v>17298.566409999999</v>
      </c>
      <c r="R202" s="24">
        <v>16457.829160000001</v>
      </c>
      <c r="S202" s="24">
        <v>16613.628479999999</v>
      </c>
      <c r="T202" s="24">
        <v>23691.970259999998</v>
      </c>
      <c r="U202" s="24">
        <v>29484.873</v>
      </c>
      <c r="V202" s="24">
        <v>31664.15929</v>
      </c>
      <c r="W202" s="24">
        <v>30325.75893</v>
      </c>
      <c r="X202" s="24">
        <v>38332.151720000002</v>
      </c>
      <c r="Y202" s="24">
        <v>38303.049890000002</v>
      </c>
      <c r="Z202" s="24">
        <v>39435.538130000001</v>
      </c>
      <c r="AA202" s="24">
        <v>38005.323450000004</v>
      </c>
      <c r="AB202" s="24">
        <v>41738.97019</v>
      </c>
      <c r="AC202" s="24">
        <v>48540.577490000003</v>
      </c>
      <c r="AD202" s="24">
        <v>46610.05975</v>
      </c>
      <c r="AE202" s="24">
        <v>40429.937259999999</v>
      </c>
      <c r="AF202" s="24">
        <v>41487.690190000001</v>
      </c>
      <c r="AG202" s="24">
        <v>40577.336629999998</v>
      </c>
      <c r="AH202" s="24">
        <v>37813.234259999997</v>
      </c>
      <c r="AI202" s="24">
        <v>38538.644469999999</v>
      </c>
      <c r="AJ202" s="24">
        <v>41336.721920000004</v>
      </c>
      <c r="AK202" s="24">
        <v>47960.564969999999</v>
      </c>
      <c r="AL202" s="24">
        <v>53255.976309999998</v>
      </c>
      <c r="AM202" s="24">
        <v>54797.546629999903</v>
      </c>
      <c r="AN202" s="24">
        <v>57348.927880000003</v>
      </c>
      <c r="AO202" s="24">
        <v>63223.467779999999</v>
      </c>
      <c r="AP202" s="24">
        <v>72119.560870000001</v>
      </c>
      <c r="AQ202" s="24">
        <v>69672.004709999994</v>
      </c>
      <c r="AR202" s="24">
        <v>74277.120509999993</v>
      </c>
      <c r="AS202" s="24">
        <v>88002.609570000001</v>
      </c>
      <c r="AT202" s="24">
        <v>83208.686539999995</v>
      </c>
      <c r="AU202" s="24">
        <v>84669.292939999999</v>
      </c>
      <c r="AV202" s="24">
        <v>85610.84203</v>
      </c>
      <c r="AW202" s="24">
        <v>80214.730150000003</v>
      </c>
      <c r="AX202" s="24" t="s">
        <v>55</v>
      </c>
    </row>
    <row r="203" spans="1:50" ht="13" x14ac:dyDescent="0.3">
      <c r="A203" s="16" t="str">
        <f>VLOOKUP(B203,'UIS.Stat export (4)'!$B$6:$B$232,1,0)</f>
        <v>Syrian Arab Republic</v>
      </c>
      <c r="B203" s="20" t="s">
        <v>265</v>
      </c>
      <c r="C203" s="19" t="s">
        <v>53</v>
      </c>
      <c r="D203" s="25">
        <v>335.54633999999999</v>
      </c>
      <c r="E203" s="25">
        <v>392.43946999999997</v>
      </c>
      <c r="F203" s="25">
        <v>448.05790999999999</v>
      </c>
      <c r="G203" s="25">
        <v>458.43063000000001</v>
      </c>
      <c r="H203" s="25">
        <v>705.65912000000003</v>
      </c>
      <c r="I203" s="25">
        <v>902.56223999999997</v>
      </c>
      <c r="J203" s="25">
        <v>975.82889999999998</v>
      </c>
      <c r="K203" s="25">
        <v>951.51712999999995</v>
      </c>
      <c r="L203" s="25">
        <v>1109.03018</v>
      </c>
      <c r="M203" s="25">
        <v>1147.68751</v>
      </c>
      <c r="N203" s="25">
        <v>1458.4852100000001</v>
      </c>
      <c r="O203" s="25">
        <v>1672.71309</v>
      </c>
      <c r="P203" s="25">
        <v>1695.4154699999999</v>
      </c>
      <c r="Q203" s="25">
        <v>1765.8347000000001</v>
      </c>
      <c r="R203" s="25">
        <v>1697.10655</v>
      </c>
      <c r="S203" s="25">
        <v>1537.74892</v>
      </c>
      <c r="T203" s="25">
        <v>1206.20174</v>
      </c>
      <c r="U203" s="25">
        <v>998.36865</v>
      </c>
      <c r="V203" s="25">
        <v>901.69195999999999</v>
      </c>
      <c r="W203" s="25">
        <v>815.09051999999997</v>
      </c>
      <c r="X203" s="25">
        <v>988.52233000000001</v>
      </c>
      <c r="Y203" s="25">
        <v>1012.81485</v>
      </c>
      <c r="Z203" s="25">
        <v>1005.10981</v>
      </c>
      <c r="AA203" s="25">
        <v>1010.05336</v>
      </c>
      <c r="AB203" s="25">
        <v>726.05996000000005</v>
      </c>
      <c r="AC203" s="25">
        <v>795.19514000000004</v>
      </c>
      <c r="AD203" s="25">
        <v>935.7604</v>
      </c>
      <c r="AE203" s="25">
        <v>957.31721000000005</v>
      </c>
      <c r="AF203" s="25">
        <v>976.36613</v>
      </c>
      <c r="AG203" s="25">
        <v>993.82974000000002</v>
      </c>
      <c r="AH203" s="25">
        <v>1181.7192</v>
      </c>
      <c r="AI203" s="25">
        <v>1263.8858600000001</v>
      </c>
      <c r="AJ203" s="25">
        <v>1269.72921</v>
      </c>
      <c r="AK203" s="25">
        <v>1261.4260899999999</v>
      </c>
      <c r="AL203" s="25">
        <v>1419.59338</v>
      </c>
      <c r="AM203" s="25">
        <v>1591.5301899999999</v>
      </c>
      <c r="AN203" s="25">
        <v>1779.82105</v>
      </c>
      <c r="AO203" s="25">
        <v>2079.9878600000002</v>
      </c>
      <c r="AP203" s="30">
        <f>TREND($AC203:AO203,$AC$4:AO$4,AP$4)</f>
        <v>1901.196879615396</v>
      </c>
      <c r="AQ203" s="30">
        <f>TREND($AC203:AP203,$AC$4:AP$4,AQ$4)</f>
        <v>1991.4100441758055</v>
      </c>
      <c r="AR203" s="30">
        <f>TREND($AC203:AQ203,$AC$4:AQ$4,AR$4)</f>
        <v>2081.6232087362441</v>
      </c>
      <c r="AS203" s="30">
        <f>TREND($AC203:AR203,$AC$4:AR$4,AS$4)</f>
        <v>2171.8363732967118</v>
      </c>
      <c r="AT203" s="30">
        <f>TREND($AC203:AS203,$AC$4:AS$4,AT$4)</f>
        <v>2262.0495378571213</v>
      </c>
      <c r="AU203" s="30">
        <f>TREND($AC203:AT203,$AC$4:AT$4,AU$4)</f>
        <v>2352.262702417589</v>
      </c>
      <c r="AV203" s="30">
        <f>TREND($AC203:AU203,$AC$4:AU$4,AV$4)</f>
        <v>2442.4758669779985</v>
      </c>
      <c r="AW203" s="30">
        <f>TREND($AC203:AV203,$AC$4:AV$4,AW$4)</f>
        <v>2532.6890315384371</v>
      </c>
      <c r="AX203" s="25" t="s">
        <v>55</v>
      </c>
    </row>
    <row r="204" spans="1:50" ht="13" x14ac:dyDescent="0.3">
      <c r="A204" s="16" t="str">
        <f>VLOOKUP(B204,'UIS.Stat export (4)'!$B$6:$B$232,1,0)</f>
        <v>Tajikistan</v>
      </c>
      <c r="B204" s="20" t="s">
        <v>266</v>
      </c>
      <c r="C204" s="19" t="s">
        <v>53</v>
      </c>
      <c r="D204" s="27">
        <f t="shared" ref="D204:V204" si="330">TREND(E204:V204,E$4:V$4,D$4)</f>
        <v>677.8190583100295</v>
      </c>
      <c r="E204" s="27">
        <f t="shared" si="330"/>
        <v>664.2254250771075</v>
      </c>
      <c r="F204" s="27">
        <f t="shared" si="330"/>
        <v>628.83239414797936</v>
      </c>
      <c r="G204" s="27">
        <f t="shared" si="330"/>
        <v>600.77602438691974</v>
      </c>
      <c r="H204" s="27">
        <f t="shared" si="330"/>
        <v>587.03400172059264</v>
      </c>
      <c r="I204" s="27">
        <f t="shared" si="330"/>
        <v>576.85489165159743</v>
      </c>
      <c r="J204" s="27">
        <f t="shared" si="330"/>
        <v>569.29028088574341</v>
      </c>
      <c r="K204" s="27">
        <f t="shared" si="330"/>
        <v>560.00730236030722</v>
      </c>
      <c r="L204" s="27">
        <f t="shared" si="330"/>
        <v>550.16839861571498</v>
      </c>
      <c r="M204" s="27">
        <f t="shared" si="330"/>
        <v>538.40978488534893</v>
      </c>
      <c r="N204" s="27">
        <f t="shared" si="330"/>
        <v>517.13890722534416</v>
      </c>
      <c r="O204" s="27">
        <f t="shared" si="330"/>
        <v>499.00467389029654</v>
      </c>
      <c r="P204" s="27">
        <f t="shared" si="330"/>
        <v>482.84437230118056</v>
      </c>
      <c r="Q204" s="27">
        <f t="shared" si="330"/>
        <v>461.47755340624281</v>
      </c>
      <c r="R204" s="27">
        <f t="shared" si="330"/>
        <v>438.01659750548424</v>
      </c>
      <c r="S204" s="27">
        <f t="shared" si="330"/>
        <v>410.98679710899523</v>
      </c>
      <c r="T204" s="27">
        <f t="shared" si="330"/>
        <v>379.90855541431301</v>
      </c>
      <c r="U204" s="27">
        <f t="shared" si="330"/>
        <v>351.26501959573943</v>
      </c>
      <c r="V204" s="27">
        <f t="shared" si="330"/>
        <v>321.97981533768871</v>
      </c>
      <c r="W204" s="27">
        <f>TREND(X204:AO204,X$4:AO$4,W$4)</f>
        <v>289.30279666666661</v>
      </c>
      <c r="X204" s="24">
        <v>496.36644999999999</v>
      </c>
      <c r="Y204" s="24">
        <v>468.02402000000001</v>
      </c>
      <c r="Z204" s="24">
        <v>345.67718000000002</v>
      </c>
      <c r="AA204" s="24">
        <v>293.17311999999998</v>
      </c>
      <c r="AB204" s="24">
        <v>236.04528999999999</v>
      </c>
      <c r="AC204" s="24">
        <v>212.90679</v>
      </c>
      <c r="AD204" s="24">
        <v>178.07117</v>
      </c>
      <c r="AE204" s="24">
        <v>155.27662000000001</v>
      </c>
      <c r="AF204" s="24">
        <v>219.57069999999999</v>
      </c>
      <c r="AG204" s="24">
        <v>178.29749000000001</v>
      </c>
      <c r="AH204" s="24">
        <v>139.10914</v>
      </c>
      <c r="AI204" s="24">
        <v>171.81289000000001</v>
      </c>
      <c r="AJ204" s="24">
        <v>190.60490999999999</v>
      </c>
      <c r="AK204" s="24">
        <v>237.89319</v>
      </c>
      <c r="AL204" s="24">
        <v>311.42410999999998</v>
      </c>
      <c r="AM204" s="24">
        <v>339.76808</v>
      </c>
      <c r="AN204" s="24">
        <v>407.25261</v>
      </c>
      <c r="AO204" s="24">
        <v>523.94764999999995</v>
      </c>
      <c r="AP204" s="24">
        <v>711.50363000000004</v>
      </c>
      <c r="AQ204" s="24">
        <v>671.54400999999996</v>
      </c>
      <c r="AR204" s="24">
        <v>744.18988999999999</v>
      </c>
      <c r="AS204" s="24">
        <v>841.21987000000001</v>
      </c>
      <c r="AT204" s="24">
        <v>962.43912</v>
      </c>
      <c r="AU204" s="24">
        <v>1048.6669099999999</v>
      </c>
      <c r="AV204" s="24">
        <v>1113.36635</v>
      </c>
      <c r="AW204" s="24">
        <v>925.91188999999997</v>
      </c>
      <c r="AX204" s="24" t="s">
        <v>55</v>
      </c>
    </row>
    <row r="205" spans="1:50" ht="13" x14ac:dyDescent="0.3">
      <c r="A205" s="16" t="str">
        <f>VLOOKUP(B205,'UIS.Stat export (4)'!$B$6:$B$232,1,0)</f>
        <v>Thailand</v>
      </c>
      <c r="B205" s="20" t="s">
        <v>267</v>
      </c>
      <c r="C205" s="19" t="s">
        <v>53</v>
      </c>
      <c r="D205" s="25">
        <v>192.12566000000001</v>
      </c>
      <c r="E205" s="25">
        <v>194.25825</v>
      </c>
      <c r="F205" s="25">
        <v>209.35623000000001</v>
      </c>
      <c r="G205" s="25">
        <v>269.85190999999998</v>
      </c>
      <c r="H205" s="25">
        <v>332.11711000000003</v>
      </c>
      <c r="I205" s="25">
        <v>351.54804000000001</v>
      </c>
      <c r="J205" s="25">
        <v>391.48291</v>
      </c>
      <c r="K205" s="25">
        <v>445.31945999999999</v>
      </c>
      <c r="L205" s="25">
        <v>528.50612000000001</v>
      </c>
      <c r="M205" s="25">
        <v>589.74980000000005</v>
      </c>
      <c r="N205" s="25">
        <v>682.77498000000003</v>
      </c>
      <c r="O205" s="25">
        <v>720.89940999999999</v>
      </c>
      <c r="P205" s="25">
        <v>742.70433000000003</v>
      </c>
      <c r="Q205" s="25">
        <v>797.93384000000003</v>
      </c>
      <c r="R205" s="25">
        <v>817.87084000000004</v>
      </c>
      <c r="S205" s="25">
        <v>747.49450000000002</v>
      </c>
      <c r="T205" s="25">
        <v>813.10411999999997</v>
      </c>
      <c r="U205" s="25">
        <v>936.19694000000004</v>
      </c>
      <c r="V205" s="25">
        <v>1122.5788600000001</v>
      </c>
      <c r="W205" s="25">
        <v>1294.51945</v>
      </c>
      <c r="X205" s="25">
        <v>1508.28791</v>
      </c>
      <c r="Y205" s="25">
        <v>1716.6103499999999</v>
      </c>
      <c r="Z205" s="25">
        <v>1929.5331100000001</v>
      </c>
      <c r="AA205" s="25">
        <v>2213.1693799999998</v>
      </c>
      <c r="AB205" s="25">
        <v>2497.8982900000001</v>
      </c>
      <c r="AC205" s="25">
        <v>2856.2463899999998</v>
      </c>
      <c r="AD205" s="25">
        <v>3056.7526499999999</v>
      </c>
      <c r="AE205" s="25">
        <v>2480.4760900000001</v>
      </c>
      <c r="AF205" s="25">
        <v>1855.90038</v>
      </c>
      <c r="AG205" s="25">
        <v>2043.9058299999999</v>
      </c>
      <c r="AH205" s="25">
        <v>2016.0410099999999</v>
      </c>
      <c r="AI205" s="25">
        <v>1896.971</v>
      </c>
      <c r="AJ205" s="25">
        <v>2093.97921</v>
      </c>
      <c r="AK205" s="25">
        <v>2349.3845299999998</v>
      </c>
      <c r="AL205" s="25">
        <v>2643.4789300000002</v>
      </c>
      <c r="AM205" s="25">
        <v>2874.38627</v>
      </c>
      <c r="AN205" s="25">
        <v>3351.1176300000002</v>
      </c>
      <c r="AO205" s="25">
        <v>3962.7505000000001</v>
      </c>
      <c r="AP205" s="25">
        <v>4384.7826800000003</v>
      </c>
      <c r="AQ205" s="25">
        <v>4231.1403700000001</v>
      </c>
      <c r="AR205" s="25">
        <v>5111.9092000000001</v>
      </c>
      <c r="AS205" s="25">
        <v>5539.4943700000003</v>
      </c>
      <c r="AT205" s="25">
        <v>5915.2211500000003</v>
      </c>
      <c r="AU205" s="25">
        <v>6225.0522799999999</v>
      </c>
      <c r="AV205" s="25">
        <v>5969.9401200000002</v>
      </c>
      <c r="AW205" s="25">
        <v>5816.4406900000004</v>
      </c>
      <c r="AX205" s="25" t="s">
        <v>55</v>
      </c>
    </row>
    <row r="206" spans="1:50" ht="20" x14ac:dyDescent="0.3">
      <c r="A206" s="16" t="str">
        <f>VLOOKUP(B206,'UIS.Stat export (4)'!$B$6:$B$232,1,0)</f>
        <v>The former Yugoslav Republic of Macedonia</v>
      </c>
      <c r="B206" s="20" t="s">
        <v>268</v>
      </c>
      <c r="C206" s="19" t="s">
        <v>53</v>
      </c>
      <c r="D206" s="27">
        <f t="shared" ref="D206:V206" si="331">TREND(E206:R206,E$4:R$4,D$4)</f>
        <v>1934.9051609057497</v>
      </c>
      <c r="E206" s="27">
        <f t="shared" si="331"/>
        <v>1929.8812469935401</v>
      </c>
      <c r="F206" s="27">
        <f t="shared" si="331"/>
        <v>1924.3451578904842</v>
      </c>
      <c r="G206" s="27">
        <f t="shared" si="331"/>
        <v>1918.1980356991835</v>
      </c>
      <c r="H206" s="27">
        <f t="shared" si="331"/>
        <v>1913.8838453616718</v>
      </c>
      <c r="I206" s="27">
        <f t="shared" si="331"/>
        <v>1915.4257826322028</v>
      </c>
      <c r="J206" s="27">
        <f t="shared" si="331"/>
        <v>1867.5548501833637</v>
      </c>
      <c r="K206" s="27">
        <f t="shared" si="331"/>
        <v>1827.4744754050771</v>
      </c>
      <c r="L206" s="27">
        <f t="shared" si="331"/>
        <v>1939.2517976464133</v>
      </c>
      <c r="M206" s="27">
        <f t="shared" si="331"/>
        <v>1991.1689045716048</v>
      </c>
      <c r="N206" s="27">
        <f t="shared" si="331"/>
        <v>1966.5517452089116</v>
      </c>
      <c r="O206" s="27">
        <f t="shared" si="331"/>
        <v>1882.450177645318</v>
      </c>
      <c r="P206" s="27">
        <f t="shared" si="331"/>
        <v>1830.6568594684577</v>
      </c>
      <c r="Q206" s="27">
        <f t="shared" si="331"/>
        <v>1841.2228519476266</v>
      </c>
      <c r="R206" s="27">
        <f t="shared" si="331"/>
        <v>1861.1342626123078</v>
      </c>
      <c r="S206" s="27">
        <f t="shared" si="331"/>
        <v>1870.6323063843827</v>
      </c>
      <c r="T206" s="27">
        <f t="shared" si="331"/>
        <v>1872.8944375019298</v>
      </c>
      <c r="U206" s="27">
        <f t="shared" si="331"/>
        <v>1879.011236995188</v>
      </c>
      <c r="V206" s="27">
        <f t="shared" si="331"/>
        <v>1866.7615696860289</v>
      </c>
      <c r="W206" s="27">
        <f>TREND(X206:AK206,X$4:AK$4,W$4)</f>
        <v>1811.4545989011021</v>
      </c>
      <c r="X206" s="24">
        <v>2240.1403399999999</v>
      </c>
      <c r="Y206" s="24">
        <v>2360.9977699999999</v>
      </c>
      <c r="Z206" s="24">
        <v>1171.7652399999999</v>
      </c>
      <c r="AA206" s="24">
        <v>1297.8593800000001</v>
      </c>
      <c r="AB206" s="24">
        <v>1728.5199399999999</v>
      </c>
      <c r="AC206" s="24">
        <v>2277.59157</v>
      </c>
      <c r="AD206" s="24">
        <v>2258.15924</v>
      </c>
      <c r="AE206" s="24">
        <v>1896.7281700000001</v>
      </c>
      <c r="AF206" s="24">
        <v>1799.7013999999999</v>
      </c>
      <c r="AG206" s="24">
        <v>1837.2302099999999</v>
      </c>
      <c r="AH206" s="24">
        <v>1875.1271300000001</v>
      </c>
      <c r="AI206" s="24">
        <v>1835.0145199999999</v>
      </c>
      <c r="AJ206" s="24">
        <v>1980.75288</v>
      </c>
      <c r="AK206" s="24">
        <v>2431.8367800000001</v>
      </c>
      <c r="AL206" s="24">
        <v>2787.77306</v>
      </c>
      <c r="AM206" s="24">
        <v>3063.5954299999999</v>
      </c>
      <c r="AN206" s="24">
        <v>3351.3025899999998</v>
      </c>
      <c r="AO206" s="24">
        <v>4063.7459399999998</v>
      </c>
      <c r="AP206" s="24">
        <v>4821.5405700000001</v>
      </c>
      <c r="AQ206" s="24">
        <v>4566.3413300000002</v>
      </c>
      <c r="AR206" s="24">
        <v>4561.1775500000003</v>
      </c>
      <c r="AS206" s="24">
        <v>5079.9620800000002</v>
      </c>
      <c r="AT206" s="24">
        <v>4709.51163</v>
      </c>
      <c r="AU206" s="24">
        <v>5219.53568</v>
      </c>
      <c r="AV206" s="24">
        <v>5453.2812800000002</v>
      </c>
      <c r="AW206" s="24">
        <v>4852.6578499999996</v>
      </c>
      <c r="AX206" s="24" t="s">
        <v>55</v>
      </c>
    </row>
    <row r="207" spans="1:50" ht="13" x14ac:dyDescent="0.3">
      <c r="A207" s="16" t="str">
        <f>VLOOKUP(B207,'UIS.Stat export (4)'!$B$6:$B$232,1,0)</f>
        <v>Timor-Leste</v>
      </c>
      <c r="B207" s="20" t="s">
        <v>269</v>
      </c>
      <c r="C207" s="19" t="s">
        <v>53</v>
      </c>
      <c r="D207" s="31">
        <v>100</v>
      </c>
      <c r="E207" s="31">
        <v>100</v>
      </c>
      <c r="F207" s="31">
        <v>100</v>
      </c>
      <c r="G207" s="27">
        <f t="shared" ref="G207:AF207" si="332">TREND(H207:L207,H$4:L$4,G$4)</f>
        <v>104.46255643951372</v>
      </c>
      <c r="H207" s="27">
        <f t="shared" si="332"/>
        <v>118.00460819510408</v>
      </c>
      <c r="I207" s="27">
        <f t="shared" si="332"/>
        <v>131.57277352957317</v>
      </c>
      <c r="J207" s="27">
        <f t="shared" si="332"/>
        <v>145.08466887418763</v>
      </c>
      <c r="K207" s="27">
        <f t="shared" si="332"/>
        <v>158.62512645643437</v>
      </c>
      <c r="L207" s="27">
        <f t="shared" si="332"/>
        <v>172.20484502637191</v>
      </c>
      <c r="M207" s="27">
        <f t="shared" si="332"/>
        <v>185.75121463574396</v>
      </c>
      <c r="N207" s="27">
        <f t="shared" si="332"/>
        <v>199.1834308492289</v>
      </c>
      <c r="O207" s="27">
        <f t="shared" si="332"/>
        <v>212.87438661593478</v>
      </c>
      <c r="P207" s="27">
        <f t="shared" si="332"/>
        <v>226.40901097697497</v>
      </c>
      <c r="Q207" s="27">
        <f t="shared" si="332"/>
        <v>239.80454583081519</v>
      </c>
      <c r="R207" s="27">
        <f t="shared" si="332"/>
        <v>253.33517740980096</v>
      </c>
      <c r="S207" s="27">
        <f t="shared" si="332"/>
        <v>267.36993839297429</v>
      </c>
      <c r="T207" s="27">
        <f t="shared" si="332"/>
        <v>280.21284180928706</v>
      </c>
      <c r="U207" s="27">
        <f t="shared" si="332"/>
        <v>293.8872947256059</v>
      </c>
      <c r="V207" s="27">
        <f t="shared" si="332"/>
        <v>308.0060104570257</v>
      </c>
      <c r="W207" s="27">
        <f t="shared" si="332"/>
        <v>321.61013027160152</v>
      </c>
      <c r="X207" s="27">
        <f t="shared" si="332"/>
        <v>332.96042870375459</v>
      </c>
      <c r="Y207" s="27">
        <f t="shared" si="332"/>
        <v>349.81495595913657</v>
      </c>
      <c r="Z207" s="27">
        <f t="shared" si="332"/>
        <v>362.33292230163352</v>
      </c>
      <c r="AA207" s="27">
        <f t="shared" si="332"/>
        <v>373.73001768449103</v>
      </c>
      <c r="AB207" s="27">
        <f t="shared" si="332"/>
        <v>386.89818340711645</v>
      </c>
      <c r="AC207" s="27">
        <f t="shared" si="332"/>
        <v>410.28545602639861</v>
      </c>
      <c r="AD207" s="27">
        <f t="shared" si="332"/>
        <v>408.16870450799615</v>
      </c>
      <c r="AE207" s="27">
        <f t="shared" si="332"/>
        <v>428.35101075999773</v>
      </c>
      <c r="AF207" s="27">
        <f t="shared" si="332"/>
        <v>449.32474219999858</v>
      </c>
      <c r="AG207" s="27">
        <f>TREND(AH207:AL207,AH$4:AL$4,AG$4)</f>
        <v>465.38065399999869</v>
      </c>
      <c r="AH207" s="25">
        <v>434.37974000000003</v>
      </c>
      <c r="AI207" s="25">
        <v>522.03157999999996</v>
      </c>
      <c r="AJ207" s="25">
        <v>496.17975000000001</v>
      </c>
      <c r="AK207" s="25">
        <v>487.39497999999998</v>
      </c>
      <c r="AL207" s="25">
        <v>484.08845000000002</v>
      </c>
      <c r="AM207" s="25">
        <v>501.42923000000002</v>
      </c>
      <c r="AN207" s="25">
        <v>464.83517000000001</v>
      </c>
      <c r="AO207" s="25">
        <v>551.72059999999999</v>
      </c>
      <c r="AP207" s="25">
        <v>673.37454000000002</v>
      </c>
      <c r="AQ207" s="25">
        <v>780.26111000000003</v>
      </c>
      <c r="AR207" s="25">
        <v>875.83657000000005</v>
      </c>
      <c r="AS207" s="25">
        <v>1015.71593</v>
      </c>
      <c r="AT207" s="25">
        <v>1127.1082100000001</v>
      </c>
      <c r="AU207" s="25">
        <v>1117.73125</v>
      </c>
      <c r="AV207" s="25">
        <v>1131.2308499999999</v>
      </c>
      <c r="AW207" s="25">
        <v>1134.42643</v>
      </c>
      <c r="AX207" s="25" t="s">
        <v>55</v>
      </c>
    </row>
    <row r="208" spans="1:50" ht="13" x14ac:dyDescent="0.3">
      <c r="A208" s="16" t="str">
        <f>VLOOKUP(B208,'UIS.Stat export (4)'!$B$6:$B$232,1,0)</f>
        <v>Togo</v>
      </c>
      <c r="B208" s="20" t="s">
        <v>270</v>
      </c>
      <c r="C208" s="19" t="s">
        <v>53</v>
      </c>
      <c r="D208" s="24">
        <v>120.05392000000001</v>
      </c>
      <c r="E208" s="24">
        <v>131.09881999999999</v>
      </c>
      <c r="F208" s="24">
        <v>149.35101</v>
      </c>
      <c r="G208" s="24">
        <v>176.47375</v>
      </c>
      <c r="H208" s="24">
        <v>237.81395000000001</v>
      </c>
      <c r="I208" s="24">
        <v>256.10266999999999</v>
      </c>
      <c r="J208" s="24">
        <v>251.32317</v>
      </c>
      <c r="K208" s="24">
        <v>308.68162999999998</v>
      </c>
      <c r="L208" s="24">
        <v>319.92012999999997</v>
      </c>
      <c r="M208" s="24">
        <v>337.43020000000001</v>
      </c>
      <c r="N208" s="24">
        <v>417.66876999999999</v>
      </c>
      <c r="O208" s="24">
        <v>342.22008</v>
      </c>
      <c r="P208" s="24">
        <v>281.85602999999998</v>
      </c>
      <c r="Q208" s="24">
        <v>253.02408</v>
      </c>
      <c r="R208" s="24">
        <v>228.68402</v>
      </c>
      <c r="S208" s="24">
        <v>234.35626999999999</v>
      </c>
      <c r="T208" s="24">
        <v>315.42385000000002</v>
      </c>
      <c r="U208" s="24">
        <v>359.71606000000003</v>
      </c>
      <c r="V208" s="24">
        <v>385.20789000000002</v>
      </c>
      <c r="W208" s="24">
        <v>367.21938</v>
      </c>
      <c r="X208" s="24">
        <v>430.01123000000001</v>
      </c>
      <c r="Y208" s="24">
        <v>412.23525000000001</v>
      </c>
      <c r="Z208" s="24">
        <v>424.90156999999999</v>
      </c>
      <c r="AA208" s="24">
        <v>302.22410000000002</v>
      </c>
      <c r="AB208" s="24">
        <v>235.03885</v>
      </c>
      <c r="AC208" s="24">
        <v>305.62452999999999</v>
      </c>
      <c r="AD208" s="24">
        <v>333.59161999999998</v>
      </c>
      <c r="AE208" s="24">
        <v>332.62232999999998</v>
      </c>
      <c r="AF208" s="24">
        <v>343.22284999999999</v>
      </c>
      <c r="AG208" s="24">
        <v>331.97257000000002</v>
      </c>
      <c r="AH208" s="24">
        <v>265.50166000000002</v>
      </c>
      <c r="AI208" s="24">
        <v>266.13457</v>
      </c>
      <c r="AJ208" s="24">
        <v>286.75808000000001</v>
      </c>
      <c r="AK208" s="24">
        <v>316.79207000000002</v>
      </c>
      <c r="AL208" s="24">
        <v>356.83080000000001</v>
      </c>
      <c r="AM208" s="24">
        <v>379.18092999999999</v>
      </c>
      <c r="AN208" s="24">
        <v>384.28856000000002</v>
      </c>
      <c r="AO208" s="24">
        <v>428.40156000000002</v>
      </c>
      <c r="AP208" s="24">
        <v>522.62500999999997</v>
      </c>
      <c r="AQ208" s="24">
        <v>508.54052999999999</v>
      </c>
      <c r="AR208" s="24">
        <v>496.48248999999998</v>
      </c>
      <c r="AS208" s="24">
        <v>572.02570000000003</v>
      </c>
      <c r="AT208" s="24">
        <v>573.20748000000003</v>
      </c>
      <c r="AU208" s="24">
        <v>589.01405</v>
      </c>
      <c r="AV208" s="24">
        <v>629.99764000000005</v>
      </c>
      <c r="AW208" s="24">
        <v>547.97468000000003</v>
      </c>
      <c r="AX208" s="24" t="s">
        <v>55</v>
      </c>
    </row>
    <row r="209" spans="1:51" ht="13" hidden="1" x14ac:dyDescent="0.3">
      <c r="A209" s="16" t="str">
        <f>VLOOKUP(B209,'UIS.Stat export (4)'!$B$6:$B$232,1,0)</f>
        <v>Tokelau</v>
      </c>
      <c r="B209" s="29" t="s">
        <v>271</v>
      </c>
      <c r="C209" s="19" t="s">
        <v>53</v>
      </c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 t="s">
        <v>55</v>
      </c>
      <c r="AY209" s="16">
        <v>1</v>
      </c>
    </row>
    <row r="210" spans="1:51" ht="13" x14ac:dyDescent="0.3">
      <c r="A210" s="16" t="str">
        <f>VLOOKUP(B210,'UIS.Stat export (4)'!$B$6:$B$232,1,0)</f>
        <v>Tonga</v>
      </c>
      <c r="B210" s="20" t="s">
        <v>272</v>
      </c>
      <c r="C210" s="19" t="s">
        <v>53</v>
      </c>
      <c r="D210" s="27">
        <f t="shared" ref="D210:G210" si="333">TREND(E210:I210,E$4:I$4,D$4)</f>
        <v>186.73540431760193</v>
      </c>
      <c r="E210" s="27">
        <f t="shared" si="333"/>
        <v>227.7631856720036</v>
      </c>
      <c r="F210" s="27">
        <f t="shared" si="333"/>
        <v>254.91757884000253</v>
      </c>
      <c r="G210" s="27">
        <f t="shared" si="333"/>
        <v>270.79523480000353</v>
      </c>
      <c r="H210" s="27">
        <f>TREND(I210:M210,I$4:M$4,H$4)</f>
        <v>299.15412599999399</v>
      </c>
      <c r="I210" s="24">
        <v>367.94391999999999</v>
      </c>
      <c r="J210" s="24">
        <v>336.51231999999999</v>
      </c>
      <c r="K210" s="24">
        <v>378.08305999999999</v>
      </c>
      <c r="L210" s="24">
        <v>454.98545999999999</v>
      </c>
      <c r="M210" s="24">
        <v>483.93808999999999</v>
      </c>
      <c r="N210" s="24">
        <v>572.64589999999998</v>
      </c>
      <c r="O210" s="24">
        <v>666.03189999999995</v>
      </c>
      <c r="P210" s="24">
        <v>662.53387999999995</v>
      </c>
      <c r="Q210" s="24">
        <v>649.04254000000003</v>
      </c>
      <c r="R210" s="24">
        <v>684.67309999999998</v>
      </c>
      <c r="S210" s="24">
        <v>639.24157000000002</v>
      </c>
      <c r="T210" s="24">
        <v>724.35505999999998</v>
      </c>
      <c r="U210" s="24">
        <v>865.12710000000004</v>
      </c>
      <c r="V210" s="24">
        <v>1126.50261</v>
      </c>
      <c r="W210" s="24">
        <v>1120.09158</v>
      </c>
      <c r="X210" s="24">
        <v>1193.4990499999999</v>
      </c>
      <c r="Y210" s="24">
        <v>1387.1520800000001</v>
      </c>
      <c r="Z210" s="24">
        <v>1436.4373700000001</v>
      </c>
      <c r="AA210" s="24">
        <v>1449.6701</v>
      </c>
      <c r="AB210" s="24">
        <v>2025.29258</v>
      </c>
      <c r="AC210" s="24">
        <v>2112.30708</v>
      </c>
      <c r="AD210" s="24">
        <v>2283.1905700000002</v>
      </c>
      <c r="AE210" s="24">
        <v>2197.90652</v>
      </c>
      <c r="AF210" s="24">
        <v>1946.49099</v>
      </c>
      <c r="AG210" s="24">
        <v>1998.7012199999999</v>
      </c>
      <c r="AH210" s="24">
        <v>1926.7325000000001</v>
      </c>
      <c r="AI210" s="24">
        <v>1697.00407</v>
      </c>
      <c r="AJ210" s="24">
        <v>1836.2904000000001</v>
      </c>
      <c r="AK210" s="24">
        <v>2089.21704</v>
      </c>
      <c r="AL210" s="24">
        <v>2357.1464700000001</v>
      </c>
      <c r="AM210" s="24">
        <v>2565.3858</v>
      </c>
      <c r="AN210" s="24">
        <v>2837.0754700000002</v>
      </c>
      <c r="AO210" s="24">
        <v>2932.9627599999999</v>
      </c>
      <c r="AP210" s="24">
        <v>3307.2823899999999</v>
      </c>
      <c r="AQ210" s="24">
        <v>3106.90238</v>
      </c>
      <c r="AR210" s="24">
        <v>3557.7371800000001</v>
      </c>
      <c r="AS210" s="24">
        <v>4226.6927500000002</v>
      </c>
      <c r="AT210" s="24">
        <v>4364.3092399999996</v>
      </c>
      <c r="AU210" s="24">
        <v>4117.3109800000002</v>
      </c>
      <c r="AV210" s="24">
        <v>4114.0521200000003</v>
      </c>
      <c r="AW210" s="30">
        <f>TREND($AC210:AV210,$AC$4:AV$4,AW$4)</f>
        <v>4186.6026508421637</v>
      </c>
      <c r="AX210" s="24" t="s">
        <v>55</v>
      </c>
    </row>
    <row r="211" spans="1:51" ht="13" x14ac:dyDescent="0.3">
      <c r="A211" s="16" t="str">
        <f>VLOOKUP(B211,'UIS.Stat export (4)'!$B$6:$B$232,1,0)</f>
        <v>Trinidad and Tobago</v>
      </c>
      <c r="B211" s="20" t="s">
        <v>273</v>
      </c>
      <c r="C211" s="19" t="s">
        <v>53</v>
      </c>
      <c r="D211" s="25">
        <v>868.76688999999999</v>
      </c>
      <c r="E211" s="25">
        <v>937.68001000000004</v>
      </c>
      <c r="F211" s="25">
        <v>1118.34968</v>
      </c>
      <c r="G211" s="25">
        <v>1331.9703400000001</v>
      </c>
      <c r="H211" s="25">
        <v>2048.03964</v>
      </c>
      <c r="I211" s="25">
        <v>2414.9272599999999</v>
      </c>
      <c r="J211" s="25">
        <v>2437.8770500000001</v>
      </c>
      <c r="K211" s="25">
        <v>3018.6539200000002</v>
      </c>
      <c r="L211" s="25">
        <v>3379.4733900000001</v>
      </c>
      <c r="M211" s="25">
        <v>4304.5461500000001</v>
      </c>
      <c r="N211" s="25">
        <v>5745.6805700000004</v>
      </c>
      <c r="O211" s="25">
        <v>6341.6688199999999</v>
      </c>
      <c r="P211" s="25">
        <v>7264.2724399999997</v>
      </c>
      <c r="Q211" s="25">
        <v>6818.2434199999998</v>
      </c>
      <c r="R211" s="25">
        <v>6712.0155000000004</v>
      </c>
      <c r="S211" s="25">
        <v>6299.1696599999996</v>
      </c>
      <c r="T211" s="25">
        <v>4049.1807100000001</v>
      </c>
      <c r="U211" s="25">
        <v>4014.0606600000001</v>
      </c>
      <c r="V211" s="25">
        <v>3732.2166900000002</v>
      </c>
      <c r="W211" s="25">
        <v>3562.1042900000002</v>
      </c>
      <c r="X211" s="25">
        <v>4147.6253500000003</v>
      </c>
      <c r="Y211" s="25">
        <v>4230.5863499999996</v>
      </c>
      <c r="Z211" s="25">
        <v>4297.6315100000002</v>
      </c>
      <c r="AA211" s="25">
        <v>3681.5495700000001</v>
      </c>
      <c r="AB211" s="25">
        <v>3956.76442</v>
      </c>
      <c r="AC211" s="25">
        <v>4246.3824000000004</v>
      </c>
      <c r="AD211" s="25">
        <v>4577.0008900000003</v>
      </c>
      <c r="AE211" s="25">
        <v>4551.32546</v>
      </c>
      <c r="AF211" s="25">
        <v>4786.9177900000004</v>
      </c>
      <c r="AG211" s="25">
        <v>5383.5268900000001</v>
      </c>
      <c r="AH211" s="25">
        <v>6430.9675500000003</v>
      </c>
      <c r="AI211" s="25">
        <v>6935.7051000000001</v>
      </c>
      <c r="AJ211" s="25">
        <v>7049.61006</v>
      </c>
      <c r="AK211" s="25">
        <v>8804.5186699999995</v>
      </c>
      <c r="AL211" s="25">
        <v>10290.51914</v>
      </c>
      <c r="AM211" s="25">
        <v>12323.136560000001</v>
      </c>
      <c r="AN211" s="25">
        <v>14095.99582</v>
      </c>
      <c r="AO211" s="25">
        <v>16530.18044</v>
      </c>
      <c r="AP211" s="25">
        <v>21188.118569999999</v>
      </c>
      <c r="AQ211" s="25">
        <v>14508.81374</v>
      </c>
      <c r="AR211" s="25">
        <v>15840.44269</v>
      </c>
      <c r="AS211" s="25">
        <v>18287.390790000001</v>
      </c>
      <c r="AT211" s="25">
        <v>18322.323799999998</v>
      </c>
      <c r="AU211" s="25">
        <v>20217.032279999999</v>
      </c>
      <c r="AV211" s="25">
        <v>21317.449270000001</v>
      </c>
      <c r="AW211" s="25">
        <v>20444.078590000001</v>
      </c>
      <c r="AX211" s="25" t="s">
        <v>55</v>
      </c>
    </row>
    <row r="212" spans="1:51" ht="13" x14ac:dyDescent="0.3">
      <c r="A212" s="16" t="str">
        <f>VLOOKUP(B212,'UIS.Stat export (4)'!$B$6:$B$232,1,0)</f>
        <v>Tunisia</v>
      </c>
      <c r="B212" s="20" t="s">
        <v>274</v>
      </c>
      <c r="C212" s="19" t="s">
        <v>53</v>
      </c>
      <c r="D212" s="24">
        <v>280.7174</v>
      </c>
      <c r="E212" s="24">
        <v>323.56044000000003</v>
      </c>
      <c r="F212" s="24">
        <v>422.63560000000001</v>
      </c>
      <c r="G212" s="24">
        <v>506.76098000000002</v>
      </c>
      <c r="H212" s="24">
        <v>645.43715999999995</v>
      </c>
      <c r="I212" s="24">
        <v>771.50833999999998</v>
      </c>
      <c r="J212" s="24">
        <v>785.07023000000004</v>
      </c>
      <c r="K212" s="24">
        <v>867.60371999999995</v>
      </c>
      <c r="L212" s="24">
        <v>986.59987999999998</v>
      </c>
      <c r="M212" s="24">
        <v>1156.5730100000001</v>
      </c>
      <c r="N212" s="24">
        <v>1369.52611</v>
      </c>
      <c r="O212" s="24">
        <v>1285.7781399999999</v>
      </c>
      <c r="P212" s="24">
        <v>1208.69722</v>
      </c>
      <c r="Q212" s="24">
        <v>1209.3238799999999</v>
      </c>
      <c r="R212" s="24">
        <v>1172.1000300000001</v>
      </c>
      <c r="S212" s="24">
        <v>1158.3701900000001</v>
      </c>
      <c r="T212" s="24">
        <v>1203.55492</v>
      </c>
      <c r="U212" s="24">
        <v>1261.8156799999999</v>
      </c>
      <c r="V212" s="24">
        <v>1284.9048600000001</v>
      </c>
      <c r="W212" s="24">
        <v>1269.2864400000001</v>
      </c>
      <c r="X212" s="24">
        <v>1507.23146</v>
      </c>
      <c r="Y212" s="24">
        <v>1571.82835</v>
      </c>
      <c r="Z212" s="24">
        <v>1825.37913</v>
      </c>
      <c r="AA212" s="24">
        <v>1704.2237600000001</v>
      </c>
      <c r="AB212" s="24">
        <v>1779.3076699999999</v>
      </c>
      <c r="AC212" s="24">
        <v>2012.9362699999999</v>
      </c>
      <c r="AD212" s="24">
        <v>2154.9869399999998</v>
      </c>
      <c r="AE212" s="24">
        <v>2251.3928999999998</v>
      </c>
      <c r="AF212" s="24">
        <v>2336.08394</v>
      </c>
      <c r="AG212" s="24">
        <v>2426.3883599999999</v>
      </c>
      <c r="AH212" s="24">
        <v>2247.9129899999998</v>
      </c>
      <c r="AI212" s="24">
        <v>2286.5004600000002</v>
      </c>
      <c r="AJ212" s="24">
        <v>2373.8364799999999</v>
      </c>
      <c r="AK212" s="24">
        <v>2790.0043700000001</v>
      </c>
      <c r="AL212" s="24">
        <v>3139.5372000000002</v>
      </c>
      <c r="AM212" s="24">
        <v>3217.9686499999998</v>
      </c>
      <c r="AN212" s="24">
        <v>3394.4289800000001</v>
      </c>
      <c r="AO212" s="24">
        <v>3805.1529399999999</v>
      </c>
      <c r="AP212" s="24">
        <v>4342.8231800000003</v>
      </c>
      <c r="AQ212" s="24">
        <v>4162.5096700000004</v>
      </c>
      <c r="AR212" s="24">
        <v>4176.59159</v>
      </c>
      <c r="AS212" s="24">
        <v>4291.8760400000001</v>
      </c>
      <c r="AT212" s="24">
        <v>4179.4643400000004</v>
      </c>
      <c r="AU212" s="24">
        <v>4248.8912799999998</v>
      </c>
      <c r="AV212" s="24">
        <v>4328.9041999999999</v>
      </c>
      <c r="AW212" s="24">
        <v>3872.51208</v>
      </c>
      <c r="AX212" s="24" t="s">
        <v>55</v>
      </c>
    </row>
    <row r="213" spans="1:51" ht="13" x14ac:dyDescent="0.3">
      <c r="A213" s="16" t="str">
        <f>VLOOKUP(B213,'UIS.Stat export (4)'!$B$6:$B$232,1,0)</f>
        <v>Turkey</v>
      </c>
      <c r="B213" s="20" t="s">
        <v>275</v>
      </c>
      <c r="C213" s="19" t="s">
        <v>53</v>
      </c>
      <c r="D213" s="25">
        <v>491.39944000000003</v>
      </c>
      <c r="E213" s="25">
        <v>456.54302000000001</v>
      </c>
      <c r="F213" s="25">
        <v>560.13423</v>
      </c>
      <c r="G213" s="25">
        <v>688.42655999999999</v>
      </c>
      <c r="H213" s="25">
        <v>930.16466000000003</v>
      </c>
      <c r="I213" s="25">
        <v>1139.03233</v>
      </c>
      <c r="J213" s="25">
        <v>1278.78415</v>
      </c>
      <c r="K213" s="25">
        <v>1430.4366600000001</v>
      </c>
      <c r="L213" s="25">
        <v>1552.8534199999999</v>
      </c>
      <c r="M213" s="25">
        <v>2083.1785199999999</v>
      </c>
      <c r="N213" s="25">
        <v>1566.74756</v>
      </c>
      <c r="O213" s="25">
        <v>1580.8861199999999</v>
      </c>
      <c r="P213" s="25">
        <v>1403.24398</v>
      </c>
      <c r="Q213" s="25">
        <v>1310.2797800000001</v>
      </c>
      <c r="R213" s="25">
        <v>1246.20199</v>
      </c>
      <c r="S213" s="25">
        <v>1367.1731299999999</v>
      </c>
      <c r="T213" s="25">
        <v>1508.9141099999999</v>
      </c>
      <c r="U213" s="25">
        <v>1703.63033</v>
      </c>
      <c r="V213" s="25">
        <v>1742.92959</v>
      </c>
      <c r="W213" s="25">
        <v>2019.03667</v>
      </c>
      <c r="X213" s="25">
        <v>2790.5804899999998</v>
      </c>
      <c r="Y213" s="25">
        <v>2732.2742199999998</v>
      </c>
      <c r="Z213" s="25">
        <v>2839.2028399999999</v>
      </c>
      <c r="AA213" s="25">
        <v>3177.1790799999999</v>
      </c>
      <c r="AB213" s="25">
        <v>2268.5812299999998</v>
      </c>
      <c r="AC213" s="25">
        <v>2896.0906</v>
      </c>
      <c r="AD213" s="25">
        <v>3052.4981200000002</v>
      </c>
      <c r="AE213" s="25">
        <v>3143.2646</v>
      </c>
      <c r="AF213" s="25">
        <v>4389.7245700000003</v>
      </c>
      <c r="AG213" s="25">
        <v>4009.1338999999998</v>
      </c>
      <c r="AH213" s="25">
        <v>4215.1624099999999</v>
      </c>
      <c r="AI213" s="25">
        <v>3053.8651100000002</v>
      </c>
      <c r="AJ213" s="25">
        <v>3570.5462600000001</v>
      </c>
      <c r="AK213" s="25">
        <v>4586.8112000000001</v>
      </c>
      <c r="AL213" s="25">
        <v>5855.5386600000002</v>
      </c>
      <c r="AM213" s="25">
        <v>7117.2332399999996</v>
      </c>
      <c r="AN213" s="25">
        <v>7727.2723999999998</v>
      </c>
      <c r="AO213" s="25">
        <v>9309.5094800000006</v>
      </c>
      <c r="AP213" s="25">
        <v>10382.318160000001</v>
      </c>
      <c r="AQ213" s="25">
        <v>8623.9496299999992</v>
      </c>
      <c r="AR213" s="25">
        <v>10111.5177</v>
      </c>
      <c r="AS213" s="25">
        <v>10538.43512</v>
      </c>
      <c r="AT213" s="25">
        <v>10539.370339999999</v>
      </c>
      <c r="AU213" s="25">
        <v>10800.357980000001</v>
      </c>
      <c r="AV213" s="25">
        <v>10303.898800000001</v>
      </c>
      <c r="AW213" s="25">
        <v>9130.0260600000001</v>
      </c>
      <c r="AX213" s="25" t="s">
        <v>55</v>
      </c>
    </row>
    <row r="214" spans="1:51" ht="13" x14ac:dyDescent="0.3">
      <c r="A214" s="16" t="str">
        <f>VLOOKUP(B214,'UIS.Stat export (4)'!$B$6:$B$232,1,0)</f>
        <v>Turkmenistan</v>
      </c>
      <c r="B214" s="20" t="s">
        <v>276</v>
      </c>
      <c r="C214" s="19" t="s">
        <v>53</v>
      </c>
      <c r="D214" s="27">
        <f t="shared" ref="D214" si="334">TREND(E214:X214,E$4:X$4,D$4)</f>
        <v>538.79415382206571</v>
      </c>
      <c r="E214" s="27">
        <f t="shared" ref="E214" si="335">TREND(F214:Y214,F$4:Y$4,E$4)</f>
        <v>540.64743382162851</v>
      </c>
      <c r="F214" s="27">
        <f t="shared" ref="F214" si="336">TREND(G214:Z214,G$4:Z$4,F$4)</f>
        <v>548.33028779760571</v>
      </c>
      <c r="G214" s="27">
        <f t="shared" ref="G214" si="337">TREND(H214:AA214,H$4:AA$4,G$4)</f>
        <v>560.54248577181716</v>
      </c>
      <c r="H214" s="27">
        <f t="shared" ref="H214" si="338">TREND(I214:AB214,I$4:AB$4,H$4)</f>
        <v>587.7209889656915</v>
      </c>
      <c r="I214" s="27">
        <f t="shared" ref="I214" si="339">TREND(J214:AC214,J$4:AC$4,I$4)</f>
        <v>613.24965922516822</v>
      </c>
      <c r="J214" s="27">
        <f t="shared" ref="J214" si="340">TREND(K214:AD214,K$4:AD$4,J$4)</f>
        <v>636.87465143999452</v>
      </c>
      <c r="K214" s="27">
        <f t="shared" ref="K214" si="341">TREND(L214:AE214,L$4:AE$4,K$4)</f>
        <v>654.65499229063198</v>
      </c>
      <c r="L214" s="27">
        <f t="shared" ref="L214" si="342">TREND(M214:AF214,M$4:AF$4,L$4)</f>
        <v>665.83111330686211</v>
      </c>
      <c r="M214" s="27">
        <f t="shared" ref="M214" si="343">TREND(N214:AG214,N$4:AG$4,M$4)</f>
        <v>677.53418228159444</v>
      </c>
      <c r="N214" s="27">
        <f t="shared" ref="N214" si="344">TREND(O214:AH214,O$4:AH$4,N$4)</f>
        <v>677.74210478529267</v>
      </c>
      <c r="O214" s="27">
        <f t="shared" ref="O214" si="345">TREND(P214:AI214,P$4:AI$4,O$4)</f>
        <v>666.69233331926171</v>
      </c>
      <c r="P214" s="27">
        <f t="shared" ref="P214" si="346">TREND(Q214:AJ214,Q$4:AJ$4,P$4)</f>
        <v>643.12360999240627</v>
      </c>
      <c r="Q214" s="27">
        <f t="shared" ref="Q214" si="347">TREND(R214:AK214,R$4:AK$4,Q$4)</f>
        <v>601.98785872798908</v>
      </c>
      <c r="R214" s="27">
        <f t="shared" ref="R214" si="348">TREND(S214:AL214,S$4:AL$4,R$4)</f>
        <v>563.0604667521402</v>
      </c>
      <c r="S214" s="27">
        <f t="shared" ref="S214" si="349">TREND(T214:AM214,T$4:AM$4,S$4)</f>
        <v>521.99132975789689</v>
      </c>
      <c r="T214" s="27">
        <f t="shared" ref="T214" si="350">TREND(U214:AN214,U$4:AN$4,T$4)</f>
        <v>467.94494063158345</v>
      </c>
      <c r="U214" s="24">
        <v>687.14425000000006</v>
      </c>
      <c r="V214" s="24">
        <v>865.45164</v>
      </c>
      <c r="W214" s="24">
        <v>842.16198999999995</v>
      </c>
      <c r="X214" s="24">
        <v>869.55823999999996</v>
      </c>
      <c r="Y214" s="24">
        <v>850.42451000000005</v>
      </c>
      <c r="Z214" s="24">
        <v>824.46214999999995</v>
      </c>
      <c r="AA214" s="24">
        <v>796.41584</v>
      </c>
      <c r="AB214" s="24">
        <v>625.34760000000006</v>
      </c>
      <c r="AC214" s="24">
        <v>592.69879000000003</v>
      </c>
      <c r="AD214" s="24">
        <v>557.51044999999999</v>
      </c>
      <c r="AE214" s="24">
        <v>565.05767000000003</v>
      </c>
      <c r="AF214" s="24">
        <v>592.83603000000005</v>
      </c>
      <c r="AG214" s="24">
        <v>550.78701999999998</v>
      </c>
      <c r="AH214" s="24">
        <v>645.27710000000002</v>
      </c>
      <c r="AI214" s="24">
        <v>776.57222999999999</v>
      </c>
      <c r="AJ214" s="24">
        <v>969.97002999999995</v>
      </c>
      <c r="AK214" s="24">
        <v>1286.0142599999999</v>
      </c>
      <c r="AL214" s="24">
        <v>1455.93605</v>
      </c>
      <c r="AM214" s="24">
        <v>1706.9567300000001</v>
      </c>
      <c r="AN214" s="24">
        <v>2140.4554699999999</v>
      </c>
      <c r="AO214" s="24">
        <v>2606.7419799999998</v>
      </c>
      <c r="AP214" s="24">
        <v>3918.9349299999999</v>
      </c>
      <c r="AQ214" s="24">
        <v>4059.9615100000001</v>
      </c>
      <c r="AR214" s="24">
        <v>4479.01235</v>
      </c>
      <c r="AS214" s="24">
        <v>5724.5370999999996</v>
      </c>
      <c r="AT214" s="24">
        <v>6797.7211699999998</v>
      </c>
      <c r="AU214" s="24">
        <v>7480.32168</v>
      </c>
      <c r="AV214" s="24">
        <v>8193.7203000000009</v>
      </c>
      <c r="AW214" s="24">
        <v>6947.8400199999996</v>
      </c>
      <c r="AX214" s="24" t="s">
        <v>55</v>
      </c>
    </row>
    <row r="215" spans="1:51" ht="13" hidden="1" x14ac:dyDescent="0.3">
      <c r="A215" s="16" t="str">
        <f>VLOOKUP(B215,'UIS.Stat export (4)'!$B$6:$B$232,1,0)</f>
        <v>Turks and Caicos Islands</v>
      </c>
      <c r="B215" s="29" t="s">
        <v>277</v>
      </c>
      <c r="C215" s="19" t="s">
        <v>53</v>
      </c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 t="s">
        <v>55</v>
      </c>
      <c r="AY215" s="16">
        <v>1</v>
      </c>
    </row>
    <row r="216" spans="1:51" ht="13" x14ac:dyDescent="0.3">
      <c r="A216" s="16" t="str">
        <f>VLOOKUP(B216,'UIS.Stat export (4)'!$B$6:$B$232,1,0)</f>
        <v>Tuvalu</v>
      </c>
      <c r="B216" s="20" t="s">
        <v>278</v>
      </c>
      <c r="C216" s="19" t="s">
        <v>53</v>
      </c>
      <c r="D216" s="31">
        <v>100</v>
      </c>
      <c r="E216" s="31">
        <v>100</v>
      </c>
      <c r="F216" s="31">
        <v>100</v>
      </c>
      <c r="G216" s="27">
        <f t="shared" ref="G216:V216" si="351">TREND(H216:S216,H$4:S$4,G$4)</f>
        <v>108.66776763967937</v>
      </c>
      <c r="H216" s="27">
        <f t="shared" si="351"/>
        <v>159.34420205758943</v>
      </c>
      <c r="I216" s="27">
        <f t="shared" si="351"/>
        <v>210.04771386366338</v>
      </c>
      <c r="J216" s="27">
        <f t="shared" si="351"/>
        <v>259.75215080784983</v>
      </c>
      <c r="K216" s="27">
        <f t="shared" si="351"/>
        <v>307.56567350553814</v>
      </c>
      <c r="L216" s="27">
        <f t="shared" si="351"/>
        <v>357.91081911942456</v>
      </c>
      <c r="M216" s="27">
        <f t="shared" si="351"/>
        <v>408.3988155277475</v>
      </c>
      <c r="N216" s="27">
        <f t="shared" si="351"/>
        <v>461.28417537793575</v>
      </c>
      <c r="O216" s="27">
        <f t="shared" si="351"/>
        <v>521.82758058648324</v>
      </c>
      <c r="P216" s="27">
        <f t="shared" si="351"/>
        <v>567.27013324588188</v>
      </c>
      <c r="Q216" s="27">
        <f t="shared" si="351"/>
        <v>619.38263836439</v>
      </c>
      <c r="R216" s="27">
        <f t="shared" si="351"/>
        <v>659.64275311960955</v>
      </c>
      <c r="S216" s="27">
        <f t="shared" si="351"/>
        <v>706.8239283337607</v>
      </c>
      <c r="T216" s="27">
        <f t="shared" si="351"/>
        <v>762.68200260993035</v>
      </c>
      <c r="U216" s="27">
        <f t="shared" si="351"/>
        <v>811.83095705388405</v>
      </c>
      <c r="V216" s="27">
        <f t="shared" si="351"/>
        <v>868.98347949495655</v>
      </c>
      <c r="W216" s="27">
        <f>TREND(X216:AI216,X$4:AI$4,W$4)</f>
        <v>937.81586666667135</v>
      </c>
      <c r="X216" s="24">
        <v>980.09176000000002</v>
      </c>
      <c r="Y216" s="24">
        <v>1034.1749199999999</v>
      </c>
      <c r="Z216" s="24">
        <v>1070.26295</v>
      </c>
      <c r="AA216" s="24">
        <v>1052.80115</v>
      </c>
      <c r="AB216" s="24">
        <v>1184.9387099999999</v>
      </c>
      <c r="AC216" s="24">
        <v>1194.9365499999999</v>
      </c>
      <c r="AD216" s="24">
        <v>1331.5198800000001</v>
      </c>
      <c r="AE216" s="24">
        <v>1366.00279</v>
      </c>
      <c r="AF216" s="24">
        <v>1366.76728</v>
      </c>
      <c r="AG216" s="24">
        <v>1460.0703599999999</v>
      </c>
      <c r="AH216" s="24">
        <v>1458.9494199999999</v>
      </c>
      <c r="AI216" s="24">
        <v>1393.3327899999999</v>
      </c>
      <c r="AJ216" s="24">
        <v>1621.33358</v>
      </c>
      <c r="AK216" s="24">
        <v>1901.0334800000001</v>
      </c>
      <c r="AL216" s="24">
        <v>2232.6025199999999</v>
      </c>
      <c r="AM216" s="24">
        <v>2252.8928900000001</v>
      </c>
      <c r="AN216" s="24">
        <v>2353.3560900000002</v>
      </c>
      <c r="AO216" s="24">
        <v>2768.3709600000002</v>
      </c>
      <c r="AP216" s="24">
        <v>3094.6280900000002</v>
      </c>
      <c r="AQ216" s="24">
        <v>2763.1603100000002</v>
      </c>
      <c r="AR216" s="24">
        <v>3238.3757599999999</v>
      </c>
      <c r="AS216" s="24">
        <v>3993.5002500000001</v>
      </c>
      <c r="AT216" s="24">
        <v>4044.1937800000001</v>
      </c>
      <c r="AU216" s="24">
        <v>3880.1908800000001</v>
      </c>
      <c r="AV216" s="24">
        <v>3826.9033100000001</v>
      </c>
      <c r="AW216" s="30">
        <f>TREND($AC216:AV216,$AC$4:AV$4,AW$4)</f>
        <v>4097.9687209473341</v>
      </c>
      <c r="AX216" s="24" t="s">
        <v>55</v>
      </c>
    </row>
    <row r="217" spans="1:51" ht="13" x14ac:dyDescent="0.3">
      <c r="A217" s="16" t="str">
        <f>VLOOKUP(B217,'UIS.Stat export (4)'!$B$6:$B$232,1,0)</f>
        <v>Uganda</v>
      </c>
      <c r="B217" s="20" t="s">
        <v>279</v>
      </c>
      <c r="C217" s="19" t="s">
        <v>53</v>
      </c>
      <c r="D217" s="25">
        <v>133.34233</v>
      </c>
      <c r="E217" s="25">
        <v>145.79614000000001</v>
      </c>
      <c r="F217" s="25">
        <v>149.27135999999999</v>
      </c>
      <c r="G217" s="25">
        <v>165.92834999999999</v>
      </c>
      <c r="H217" s="25">
        <v>199.26138</v>
      </c>
      <c r="I217" s="25">
        <v>217.93110999999999</v>
      </c>
      <c r="J217" s="25">
        <v>219.69031000000001</v>
      </c>
      <c r="K217" s="25">
        <v>255.99659</v>
      </c>
      <c r="L217" s="25">
        <v>204.7953</v>
      </c>
      <c r="M217" s="25">
        <v>175.65132</v>
      </c>
      <c r="N217" s="25">
        <v>99.189859999999996</v>
      </c>
      <c r="O217" s="25">
        <v>103.45009</v>
      </c>
      <c r="P217" s="25">
        <v>163.49870000000001</v>
      </c>
      <c r="Q217" s="25">
        <v>163.20125999999999</v>
      </c>
      <c r="R217" s="25">
        <v>255.28439</v>
      </c>
      <c r="S217" s="25">
        <v>240.56276</v>
      </c>
      <c r="T217" s="25">
        <v>259.23824000000002</v>
      </c>
      <c r="U217" s="25">
        <v>400.14109000000002</v>
      </c>
      <c r="V217" s="25">
        <v>401.09814</v>
      </c>
      <c r="W217" s="25">
        <v>314.03404</v>
      </c>
      <c r="X217" s="25">
        <v>247.60171</v>
      </c>
      <c r="Y217" s="25">
        <v>184.81333000000001</v>
      </c>
      <c r="Z217" s="25">
        <v>153.8623</v>
      </c>
      <c r="AA217" s="25">
        <v>167.92659</v>
      </c>
      <c r="AB217" s="25">
        <v>201.62583000000001</v>
      </c>
      <c r="AC217" s="25">
        <v>281.96875999999997</v>
      </c>
      <c r="AD217" s="25">
        <v>287.27012999999999</v>
      </c>
      <c r="AE217" s="25">
        <v>289.18259999999998</v>
      </c>
      <c r="AF217" s="25">
        <v>294.79658000000001</v>
      </c>
      <c r="AG217" s="25">
        <v>260.50857000000002</v>
      </c>
      <c r="AH217" s="25">
        <v>260.68446999999998</v>
      </c>
      <c r="AI217" s="25">
        <v>238.05107000000001</v>
      </c>
      <c r="AJ217" s="25">
        <v>243.67462</v>
      </c>
      <c r="AK217" s="25">
        <v>241.69479999999999</v>
      </c>
      <c r="AL217" s="25">
        <v>292.84302000000002</v>
      </c>
      <c r="AM217" s="25">
        <v>321.43576000000002</v>
      </c>
      <c r="AN217" s="25">
        <v>342.83726000000001</v>
      </c>
      <c r="AO217" s="25">
        <v>409.87033000000002</v>
      </c>
      <c r="AP217" s="25">
        <v>459.10978</v>
      </c>
      <c r="AQ217" s="25">
        <v>557.52359999999999</v>
      </c>
      <c r="AR217" s="25">
        <v>608.81302000000005</v>
      </c>
      <c r="AS217" s="25">
        <v>591.43862000000001</v>
      </c>
      <c r="AT217" s="25">
        <v>656.39806999999996</v>
      </c>
      <c r="AU217" s="25">
        <v>674.34163999999998</v>
      </c>
      <c r="AV217" s="25">
        <v>714.56736000000001</v>
      </c>
      <c r="AW217" s="25">
        <v>675.57347000000004</v>
      </c>
      <c r="AX217" s="25" t="s">
        <v>55</v>
      </c>
    </row>
    <row r="218" spans="1:51" ht="13" x14ac:dyDescent="0.3">
      <c r="A218" s="16" t="str">
        <f>VLOOKUP(B218,'UIS.Stat export (4)'!$B$6:$B$232,1,0)</f>
        <v>Ukraine</v>
      </c>
      <c r="B218" s="20" t="s">
        <v>280</v>
      </c>
      <c r="C218" s="19" t="s">
        <v>53</v>
      </c>
      <c r="D218" s="27">
        <f t="shared" ref="D218:S218" si="352">TREND(E218:AC218,E$4:AC$4,D$4)</f>
        <v>732.69798279598763</v>
      </c>
      <c r="E218" s="27">
        <f t="shared" si="352"/>
        <v>781.28968874576094</v>
      </c>
      <c r="F218" s="27">
        <f t="shared" si="352"/>
        <v>815.49842717508</v>
      </c>
      <c r="G218" s="27">
        <f t="shared" si="352"/>
        <v>856.90324722428704</v>
      </c>
      <c r="H218" s="27">
        <f t="shared" si="352"/>
        <v>905.74717788835915</v>
      </c>
      <c r="I218" s="27">
        <f t="shared" si="352"/>
        <v>945.19074761929005</v>
      </c>
      <c r="J218" s="27">
        <f t="shared" si="352"/>
        <v>966.34183920453597</v>
      </c>
      <c r="K218" s="27">
        <f t="shared" si="352"/>
        <v>976.082087916673</v>
      </c>
      <c r="L218" s="27">
        <f t="shared" si="352"/>
        <v>972.02258632092139</v>
      </c>
      <c r="M218" s="27">
        <f t="shared" si="352"/>
        <v>947.4064343901864</v>
      </c>
      <c r="N218" s="27">
        <f t="shared" si="352"/>
        <v>898.40993184776016</v>
      </c>
      <c r="O218" s="27">
        <f t="shared" si="352"/>
        <v>832.05307581280067</v>
      </c>
      <c r="P218" s="27">
        <f t="shared" si="352"/>
        <v>735.56212530589255</v>
      </c>
      <c r="Q218" s="27">
        <f t="shared" si="352"/>
        <v>616.7973497845378</v>
      </c>
      <c r="R218" s="27">
        <f t="shared" si="352"/>
        <v>635.2778861784027</v>
      </c>
      <c r="S218" s="27">
        <f t="shared" si="352"/>
        <v>638.09948423999595</v>
      </c>
      <c r="T218" s="27">
        <f>TREND(U218:AS218,U$4:AS$4,T$4)</f>
        <v>619.74027400001069</v>
      </c>
      <c r="U218" s="24">
        <v>1249.44328</v>
      </c>
      <c r="V218" s="24">
        <v>1449.9625000000001</v>
      </c>
      <c r="W218" s="24">
        <v>1597.5346400000001</v>
      </c>
      <c r="X218" s="24">
        <v>1569.7394300000001</v>
      </c>
      <c r="Y218" s="24">
        <v>1489.6896300000001</v>
      </c>
      <c r="Z218" s="24">
        <v>1417.8688</v>
      </c>
      <c r="AA218" s="24">
        <v>1258.13633</v>
      </c>
      <c r="AB218" s="24">
        <v>1011.98643</v>
      </c>
      <c r="AC218" s="24">
        <v>935.98526000000004</v>
      </c>
      <c r="AD218" s="24">
        <v>872.70916999999997</v>
      </c>
      <c r="AE218" s="24">
        <v>991.23013000000003</v>
      </c>
      <c r="AF218" s="24">
        <v>835.26032999999995</v>
      </c>
      <c r="AG218" s="24">
        <v>635.77273000000002</v>
      </c>
      <c r="AH218" s="24">
        <v>635.71285</v>
      </c>
      <c r="AI218" s="24">
        <v>780.73802000000001</v>
      </c>
      <c r="AJ218" s="24">
        <v>879.47505000000001</v>
      </c>
      <c r="AK218" s="24">
        <v>1048.5224900000001</v>
      </c>
      <c r="AL218" s="24">
        <v>1367.3524299999999</v>
      </c>
      <c r="AM218" s="24">
        <v>1828.7176300000001</v>
      </c>
      <c r="AN218" s="24">
        <v>2303.01883</v>
      </c>
      <c r="AO218" s="24">
        <v>3068.6089999999999</v>
      </c>
      <c r="AP218" s="24">
        <v>3891.03782</v>
      </c>
      <c r="AQ218" s="24">
        <v>2545.4803400000001</v>
      </c>
      <c r="AR218" s="24">
        <v>2973.9964799999998</v>
      </c>
      <c r="AS218" s="24">
        <v>3569.7570300000002</v>
      </c>
      <c r="AT218" s="24">
        <v>3855.42128</v>
      </c>
      <c r="AU218" s="24">
        <v>3986.2829700000002</v>
      </c>
      <c r="AV218" s="24">
        <v>3065.1642200000001</v>
      </c>
      <c r="AW218" s="24">
        <v>2114.9547200000002</v>
      </c>
      <c r="AX218" s="24" t="s">
        <v>55</v>
      </c>
    </row>
    <row r="219" spans="1:51" ht="13" x14ac:dyDescent="0.3">
      <c r="A219" s="16" t="str">
        <f>VLOOKUP(B219,'UIS.Stat export (4)'!$B$6:$B$232,1,0)</f>
        <v>United Arab Emirates</v>
      </c>
      <c r="B219" s="20" t="s">
        <v>281</v>
      </c>
      <c r="C219" s="19" t="s">
        <v>53</v>
      </c>
      <c r="D219" s="27">
        <f t="shared" ref="D219:G219" si="353">TREND(E219:K219,E$4:K$4,D$4)</f>
        <v>15985.216471327469</v>
      </c>
      <c r="E219" s="27">
        <f t="shared" si="353"/>
        <v>19570.720446972642</v>
      </c>
      <c r="F219" s="27">
        <f t="shared" si="353"/>
        <v>21603.085338017903</v>
      </c>
      <c r="G219" s="27">
        <f t="shared" si="353"/>
        <v>22260.253517959267</v>
      </c>
      <c r="H219" s="27">
        <f>TREND(I219:O219,I$4:O$4,H$4)</f>
        <v>23986.404811427929</v>
      </c>
      <c r="I219" s="25">
        <v>27708.719550000002</v>
      </c>
      <c r="J219" s="25">
        <v>30886.571769999999</v>
      </c>
      <c r="K219" s="25">
        <v>34407.981290000003</v>
      </c>
      <c r="L219" s="25">
        <v>28735.803329999999</v>
      </c>
      <c r="M219" s="25">
        <v>33673.41934</v>
      </c>
      <c r="N219" s="25">
        <v>42878.854379999997</v>
      </c>
      <c r="O219" s="25">
        <v>45131.335679999997</v>
      </c>
      <c r="P219" s="25">
        <v>40244.837449999999</v>
      </c>
      <c r="Q219" s="25">
        <v>35135.868640000001</v>
      </c>
      <c r="R219" s="25">
        <v>32655.371869999999</v>
      </c>
      <c r="S219" s="25">
        <v>30067.134160000001</v>
      </c>
      <c r="T219" s="25">
        <v>23727.698799999998</v>
      </c>
      <c r="U219" s="25">
        <v>23953.340540000001</v>
      </c>
      <c r="V219" s="25">
        <v>22476.97147</v>
      </c>
      <c r="W219" s="25">
        <v>24218.552749999999</v>
      </c>
      <c r="X219" s="25">
        <v>27989.30127</v>
      </c>
      <c r="Y219" s="25">
        <v>26945.659149999999</v>
      </c>
      <c r="Z219" s="25">
        <v>26864.188109999999</v>
      </c>
      <c r="AA219" s="25">
        <v>26141.33065</v>
      </c>
      <c r="AB219" s="25">
        <v>26495.82156</v>
      </c>
      <c r="AC219" s="25">
        <v>27973.742819999999</v>
      </c>
      <c r="AD219" s="25">
        <v>29813.372309999999</v>
      </c>
      <c r="AE219" s="25">
        <v>30378.545340000001</v>
      </c>
      <c r="AF219" s="25">
        <v>27681.310529999999</v>
      </c>
      <c r="AG219" s="25">
        <v>29278.768619999999</v>
      </c>
      <c r="AH219" s="25">
        <v>34207.538950000002</v>
      </c>
      <c r="AI219" s="25">
        <v>32105.647870000001</v>
      </c>
      <c r="AJ219" s="25">
        <v>32355.409599999999</v>
      </c>
      <c r="AK219" s="25">
        <v>34294.894</v>
      </c>
      <c r="AL219" s="25">
        <v>37179.68189</v>
      </c>
      <c r="AM219" s="25">
        <v>40298.524219999999</v>
      </c>
      <c r="AN219" s="25">
        <v>42950.100579999998</v>
      </c>
      <c r="AO219" s="25">
        <v>42913.784030000003</v>
      </c>
      <c r="AP219" s="25">
        <v>45720.017899999999</v>
      </c>
      <c r="AQ219" s="25">
        <v>32905.053849999997</v>
      </c>
      <c r="AR219" s="25">
        <v>34341.911289999996</v>
      </c>
      <c r="AS219" s="25">
        <v>39901.22092</v>
      </c>
      <c r="AT219" s="25">
        <v>41712.124210000002</v>
      </c>
      <c r="AU219" s="25">
        <v>42831.08913</v>
      </c>
      <c r="AV219" s="25">
        <v>43962.713689999997</v>
      </c>
      <c r="AW219" s="25">
        <v>40438.376360000002</v>
      </c>
      <c r="AX219" s="25" t="s">
        <v>55</v>
      </c>
    </row>
    <row r="220" spans="1:51" ht="20" x14ac:dyDescent="0.3">
      <c r="A220" s="16" t="str">
        <f>VLOOKUP(B220,'UIS.Stat export (4)'!$B$6:$B$232,1,0)</f>
        <v>United Kingdom of Great Britain and Northern Ireland</v>
      </c>
      <c r="B220" s="20" t="s">
        <v>282</v>
      </c>
      <c r="C220" s="19" t="s">
        <v>53</v>
      </c>
      <c r="D220" s="24">
        <v>2347.54432</v>
      </c>
      <c r="E220" s="24">
        <v>2649.8015099999998</v>
      </c>
      <c r="F220" s="24">
        <v>3030.4325100000001</v>
      </c>
      <c r="G220" s="24">
        <v>3426.2762200000002</v>
      </c>
      <c r="H220" s="24">
        <v>3665.8627999999999</v>
      </c>
      <c r="I220" s="24">
        <v>4299.7456199999997</v>
      </c>
      <c r="J220" s="24">
        <v>4138.1677900000004</v>
      </c>
      <c r="K220" s="24">
        <v>4681.4399299999995</v>
      </c>
      <c r="L220" s="24">
        <v>5976.9381700000004</v>
      </c>
      <c r="M220" s="24">
        <v>7804.7620800000004</v>
      </c>
      <c r="N220" s="24">
        <v>10032.06208</v>
      </c>
      <c r="O220" s="24">
        <v>9599.3062200000004</v>
      </c>
      <c r="P220" s="24">
        <v>9146.0773599999993</v>
      </c>
      <c r="Q220" s="24">
        <v>8691.5188099999996</v>
      </c>
      <c r="R220" s="24">
        <v>8179.1944400000002</v>
      </c>
      <c r="S220" s="24">
        <v>8652.2165399999994</v>
      </c>
      <c r="T220" s="24">
        <v>10611.112209999999</v>
      </c>
      <c r="U220" s="24">
        <v>13118.58653</v>
      </c>
      <c r="V220" s="24">
        <v>15987.168079999999</v>
      </c>
      <c r="W220" s="24">
        <v>16239.2822</v>
      </c>
      <c r="X220" s="24">
        <v>19095.467000000001</v>
      </c>
      <c r="Y220" s="24">
        <v>19900.726650000001</v>
      </c>
      <c r="Z220" s="24">
        <v>20487.17079</v>
      </c>
      <c r="AA220" s="24">
        <v>18389.01957</v>
      </c>
      <c r="AB220" s="24">
        <v>19709.238099999999</v>
      </c>
      <c r="AC220" s="24">
        <v>21330.276249999999</v>
      </c>
      <c r="AD220" s="24">
        <v>22462.509429999998</v>
      </c>
      <c r="AE220" s="24">
        <v>24803.147430000001</v>
      </c>
      <c r="AF220" s="24">
        <v>26281.047750000002</v>
      </c>
      <c r="AG220" s="24">
        <v>26675.9156</v>
      </c>
      <c r="AH220" s="24">
        <v>26400.656439999999</v>
      </c>
      <c r="AI220" s="24">
        <v>25980.220379999999</v>
      </c>
      <c r="AJ220" s="24">
        <v>28301.208330000001</v>
      </c>
      <c r="AK220" s="24">
        <v>32575.091960000002</v>
      </c>
      <c r="AL220" s="24">
        <v>38305.872689999997</v>
      </c>
      <c r="AM220" s="24">
        <v>40047.90597</v>
      </c>
      <c r="AN220" s="24">
        <v>42534.306259999998</v>
      </c>
      <c r="AO220" s="24">
        <v>48428.157449999999</v>
      </c>
      <c r="AP220" s="24">
        <v>45195.156929999997</v>
      </c>
      <c r="AQ220" s="24">
        <v>37166.275970000002</v>
      </c>
      <c r="AR220" s="24">
        <v>38292.87113</v>
      </c>
      <c r="AS220" s="24">
        <v>41020.376960000001</v>
      </c>
      <c r="AT220" s="24">
        <v>41294.514799999997</v>
      </c>
      <c r="AU220" s="24">
        <v>42294.890119999996</v>
      </c>
      <c r="AV220" s="24">
        <v>46278.520210000002</v>
      </c>
      <c r="AW220" s="24">
        <v>43734.000169999999</v>
      </c>
      <c r="AX220" s="24" t="s">
        <v>55</v>
      </c>
    </row>
    <row r="221" spans="1:51" ht="13" x14ac:dyDescent="0.3">
      <c r="A221" s="16" t="str">
        <f>VLOOKUP(B221,'UIS.Stat export (4)'!$B$6:$B$232,1,0)</f>
        <v>United Republic of Tanzania</v>
      </c>
      <c r="B221" s="20" t="s">
        <v>283</v>
      </c>
      <c r="C221" s="19" t="s">
        <v>53</v>
      </c>
      <c r="D221" s="31">
        <v>50</v>
      </c>
      <c r="E221" s="31">
        <v>50</v>
      </c>
      <c r="F221" s="31">
        <v>50</v>
      </c>
      <c r="G221" s="31">
        <v>50</v>
      </c>
      <c r="H221" s="31">
        <v>50</v>
      </c>
      <c r="I221" s="31">
        <v>50</v>
      </c>
      <c r="J221" s="31">
        <v>50</v>
      </c>
      <c r="K221" s="27">
        <f t="shared" ref="K221" si="354">TREND(L221:AC221,L$4:AC$4,K$4)</f>
        <v>50.389308041019831</v>
      </c>
      <c r="L221" s="27">
        <f t="shared" ref="L221" si="355">TREND(M221:AD221,M$4:AD$4,L$4)</f>
        <v>58.032147641650226</v>
      </c>
      <c r="M221" s="27">
        <f t="shared" ref="M221" si="356">TREND(N221:AE221,N$4:AE$4,M$4)</f>
        <v>63.72903909413435</v>
      </c>
      <c r="N221" s="27">
        <f t="shared" ref="N221" si="357">TREND(O221:AF221,O$4:AF$4,N$4)</f>
        <v>67.083984330696694</v>
      </c>
      <c r="O221" s="27">
        <f t="shared" ref="O221" si="358">TREND(P221:AG221,P$4:AG$4,O$4)</f>
        <v>73.093937689656741</v>
      </c>
      <c r="P221" s="27">
        <f t="shared" ref="P221" si="359">TREND(Q221:AH221,Q$4:AH$4,P$4)</f>
        <v>80.890485536245251</v>
      </c>
      <c r="Q221" s="27">
        <f t="shared" ref="Q221" si="360">TREND(R221:AI221,R$4:AI$4,Q$4)</f>
        <v>90.954938872662751</v>
      </c>
      <c r="R221" s="27">
        <f t="shared" ref="R221" si="361">TREND(S221:AJ221,S$4:AJ$4,R$4)</f>
        <v>102.1037419455788</v>
      </c>
      <c r="S221" s="27">
        <f t="shared" ref="S221" si="362">TREND(T221:AK221,T$4:AK$4,S$4)</f>
        <v>112.99446907357196</v>
      </c>
      <c r="T221" s="27">
        <f t="shared" ref="T221" si="363">TREND(U221:AL221,U$4:AL$4,T$4)</f>
        <v>123.10722145969339</v>
      </c>
      <c r="U221" s="27">
        <f t="shared" ref="U221" si="364">TREND(V221:AM221,V$4:AM$4,U$4)</f>
        <v>126.02455156862561</v>
      </c>
      <c r="V221" s="25">
        <v>219.32687999999999</v>
      </c>
      <c r="W221" s="25">
        <v>184.31942000000001</v>
      </c>
      <c r="X221" s="25">
        <v>172.05421999999999</v>
      </c>
      <c r="Y221" s="25">
        <v>193.79555999999999</v>
      </c>
      <c r="Z221" s="25">
        <v>173.99207999999999</v>
      </c>
      <c r="AA221" s="25">
        <v>155.74506</v>
      </c>
      <c r="AB221" s="25">
        <v>159.85749999999999</v>
      </c>
      <c r="AC221" s="25">
        <v>180.81171000000001</v>
      </c>
      <c r="AD221" s="25">
        <v>217.48276000000001</v>
      </c>
      <c r="AE221" s="25">
        <v>250.73552000000001</v>
      </c>
      <c r="AF221" s="25">
        <v>297.51224000000002</v>
      </c>
      <c r="AG221" s="25">
        <v>301.20049</v>
      </c>
      <c r="AH221" s="25">
        <v>308.40627999999998</v>
      </c>
      <c r="AI221" s="25">
        <v>306.23998999999998</v>
      </c>
      <c r="AJ221" s="25">
        <v>310.20728000000003</v>
      </c>
      <c r="AK221" s="25">
        <v>325.55077</v>
      </c>
      <c r="AL221" s="25">
        <v>348.05237</v>
      </c>
      <c r="AM221" s="25">
        <v>446.15789000000001</v>
      </c>
      <c r="AN221" s="25">
        <v>475.90877</v>
      </c>
      <c r="AO221" s="25">
        <v>533.17240000000004</v>
      </c>
      <c r="AP221" s="25">
        <v>657.72874000000002</v>
      </c>
      <c r="AQ221" s="25">
        <v>665.34400000000005</v>
      </c>
      <c r="AR221" s="25">
        <v>708.52193</v>
      </c>
      <c r="AS221" s="25">
        <v>740.38390000000004</v>
      </c>
      <c r="AT221" s="25">
        <v>827.52887999999996</v>
      </c>
      <c r="AU221" s="25">
        <v>909.33014000000003</v>
      </c>
      <c r="AV221" s="25">
        <v>954.61899000000005</v>
      </c>
      <c r="AW221" s="25">
        <v>864.85749999999996</v>
      </c>
      <c r="AX221" s="25" t="s">
        <v>55</v>
      </c>
    </row>
    <row r="222" spans="1:51" ht="13" x14ac:dyDescent="0.3">
      <c r="A222" s="16" t="str">
        <f>VLOOKUP(B222,'UIS.Stat export (4)'!$B$6:$B$232,1,0)</f>
        <v>United States of America</v>
      </c>
      <c r="B222" s="20" t="s">
        <v>284</v>
      </c>
      <c r="C222" s="19" t="s">
        <v>53</v>
      </c>
      <c r="D222" s="24">
        <v>5246.8837199999998</v>
      </c>
      <c r="E222" s="24">
        <v>5623.44398</v>
      </c>
      <c r="F222" s="24">
        <v>6109.92587</v>
      </c>
      <c r="G222" s="24">
        <v>6741.3323600000003</v>
      </c>
      <c r="H222" s="24">
        <v>7242.4411</v>
      </c>
      <c r="I222" s="24">
        <v>7820.0654699999996</v>
      </c>
      <c r="J222" s="24">
        <v>8611.4018400000004</v>
      </c>
      <c r="K222" s="24">
        <v>9471.3061699999998</v>
      </c>
      <c r="L222" s="24">
        <v>10587.285760000001</v>
      </c>
      <c r="M222" s="24">
        <v>11695.55442</v>
      </c>
      <c r="N222" s="24">
        <v>12597.667509999999</v>
      </c>
      <c r="O222" s="24">
        <v>13993.166740000001</v>
      </c>
      <c r="P222" s="24">
        <v>14438.976280000001</v>
      </c>
      <c r="Q222" s="24">
        <v>15561.4264</v>
      </c>
      <c r="R222" s="24">
        <v>17134.286019999901</v>
      </c>
      <c r="S222" s="24">
        <v>18269.422170000002</v>
      </c>
      <c r="T222" s="24">
        <v>19115.052909999999</v>
      </c>
      <c r="U222" s="24">
        <v>20100.85889</v>
      </c>
      <c r="V222" s="24">
        <v>21483.2330599999</v>
      </c>
      <c r="W222" s="24">
        <v>22922.437089999999</v>
      </c>
      <c r="X222" s="24">
        <v>23954.479350000001</v>
      </c>
      <c r="Y222" s="24">
        <v>24405.164809999998</v>
      </c>
      <c r="Z222" s="24">
        <v>25492.951649999999</v>
      </c>
      <c r="AA222" s="24">
        <v>26464.852510000001</v>
      </c>
      <c r="AB222" s="24">
        <v>27776.63553</v>
      </c>
      <c r="AC222" s="24">
        <v>28782.175019999999</v>
      </c>
      <c r="AD222" s="24">
        <v>30068.230920000002</v>
      </c>
      <c r="AE222" s="24">
        <v>31572.69023</v>
      </c>
      <c r="AF222" s="24">
        <v>32949.197760000003</v>
      </c>
      <c r="AG222" s="24">
        <v>34620.928899999999</v>
      </c>
      <c r="AH222" s="24">
        <v>36449.85512</v>
      </c>
      <c r="AI222" s="24">
        <v>37273.6181</v>
      </c>
      <c r="AJ222" s="24">
        <v>38166.037839999997</v>
      </c>
      <c r="AK222" s="24">
        <v>39677.198349999999</v>
      </c>
      <c r="AL222" s="24">
        <v>41921.809759999996</v>
      </c>
      <c r="AM222" s="24">
        <v>44307.920579999998</v>
      </c>
      <c r="AN222" s="24">
        <v>46437.06712</v>
      </c>
      <c r="AO222" s="24">
        <v>48061.537660000002</v>
      </c>
      <c r="AP222" s="24">
        <v>48401.427340000002</v>
      </c>
      <c r="AQ222" s="24">
        <v>47001.555350000002</v>
      </c>
      <c r="AR222" s="24">
        <v>48374.086790000001</v>
      </c>
      <c r="AS222" s="24">
        <v>49781.800660000001</v>
      </c>
      <c r="AT222" s="24">
        <v>51433.04709</v>
      </c>
      <c r="AU222" s="24">
        <v>52660.295100000003</v>
      </c>
      <c r="AV222" s="24">
        <v>54398.460010000003</v>
      </c>
      <c r="AW222" s="24">
        <v>55836.792630000004</v>
      </c>
      <c r="AX222" s="24" t="s">
        <v>55</v>
      </c>
    </row>
    <row r="223" spans="1:51" ht="13" x14ac:dyDescent="0.3">
      <c r="A223" s="16" t="str">
        <f>VLOOKUP(B223,'UIS.Stat export (4)'!$B$6:$B$232,1,0)</f>
        <v>United States Virgin Islands</v>
      </c>
      <c r="B223" s="20" t="s">
        <v>285</v>
      </c>
      <c r="C223" s="19" t="s">
        <v>53</v>
      </c>
      <c r="D223" s="25">
        <v>3476.1904800000002</v>
      </c>
      <c r="E223" s="25">
        <v>3619.7183100000002</v>
      </c>
      <c r="F223" s="25">
        <v>4040.7894700000002</v>
      </c>
      <c r="G223" s="25">
        <v>4185.7142899999999</v>
      </c>
      <c r="H223" s="25">
        <v>4393.3333300000004</v>
      </c>
      <c r="I223" s="25">
        <v>4253.1914900000002</v>
      </c>
      <c r="J223" s="25">
        <v>4583.3333300000004</v>
      </c>
      <c r="K223" s="25">
        <v>4965.5914000000002</v>
      </c>
      <c r="L223" s="25">
        <v>5342.7083300000004</v>
      </c>
      <c r="M223" s="25">
        <v>6319.7920000000004</v>
      </c>
      <c r="N223" s="25">
        <v>7503.0927799999999</v>
      </c>
      <c r="O223" s="25">
        <v>8385.7142899999999</v>
      </c>
      <c r="P223" s="25">
        <v>8162.7451000000001</v>
      </c>
      <c r="Q223" s="25">
        <v>8816.3458499999997</v>
      </c>
      <c r="R223" s="25">
        <v>9124.0740700000006</v>
      </c>
      <c r="S223" s="25">
        <v>9256.0747699999993</v>
      </c>
      <c r="T223" s="25">
        <v>9723.9436600000008</v>
      </c>
      <c r="U223" s="25">
        <v>10828.30249</v>
      </c>
      <c r="V223" s="25">
        <v>11527.27334</v>
      </c>
      <c r="W223" s="25">
        <v>13047.573130000001</v>
      </c>
      <c r="X223" s="25">
        <v>15050.547140000001</v>
      </c>
      <c r="Y223" s="25">
        <v>15945.499820000001</v>
      </c>
      <c r="Z223" s="25">
        <v>16752.277129999999</v>
      </c>
      <c r="AA223" s="25">
        <v>18728.243429999999</v>
      </c>
      <c r="AB223" s="30">
        <f>TREND($D223:AA223,$D$4:AA$4,AB$4)</f>
        <v>16377.246728623053</v>
      </c>
      <c r="AC223" s="30">
        <f>TREND($D223:AB223,$D$4:AB$4,AC$4)</f>
        <v>16993.986235479591</v>
      </c>
      <c r="AD223" s="30">
        <f>TREND($D223:AC223,$D$4:AC$4,AD$4)</f>
        <v>17610.72574233613</v>
      </c>
      <c r="AE223" s="30">
        <f>TREND($D223:AD223,$D$4:AD$4,AE$4)</f>
        <v>18227.465249192668</v>
      </c>
      <c r="AF223" s="30">
        <f>TREND($D223:AE223,$D$4:AE$4,AF$4)</f>
        <v>18844.204756049206</v>
      </c>
      <c r="AG223" s="30">
        <f>TREND($D223:AF223,$D$4:AF$4,AG$4)</f>
        <v>19460.944262905745</v>
      </c>
      <c r="AH223" s="30">
        <f>TREND($D223:AG223,$D$4:AG$4,AH$4)</f>
        <v>20077.683769762283</v>
      </c>
      <c r="AI223" s="30">
        <f>TREND($D223:AH223,$D$4:AH$4,AI$4)</f>
        <v>20694.423276618822</v>
      </c>
      <c r="AJ223" s="30">
        <f>TREND($D223:AI223,$D$4:AI$4,AJ$4)</f>
        <v>21311.16278347536</v>
      </c>
      <c r="AK223" s="30">
        <f>TREND($D223:AJ223,$D$4:AJ$4,AK$4)</f>
        <v>21927.902290331898</v>
      </c>
      <c r="AL223" s="30">
        <f>TREND($D223:AK223,$D$4:AK$4,AL$4)</f>
        <v>22544.641797188204</v>
      </c>
      <c r="AM223" s="30">
        <f>TREND($D223:AL223,$D$4:AL$4,AM$4)</f>
        <v>23161.381304044975</v>
      </c>
      <c r="AN223" s="30">
        <f>TREND($D223:AM223,$D$4:AM$4,AN$4)</f>
        <v>23778.12081090128</v>
      </c>
      <c r="AO223" s="30">
        <f>TREND($D223:AN223,$D$4:AN$4,AO$4)</f>
        <v>24394.860317757819</v>
      </c>
      <c r="AP223" s="30">
        <f>TREND($D223:AO223,$D$4:AO$4,AP$4)</f>
        <v>25011.599824614357</v>
      </c>
      <c r="AQ223" s="30">
        <f>TREND($D223:AP223,$D$4:AP$4,AQ$4)</f>
        <v>25628.339331470896</v>
      </c>
      <c r="AR223" s="30">
        <f>TREND($D223:AQ223,$D$4:AQ$4,AR$4)</f>
        <v>26245.078838327434</v>
      </c>
      <c r="AS223" s="30">
        <f>TREND($D223:AR223,$D$4:AR$4,AS$4)</f>
        <v>26861.818345183972</v>
      </c>
      <c r="AT223" s="30">
        <f>TREND($D223:AS223,$D$4:AS$4,AT$4)</f>
        <v>27478.557852040511</v>
      </c>
      <c r="AU223" s="30">
        <f>TREND($D223:AT223,$D$4:AT$4,AU$4)</f>
        <v>28095.297358897049</v>
      </c>
      <c r="AV223" s="30">
        <f>TREND($D223:AU223,$D$4:AU$4,AV$4)</f>
        <v>28712.036865753587</v>
      </c>
      <c r="AW223" s="30">
        <f>TREND($D223:AV223,$D$4:AV$4,AW$4)</f>
        <v>29328.776372610126</v>
      </c>
      <c r="AX223" s="25" t="s">
        <v>55</v>
      </c>
    </row>
    <row r="224" spans="1:51" ht="13" x14ac:dyDescent="0.3">
      <c r="A224" s="16" t="str">
        <f>VLOOKUP(B224,'UIS.Stat export (4)'!$B$6:$B$232,1,0)</f>
        <v>Uruguay</v>
      </c>
      <c r="B224" s="20" t="s">
        <v>286</v>
      </c>
      <c r="C224" s="19" t="s">
        <v>53</v>
      </c>
      <c r="D224" s="24">
        <v>760.58705999999995</v>
      </c>
      <c r="E224" s="24">
        <v>996.09301000000005</v>
      </c>
      <c r="F224" s="24">
        <v>775.99393999999995</v>
      </c>
      <c r="G224" s="24">
        <v>1404.7404899999999</v>
      </c>
      <c r="H224" s="24">
        <v>1448.33915</v>
      </c>
      <c r="I224" s="24">
        <v>1250.20081</v>
      </c>
      <c r="J224" s="24">
        <v>1290.60139</v>
      </c>
      <c r="K224" s="24">
        <v>1440.15155</v>
      </c>
      <c r="L224" s="24">
        <v>1707.3395399999999</v>
      </c>
      <c r="M224" s="24">
        <v>2479.6730699999998</v>
      </c>
      <c r="N224" s="24">
        <v>3485.5296199999998</v>
      </c>
      <c r="O224" s="24">
        <v>3764.2930200000001</v>
      </c>
      <c r="P224" s="24">
        <v>3106.9495999999999</v>
      </c>
      <c r="Q224" s="24">
        <v>1715.9402</v>
      </c>
      <c r="R224" s="24">
        <v>1620.7189900000001</v>
      </c>
      <c r="S224" s="24">
        <v>1571.10358</v>
      </c>
      <c r="T224" s="24">
        <v>1939.97054</v>
      </c>
      <c r="U224" s="24">
        <v>2415.6019299999998</v>
      </c>
      <c r="V224" s="24">
        <v>2676.20199</v>
      </c>
      <c r="W224" s="24">
        <v>2731.94965</v>
      </c>
      <c r="X224" s="24">
        <v>2989.9930899999999</v>
      </c>
      <c r="Y224" s="24">
        <v>3577.8414499999999</v>
      </c>
      <c r="Z224" s="24">
        <v>4082.0285100000001</v>
      </c>
      <c r="AA224" s="24">
        <v>4720.3807900000002</v>
      </c>
      <c r="AB224" s="24">
        <v>5458.0915699999996</v>
      </c>
      <c r="AC224" s="24">
        <v>5984.1296199999997</v>
      </c>
      <c r="AD224" s="24">
        <v>6316.28593</v>
      </c>
      <c r="AE224" s="24">
        <v>7327.94877</v>
      </c>
      <c r="AF224" s="24">
        <v>7711.0859399999999</v>
      </c>
      <c r="AG224" s="24">
        <v>7247.3981599999997</v>
      </c>
      <c r="AH224" s="24">
        <v>6871.9038799999998</v>
      </c>
      <c r="AI224" s="24">
        <v>6281.37327</v>
      </c>
      <c r="AJ224" s="24">
        <v>4088.7725399999999</v>
      </c>
      <c r="AK224" s="24">
        <v>3622.0522799999999</v>
      </c>
      <c r="AL224" s="24">
        <v>4117.3088500000003</v>
      </c>
      <c r="AM224" s="24">
        <v>5220.9574000000002</v>
      </c>
      <c r="AN224" s="24">
        <v>5877.87961</v>
      </c>
      <c r="AO224" s="24">
        <v>7009.6781600000004</v>
      </c>
      <c r="AP224" s="24">
        <v>9062.29054</v>
      </c>
      <c r="AQ224" s="24">
        <v>9415.1535800000001</v>
      </c>
      <c r="AR224" s="24">
        <v>11938.27505</v>
      </c>
      <c r="AS224" s="24">
        <v>14166.55767</v>
      </c>
      <c r="AT224" s="24">
        <v>15092.47206</v>
      </c>
      <c r="AU224" s="24">
        <v>16881.383999999998</v>
      </c>
      <c r="AV224" s="24">
        <v>16737.973099999999</v>
      </c>
      <c r="AW224" s="24">
        <v>15573.90092</v>
      </c>
      <c r="AX224" s="24" t="s">
        <v>55</v>
      </c>
    </row>
    <row r="225" spans="1:51" ht="13" x14ac:dyDescent="0.3">
      <c r="A225" s="16" t="str">
        <f>VLOOKUP(B225,'UIS.Stat export (4)'!$B$6:$B$232,1,0)</f>
        <v>Uzbekistan</v>
      </c>
      <c r="B225" s="20" t="s">
        <v>287</v>
      </c>
      <c r="C225" s="19" t="s">
        <v>53</v>
      </c>
      <c r="D225" s="27">
        <f t="shared" ref="D225:V225" si="365">TREND(E225:X225,E$4:X$4,D$4)</f>
        <v>675.64779473032468</v>
      </c>
      <c r="E225" s="27">
        <f t="shared" si="365"/>
        <v>666.11754041716904</v>
      </c>
      <c r="F225" s="27">
        <f t="shared" si="365"/>
        <v>662.17371028404705</v>
      </c>
      <c r="G225" s="27">
        <f t="shared" si="365"/>
        <v>658.68975952151413</v>
      </c>
      <c r="H225" s="27">
        <f t="shared" si="365"/>
        <v>656.71194119490883</v>
      </c>
      <c r="I225" s="27">
        <f t="shared" si="365"/>
        <v>653.26259173326434</v>
      </c>
      <c r="J225" s="27">
        <f t="shared" si="365"/>
        <v>648.34476795442333</v>
      </c>
      <c r="K225" s="27">
        <f t="shared" si="365"/>
        <v>641.83692530575263</v>
      </c>
      <c r="L225" s="27">
        <f t="shared" si="365"/>
        <v>636.22199435698803</v>
      </c>
      <c r="M225" s="27">
        <f t="shared" si="365"/>
        <v>624.91514559795587</v>
      </c>
      <c r="N225" s="27">
        <f t="shared" si="365"/>
        <v>628.48799373211159</v>
      </c>
      <c r="O225" s="27">
        <f t="shared" si="365"/>
        <v>638.86408002775443</v>
      </c>
      <c r="P225" s="27">
        <f t="shared" si="365"/>
        <v>651.06624641774943</v>
      </c>
      <c r="Q225" s="27">
        <f t="shared" si="365"/>
        <v>656.5746119798514</v>
      </c>
      <c r="R225" s="27">
        <f t="shared" si="365"/>
        <v>652.04840873682224</v>
      </c>
      <c r="S225" s="27">
        <f t="shared" si="365"/>
        <v>639.18154115073412</v>
      </c>
      <c r="T225" s="27">
        <f t="shared" si="365"/>
        <v>619.48714048056536</v>
      </c>
      <c r="U225" s="27">
        <f t="shared" si="365"/>
        <v>588.17538879756239</v>
      </c>
      <c r="V225" s="27">
        <f t="shared" si="365"/>
        <v>549.71624175789475</v>
      </c>
      <c r="W225" s="27">
        <f>TREND(X225:AQ225,X$4:AQ$4,W$4)</f>
        <v>511.17574642105319</v>
      </c>
      <c r="X225" s="25">
        <v>651.41921000000002</v>
      </c>
      <c r="Y225" s="25">
        <v>652.80748000000006</v>
      </c>
      <c r="Z225" s="25">
        <v>603.35202000000004</v>
      </c>
      <c r="AA225" s="25">
        <v>596.98359000000005</v>
      </c>
      <c r="AB225" s="25">
        <v>576.44710999999995</v>
      </c>
      <c r="AC225" s="25">
        <v>585.93236000000002</v>
      </c>
      <c r="AD225" s="25">
        <v>600.59816000000001</v>
      </c>
      <c r="AE225" s="25">
        <v>623.00265000000002</v>
      </c>
      <c r="AF225" s="25">
        <v>623.21613000000002</v>
      </c>
      <c r="AG225" s="25">
        <v>702.48073999999997</v>
      </c>
      <c r="AH225" s="25">
        <v>558.22113999999999</v>
      </c>
      <c r="AI225" s="25">
        <v>456.70348999999999</v>
      </c>
      <c r="AJ225" s="25">
        <v>383.34949999999998</v>
      </c>
      <c r="AK225" s="25">
        <v>396.12997000000001</v>
      </c>
      <c r="AL225" s="25">
        <v>465.11989</v>
      </c>
      <c r="AM225" s="25">
        <v>546.77684999999997</v>
      </c>
      <c r="AN225" s="25">
        <v>642.96041000000002</v>
      </c>
      <c r="AO225" s="25">
        <v>830.40769</v>
      </c>
      <c r="AP225" s="25">
        <v>1023.11964</v>
      </c>
      <c r="AQ225" s="25">
        <v>1181.84736</v>
      </c>
      <c r="AR225" s="25">
        <v>1377.08214</v>
      </c>
      <c r="AS225" s="25">
        <v>1544.8277700000001</v>
      </c>
      <c r="AT225" s="25">
        <v>1719.0362</v>
      </c>
      <c r="AU225" s="25">
        <v>1877.96451</v>
      </c>
      <c r="AV225" s="25">
        <v>2052.5867800000001</v>
      </c>
      <c r="AW225" s="25">
        <v>2132.0724399999999</v>
      </c>
      <c r="AX225" s="25" t="s">
        <v>55</v>
      </c>
    </row>
    <row r="226" spans="1:51" ht="13" x14ac:dyDescent="0.3">
      <c r="A226" s="16" t="str">
        <f>VLOOKUP(B226,'UIS.Stat export (4)'!$B$6:$B$232,1,0)</f>
        <v>Vanuatu</v>
      </c>
      <c r="B226" s="20" t="s">
        <v>288</v>
      </c>
      <c r="C226" s="19" t="s">
        <v>53</v>
      </c>
      <c r="D226" s="27">
        <f t="shared" ref="D226" si="366">TREND(E226:V226,E$4:V$4,D$4)</f>
        <v>680.30428370638401</v>
      </c>
      <c r="E226" s="27">
        <f t="shared" ref="E226" si="367">TREND(F226:W226,F$4:W$4,E$4)</f>
        <v>701.6788484989811</v>
      </c>
      <c r="F226" s="27">
        <f t="shared" ref="F226" si="368">TREND(G226:X226,G$4:X$4,F$4)</f>
        <v>717.62405432936066</v>
      </c>
      <c r="G226" s="27">
        <f t="shared" ref="G226" si="369">TREND(H226:Y226,H$4:Y$4,G$4)</f>
        <v>720.7644505875578</v>
      </c>
      <c r="H226" s="27">
        <f t="shared" ref="H226" si="370">TREND(I226:Z226,I$4:Z$4,H$4)</f>
        <v>730.72164993357728</v>
      </c>
      <c r="I226" s="27">
        <f t="shared" ref="I226" si="371">TREND(J226:AA226,J$4:AA$4,I$4)</f>
        <v>754.8993178290475</v>
      </c>
      <c r="J226" s="27">
        <f t="shared" ref="J226" si="372">TREND(K226:AB226,K$4:AB$4,J$4)</f>
        <v>766.86045385283796</v>
      </c>
      <c r="K226" s="27">
        <f t="shared" ref="K226" si="373">TREND(L226:AC226,L$4:AC$4,K$4)</f>
        <v>780.53962074800802</v>
      </c>
      <c r="L226" s="27">
        <f t="shared" ref="L226:M228" si="374">TREND(M226:AD226,M$4:AD$4,L$4)</f>
        <v>797.89289013071539</v>
      </c>
      <c r="M226" s="24">
        <v>1059.3345999999999</v>
      </c>
      <c r="N226" s="24">
        <v>980.8809</v>
      </c>
      <c r="O226" s="24">
        <v>832.75489000000005</v>
      </c>
      <c r="P226" s="24">
        <v>808.22053000000005</v>
      </c>
      <c r="Q226" s="24">
        <v>886.32232999999997</v>
      </c>
      <c r="R226" s="24">
        <v>1066.5630100000001</v>
      </c>
      <c r="S226" s="24">
        <v>951.32209</v>
      </c>
      <c r="T226" s="24">
        <v>892.14823000000001</v>
      </c>
      <c r="U226" s="24">
        <v>961.10415</v>
      </c>
      <c r="V226" s="24">
        <v>1065.84232</v>
      </c>
      <c r="W226" s="24">
        <v>1011.4116</v>
      </c>
      <c r="X226" s="24">
        <v>1080.23028</v>
      </c>
      <c r="Y226" s="24">
        <v>1252.6279199999999</v>
      </c>
      <c r="Z226" s="24">
        <v>1263.4634000000001</v>
      </c>
      <c r="AA226" s="24">
        <v>1176.8704499999999</v>
      </c>
      <c r="AB226" s="24">
        <v>1335.2516700000001</v>
      </c>
      <c r="AC226" s="24">
        <v>1390.32142</v>
      </c>
      <c r="AD226" s="24">
        <v>1427.0941700000001</v>
      </c>
      <c r="AE226" s="24">
        <v>1462.19642</v>
      </c>
      <c r="AF226" s="24">
        <v>1472.99018</v>
      </c>
      <c r="AG226" s="24">
        <v>1477.83367</v>
      </c>
      <c r="AH226" s="24">
        <v>1469.88886</v>
      </c>
      <c r="AI226" s="24">
        <v>1362.6161300000001</v>
      </c>
      <c r="AJ226" s="24">
        <v>1353.9278400000001</v>
      </c>
      <c r="AK226" s="24">
        <v>1580.5106699999999</v>
      </c>
      <c r="AL226" s="24">
        <v>1787.9382599999999</v>
      </c>
      <c r="AM226" s="24">
        <v>1886.38831</v>
      </c>
      <c r="AN226" s="24">
        <v>2047.0882899999999</v>
      </c>
      <c r="AO226" s="24">
        <v>2393.3346200000001</v>
      </c>
      <c r="AP226" s="24">
        <v>2698.02124</v>
      </c>
      <c r="AQ226" s="24">
        <v>2643.47579</v>
      </c>
      <c r="AR226" s="24">
        <v>2965.7522300000001</v>
      </c>
      <c r="AS226" s="24">
        <v>3275.0239799999999</v>
      </c>
      <c r="AT226" s="24">
        <v>3158.4209700000001</v>
      </c>
      <c r="AU226" s="24">
        <v>3167.0553</v>
      </c>
      <c r="AV226" s="24">
        <v>3147.96486</v>
      </c>
      <c r="AW226" s="30">
        <f>TREND($AC226:AV226,$AC$4:AV$4,AW$4)</f>
        <v>3330.6301446841971</v>
      </c>
      <c r="AX226" s="24" t="s">
        <v>55</v>
      </c>
    </row>
    <row r="227" spans="1:51" ht="20" x14ac:dyDescent="0.3">
      <c r="A227" s="16" t="str">
        <f>VLOOKUP(B227,'UIS.Stat export (4)'!$B$6:$B$232,1,0)</f>
        <v>Venezuela (Bolivarian Republic of)</v>
      </c>
      <c r="B227" s="20" t="s">
        <v>289</v>
      </c>
      <c r="C227" s="19" t="s">
        <v>53</v>
      </c>
      <c r="D227" s="25">
        <v>1121.27946</v>
      </c>
      <c r="E227" s="25">
        <v>1212.2463399999999</v>
      </c>
      <c r="F227" s="25">
        <v>1295.9714100000001</v>
      </c>
      <c r="G227" s="25">
        <v>1538.8128099999999</v>
      </c>
      <c r="H227" s="25">
        <v>2238.4980700000001</v>
      </c>
      <c r="I227" s="25">
        <v>2351.11087</v>
      </c>
      <c r="J227" s="25">
        <v>2640.0713900000001</v>
      </c>
      <c r="K227" s="25">
        <v>2996.7218499999999</v>
      </c>
      <c r="L227" s="25">
        <v>3201.6981700000001</v>
      </c>
      <c r="M227" s="25">
        <v>3733.6941999999999</v>
      </c>
      <c r="N227" s="25">
        <v>4375.35754</v>
      </c>
      <c r="O227" s="25">
        <v>4789.9877800000004</v>
      </c>
      <c r="P227" s="25">
        <v>4738.3013300000002</v>
      </c>
      <c r="Q227" s="25">
        <v>4729.1858499999998</v>
      </c>
      <c r="R227" s="25">
        <v>3280.1642099999999</v>
      </c>
      <c r="S227" s="25">
        <v>3309.0899599999998</v>
      </c>
      <c r="T227" s="25">
        <v>3278.7939900000001</v>
      </c>
      <c r="U227" s="25">
        <v>2459.29279</v>
      </c>
      <c r="V227" s="25">
        <v>3089.4179899999999</v>
      </c>
      <c r="W227" s="25">
        <v>2173.5988400000001</v>
      </c>
      <c r="X227" s="25">
        <v>2367.7175200000001</v>
      </c>
      <c r="Y227" s="25">
        <v>2544.4488799999999</v>
      </c>
      <c r="Z227" s="25">
        <v>2811.14642</v>
      </c>
      <c r="AA227" s="25">
        <v>2732.6736099999998</v>
      </c>
      <c r="AB227" s="25">
        <v>2601.85041</v>
      </c>
      <c r="AC227" s="25">
        <v>3375.0891200000001</v>
      </c>
      <c r="AD227" s="25">
        <v>3013.7290800000001</v>
      </c>
      <c r="AE227" s="25">
        <v>3714.6172200000001</v>
      </c>
      <c r="AF227" s="25">
        <v>3875.9048400000001</v>
      </c>
      <c r="AG227" s="25">
        <v>4078.2869999999998</v>
      </c>
      <c r="AH227" s="25">
        <v>4785.1530599999996</v>
      </c>
      <c r="AI227" s="25">
        <v>4928.1730399999997</v>
      </c>
      <c r="AJ227" s="25">
        <v>3657.1937499999999</v>
      </c>
      <c r="AK227" s="25">
        <v>3233.9561100000001</v>
      </c>
      <c r="AL227" s="25">
        <v>4273.3653700000004</v>
      </c>
      <c r="AM227" s="25">
        <v>5435.8722600000001</v>
      </c>
      <c r="AN227" s="25">
        <v>6740.2367800000002</v>
      </c>
      <c r="AO227" s="25">
        <v>8325.2165800000002</v>
      </c>
      <c r="AP227" s="25">
        <v>11224.646699999999</v>
      </c>
      <c r="AQ227" s="25">
        <v>11534.8406</v>
      </c>
      <c r="AR227" s="25">
        <v>13581.35338</v>
      </c>
      <c r="AS227" s="25">
        <v>10754.59288</v>
      </c>
      <c r="AT227" s="25">
        <v>12771.59504</v>
      </c>
      <c r="AU227" s="25">
        <v>12265.031139999999</v>
      </c>
      <c r="AV227" s="30">
        <f>TREND($AC227:AU227,$AC$4:AU$4,AV$4)</f>
        <v>13015.637964210473</v>
      </c>
      <c r="AW227" s="30">
        <f>TREND($AC227:AV227,$AC$4:AV$4,AW$4)</f>
        <v>13624.734108263161</v>
      </c>
      <c r="AX227" s="25" t="s">
        <v>55</v>
      </c>
    </row>
    <row r="228" spans="1:51" ht="13" x14ac:dyDescent="0.3">
      <c r="A228" s="16" t="str">
        <f>VLOOKUP(B228,'UIS.Stat export (4)'!$B$6:$B$232,1,0)</f>
        <v>Viet Nam</v>
      </c>
      <c r="B228" s="20" t="s">
        <v>290</v>
      </c>
      <c r="C228" s="19" t="s">
        <v>53</v>
      </c>
      <c r="D228" s="27">
        <f t="shared" ref="D228" si="375">TREND(E228:V228,E$4:V$4,D$4)</f>
        <v>293.66054042496762</v>
      </c>
      <c r="E228" s="27">
        <f t="shared" ref="E228" si="376">TREND(F228:W228,F$4:W$4,E$4)</f>
        <v>320.42048858587896</v>
      </c>
      <c r="F228" s="27">
        <f t="shared" ref="F228" si="377">TREND(G228:X228,G$4:X$4,F$4)</f>
        <v>338.36589181146701</v>
      </c>
      <c r="G228" s="27">
        <f t="shared" ref="G228" si="378">TREND(H228:Y228,H$4:Y$4,G$4)</f>
        <v>345.00150385399502</v>
      </c>
      <c r="H228" s="27">
        <f t="shared" ref="H228" si="379">TREND(I228:Z228,I$4:Z$4,H$4)</f>
        <v>347.04905496423271</v>
      </c>
      <c r="I228" s="27">
        <f t="shared" ref="I228" si="380">TREND(J228:AA228,J$4:AA$4,I$4)</f>
        <v>341.45785767462075</v>
      </c>
      <c r="J228" s="27">
        <f t="shared" ref="J228" si="381">TREND(K228:AB228,K$4:AB$4,J$4)</f>
        <v>330.91128857812146</v>
      </c>
      <c r="K228" s="27">
        <f t="shared" ref="K228" si="382">TREND(L228:AC228,L$4:AC$4,K$4)</f>
        <v>315.62914385444492</v>
      </c>
      <c r="L228" s="27">
        <f t="shared" ref="L228" si="383">TREND(M228:AD228,M$4:AD$4,L$4)</f>
        <v>298.50019125294057</v>
      </c>
      <c r="M228" s="27">
        <f t="shared" si="374"/>
        <v>283.14989940141959</v>
      </c>
      <c r="N228" s="27">
        <f t="shared" ref="N228" si="384">TREND(O228:AF228,O$4:AF$4,N$4)</f>
        <v>272.08059334096157</v>
      </c>
      <c r="O228" s="27">
        <f t="shared" ref="O228" si="385">TREND(P228:AG228,P$4:AG$4,O$4)</f>
        <v>263.32307361847234</v>
      </c>
      <c r="P228" s="27">
        <f t="shared" ref="P228" si="386">TREND(Q228:AH228,Q$4:AH$4,P$4)</f>
        <v>252.75983989007091</v>
      </c>
      <c r="Q228" s="27">
        <f t="shared" ref="Q228" si="387">TREND(R228:AI228,R$4:AI$4,Q$4)</f>
        <v>245.71363546840985</v>
      </c>
      <c r="R228" s="27">
        <f t="shared" ref="R228" si="388">TREND(S228:AJ228,S$4:AJ$4,R$4)</f>
        <v>240.72224313725565</v>
      </c>
      <c r="S228" s="24">
        <v>239.42869999999999</v>
      </c>
      <c r="T228" s="24">
        <v>437.12954000000002</v>
      </c>
      <c r="U228" s="24">
        <v>593.65356999999995</v>
      </c>
      <c r="V228" s="24">
        <v>401.87491</v>
      </c>
      <c r="W228" s="24">
        <v>97.157889999999995</v>
      </c>
      <c r="X228" s="24">
        <v>98.031869999999998</v>
      </c>
      <c r="Y228" s="24">
        <v>142.96589</v>
      </c>
      <c r="Z228" s="24">
        <v>144.14866000000001</v>
      </c>
      <c r="AA228" s="24">
        <v>189.26052000000001</v>
      </c>
      <c r="AB228" s="24">
        <v>229.95481000000001</v>
      </c>
      <c r="AC228" s="24">
        <v>288.02028000000001</v>
      </c>
      <c r="AD228" s="24">
        <v>337.05005999999997</v>
      </c>
      <c r="AE228" s="24">
        <v>361.25448999999998</v>
      </c>
      <c r="AF228" s="24">
        <v>360.60079999999999</v>
      </c>
      <c r="AG228" s="24">
        <v>374.47642000000002</v>
      </c>
      <c r="AH228" s="24">
        <v>433.33371</v>
      </c>
      <c r="AI228" s="24">
        <v>448.88227999999998</v>
      </c>
      <c r="AJ228" s="24">
        <v>477.10588000000001</v>
      </c>
      <c r="AK228" s="24">
        <v>530.86185</v>
      </c>
      <c r="AL228" s="24">
        <v>606.90437999999995</v>
      </c>
      <c r="AM228" s="24">
        <v>699.49977999999999</v>
      </c>
      <c r="AN228" s="24">
        <v>796.67156999999997</v>
      </c>
      <c r="AO228" s="24">
        <v>919.20926999999995</v>
      </c>
      <c r="AP228" s="24">
        <v>1164.6125199999999</v>
      </c>
      <c r="AQ228" s="24">
        <v>1232.36967</v>
      </c>
      <c r="AR228" s="24">
        <v>1333.5835300000001</v>
      </c>
      <c r="AS228" s="24">
        <v>1542.6704400000001</v>
      </c>
      <c r="AT228" s="24">
        <v>1754.5479700000001</v>
      </c>
      <c r="AU228" s="24">
        <v>1907.56438</v>
      </c>
      <c r="AV228" s="24">
        <v>2052.3190800000002</v>
      </c>
      <c r="AW228" s="24">
        <v>2111.1380199999999</v>
      </c>
      <c r="AX228" s="24" t="s">
        <v>55</v>
      </c>
    </row>
    <row r="229" spans="1:51" ht="13" hidden="1" x14ac:dyDescent="0.3">
      <c r="A229" s="16" t="str">
        <f>VLOOKUP(B229,'UIS.Stat export (4)'!$B$6:$B$232,1,0)</f>
        <v>Western Sahara</v>
      </c>
      <c r="B229" s="29" t="s">
        <v>292</v>
      </c>
      <c r="C229" s="19" t="s">
        <v>53</v>
      </c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 t="s">
        <v>55</v>
      </c>
      <c r="AY229" s="16">
        <v>1</v>
      </c>
    </row>
    <row r="230" spans="1:51" ht="13" x14ac:dyDescent="0.3">
      <c r="A230" s="16" t="str">
        <f>VLOOKUP(B230,'UIS.Stat export (4)'!$B$6:$B$232,1,0)</f>
        <v>Yemen</v>
      </c>
      <c r="B230" s="20" t="s">
        <v>293</v>
      </c>
      <c r="C230" s="19" t="s">
        <v>53</v>
      </c>
      <c r="D230" s="31">
        <v>100</v>
      </c>
      <c r="E230" s="31">
        <v>100</v>
      </c>
      <c r="F230" s="31">
        <v>100</v>
      </c>
      <c r="G230" s="31">
        <v>100</v>
      </c>
      <c r="H230" s="31">
        <v>100</v>
      </c>
      <c r="I230" s="31">
        <v>100</v>
      </c>
      <c r="J230" s="27">
        <f t="shared" ref="J230" si="389">TREND(K230:AB230,K$4:AB$4,J$4)</f>
        <v>101.1880453418562</v>
      </c>
      <c r="K230" s="27">
        <f t="shared" ref="K230" si="390">TREND(L230:AC230,L$4:AC$4,K$4)</f>
        <v>131.11268496729463</v>
      </c>
      <c r="L230" s="27">
        <f t="shared" ref="L230" si="391">TREND(M230:AD230,M$4:AD$4,L$4)</f>
        <v>149.81308837671895</v>
      </c>
      <c r="M230" s="27">
        <f t="shared" ref="M230" si="392">TREND(N230:AE230,N$4:AE$4,M$4)</f>
        <v>163.54094877941316</v>
      </c>
      <c r="N230" s="27">
        <f t="shared" ref="N230" si="393">TREND(O230:AF230,O$4:AF$4,N$4)</f>
        <v>182.41725980716728</v>
      </c>
      <c r="O230" s="27">
        <f t="shared" ref="O230" si="394">TREND(P230:AG230,P$4:AG$4,O$4)</f>
        <v>194.78976532203524</v>
      </c>
      <c r="P230" s="27">
        <f t="shared" ref="P230" si="395">TREND(Q230:AH230,Q$4:AH$4,P$4)</f>
        <v>199.70707488945118</v>
      </c>
      <c r="Q230" s="27">
        <f t="shared" ref="Q230" si="396">TREND(R230:AI230,R$4:AI$4,Q$4)</f>
        <v>209.35235120074503</v>
      </c>
      <c r="R230" s="27">
        <f t="shared" ref="R230" si="397">TREND(S230:AJ230,S$4:AJ$4,R$4)</f>
        <v>219.67047384298348</v>
      </c>
      <c r="S230" s="27">
        <f t="shared" ref="S230" si="398">TREND(T230:AK230,T$4:AK$4,S$4)</f>
        <v>229.88906301527459</v>
      </c>
      <c r="T230" s="27">
        <f t="shared" ref="T230" si="399">TREND(U230:AL230,U$4:AL$4,T$4)</f>
        <v>236.20042424850544</v>
      </c>
      <c r="U230" s="27">
        <f t="shared" ref="U230" si="400">TREND(V230:AM230,V$4:AM$4,U$4)</f>
        <v>237.71481927976129</v>
      </c>
      <c r="V230" s="27">
        <f t="shared" ref="V230" si="401">TREND(W230:AN230,W$4:AN$4,V$4)</f>
        <v>240.25119392156921</v>
      </c>
      <c r="W230" s="27">
        <f t="shared" ref="W230" si="402">TREND(X230:AO230,X$4:AO$4,W$4)</f>
        <v>228.03417117646313</v>
      </c>
      <c r="X230" s="24">
        <v>472.13486999999998</v>
      </c>
      <c r="Y230" s="24">
        <v>471.74108000000001</v>
      </c>
      <c r="Z230" s="24">
        <v>488.00668000000002</v>
      </c>
      <c r="AA230" s="24">
        <v>384.87419</v>
      </c>
      <c r="AB230" s="24">
        <v>284.78987000000001</v>
      </c>
      <c r="AC230" s="24">
        <v>278.96946000000003</v>
      </c>
      <c r="AD230" s="24">
        <v>365.37907999999999</v>
      </c>
      <c r="AE230" s="24">
        <v>418.29473999999999</v>
      </c>
      <c r="AF230" s="24">
        <v>375.83150000000001</v>
      </c>
      <c r="AG230" s="24">
        <v>441.56927999999999</v>
      </c>
      <c r="AH230" s="24">
        <v>541.51298999999995</v>
      </c>
      <c r="AI230" s="24">
        <v>538.28732000000002</v>
      </c>
      <c r="AJ230" s="24">
        <v>567.82195999999999</v>
      </c>
      <c r="AK230" s="24">
        <v>607.91579999999999</v>
      </c>
      <c r="AL230" s="24">
        <v>696.05496000000005</v>
      </c>
      <c r="AM230" s="24">
        <v>817.08241999999996</v>
      </c>
      <c r="AN230" s="24">
        <v>904.60559999999998</v>
      </c>
      <c r="AO230" s="24">
        <v>1181.2151799999999</v>
      </c>
      <c r="AP230" s="24">
        <v>1361.71721</v>
      </c>
      <c r="AQ230" s="24">
        <v>1239.8371199999999</v>
      </c>
      <c r="AR230" s="24">
        <v>1310.05384</v>
      </c>
      <c r="AS230" s="24">
        <v>1282.3988300000001</v>
      </c>
      <c r="AT230" s="24">
        <v>1289.0340799999999</v>
      </c>
      <c r="AU230" s="24">
        <v>1408.1461899999999</v>
      </c>
      <c r="AV230" s="30">
        <f>TREND($AC230:AU230,$AC$4:AU$4,AV$4)</f>
        <v>1511.6973592982395</v>
      </c>
      <c r="AW230" s="30">
        <f>TREND($AC230:AV230,$AC$4:AV$4,AW$4)</f>
        <v>1580.6264238596777</v>
      </c>
      <c r="AX230" s="24" t="s">
        <v>55</v>
      </c>
    </row>
    <row r="231" spans="1:51" ht="13" x14ac:dyDescent="0.3">
      <c r="A231" s="16" t="str">
        <f>VLOOKUP(B231,'UIS.Stat export (4)'!$B$6:$B$232,1,0)</f>
        <v>Zambia</v>
      </c>
      <c r="B231" s="20" t="s">
        <v>294</v>
      </c>
      <c r="C231" s="19" t="s">
        <v>53</v>
      </c>
      <c r="D231" s="25">
        <v>427.38774999999998</v>
      </c>
      <c r="E231" s="25">
        <v>381.72676000000001</v>
      </c>
      <c r="F231" s="25">
        <v>417.56418000000002</v>
      </c>
      <c r="G231" s="25">
        <v>524.13496999999995</v>
      </c>
      <c r="H231" s="25">
        <v>605.09171000000003</v>
      </c>
      <c r="I231" s="25">
        <v>490.19943999999998</v>
      </c>
      <c r="J231" s="25">
        <v>531.50315999999998</v>
      </c>
      <c r="K231" s="25">
        <v>470.71645999999998</v>
      </c>
      <c r="L231" s="25">
        <v>508.10820999999999</v>
      </c>
      <c r="M231" s="25">
        <v>585.49109999999996</v>
      </c>
      <c r="N231" s="25">
        <v>655.11978999999997</v>
      </c>
      <c r="O231" s="25">
        <v>652.99469999999997</v>
      </c>
      <c r="P231" s="25">
        <v>609.37896999999998</v>
      </c>
      <c r="Q231" s="25">
        <v>505.35813999999999</v>
      </c>
      <c r="R231" s="25">
        <v>400.29964999999999</v>
      </c>
      <c r="S231" s="25">
        <v>320.98629</v>
      </c>
      <c r="T231" s="25">
        <v>229.81214</v>
      </c>
      <c r="U231" s="25">
        <v>303.27609000000001</v>
      </c>
      <c r="V231" s="25">
        <v>484.51718</v>
      </c>
      <c r="W231" s="25">
        <v>504.31247000000002</v>
      </c>
      <c r="X231" s="25">
        <v>403.82222999999999</v>
      </c>
      <c r="Y231" s="25">
        <v>404.10577999999998</v>
      </c>
      <c r="Z231" s="25">
        <v>370.98363000000001</v>
      </c>
      <c r="AA231" s="25">
        <v>372.21005000000002</v>
      </c>
      <c r="AB231" s="25">
        <v>405.47293000000002</v>
      </c>
      <c r="AC231" s="25">
        <v>411.41795000000002</v>
      </c>
      <c r="AD231" s="25">
        <v>378.56135</v>
      </c>
      <c r="AE231" s="25">
        <v>440.74104999999997</v>
      </c>
      <c r="AF231" s="25">
        <v>352.55509000000001</v>
      </c>
      <c r="AG231" s="25">
        <v>330.21724999999998</v>
      </c>
      <c r="AH231" s="25">
        <v>340.16138000000001</v>
      </c>
      <c r="AI231" s="25">
        <v>376.98106000000001</v>
      </c>
      <c r="AJ231" s="25">
        <v>376.46803999999997</v>
      </c>
      <c r="AK231" s="25">
        <v>429.00727999999998</v>
      </c>
      <c r="AL231" s="25">
        <v>530.55358000000001</v>
      </c>
      <c r="AM231" s="25">
        <v>691.80945999999994</v>
      </c>
      <c r="AN231" s="25">
        <v>1030.3153600000001</v>
      </c>
      <c r="AO231" s="25">
        <v>1103.48658</v>
      </c>
      <c r="AP231" s="25">
        <v>1365.7212099999999</v>
      </c>
      <c r="AQ231" s="25">
        <v>1134.7729999999999</v>
      </c>
      <c r="AR231" s="25">
        <v>1456.12653</v>
      </c>
      <c r="AS231" s="25">
        <v>1635.5473</v>
      </c>
      <c r="AT231" s="25">
        <v>1724.7435599999999</v>
      </c>
      <c r="AU231" s="25">
        <v>1839.5224800000001</v>
      </c>
      <c r="AV231" s="25">
        <v>1725.9745499999999</v>
      </c>
      <c r="AW231" s="25">
        <v>1307.7886100000001</v>
      </c>
      <c r="AX231" s="25" t="s">
        <v>55</v>
      </c>
    </row>
    <row r="232" spans="1:51" ht="13" x14ac:dyDescent="0.3">
      <c r="A232" s="16" t="str">
        <f>VLOOKUP(B232,'UIS.Stat export (4)'!$B$6:$B$232,1,0)</f>
        <v>Zimbabwe</v>
      </c>
      <c r="B232" s="20" t="s">
        <v>295</v>
      </c>
      <c r="C232" s="19" t="s">
        <v>53</v>
      </c>
      <c r="D232" s="24">
        <v>361.90813000000003</v>
      </c>
      <c r="E232" s="24">
        <v>404.56414999999998</v>
      </c>
      <c r="F232" s="24">
        <v>480.45567999999997</v>
      </c>
      <c r="G232" s="24">
        <v>573.70569</v>
      </c>
      <c r="H232" s="24">
        <v>667.26778999999999</v>
      </c>
      <c r="I232" s="24">
        <v>708.44399999999996</v>
      </c>
      <c r="J232" s="24">
        <v>677.50264000000004</v>
      </c>
      <c r="K232" s="24">
        <v>663.20546999999999</v>
      </c>
      <c r="L232" s="24">
        <v>640.22879</v>
      </c>
      <c r="M232" s="24">
        <v>736.35931000000005</v>
      </c>
      <c r="N232" s="24">
        <v>916.28373999999997</v>
      </c>
      <c r="O232" s="24">
        <v>1058.0310099999999</v>
      </c>
      <c r="P232" s="24">
        <v>1084.2117599999999</v>
      </c>
      <c r="Q232" s="24">
        <v>947.11879999999996</v>
      </c>
      <c r="R232" s="24">
        <v>744.82664</v>
      </c>
      <c r="S232" s="24">
        <v>636.07277999999997</v>
      </c>
      <c r="T232" s="24">
        <v>675.90052000000003</v>
      </c>
      <c r="U232" s="24">
        <v>706.94815000000006</v>
      </c>
      <c r="V232" s="24">
        <v>792.03015000000005</v>
      </c>
      <c r="W232" s="24">
        <v>813.58374000000003</v>
      </c>
      <c r="X232" s="24">
        <v>837.76905999999997</v>
      </c>
      <c r="Y232" s="24">
        <v>802.88513999999998</v>
      </c>
      <c r="Z232" s="24">
        <v>612.67201</v>
      </c>
      <c r="AA232" s="24">
        <v>583.11253999999997</v>
      </c>
      <c r="AB232" s="24">
        <v>600.40000999999995</v>
      </c>
      <c r="AC232" s="24">
        <v>608.67823999999996</v>
      </c>
      <c r="AD232" s="24">
        <v>720.10343</v>
      </c>
      <c r="AE232" s="24">
        <v>707.26964999999996</v>
      </c>
      <c r="AF232" s="24">
        <v>523.60377000000005</v>
      </c>
      <c r="AG232" s="24">
        <v>554.22681</v>
      </c>
      <c r="AH232" s="24">
        <v>535.19741999999997</v>
      </c>
      <c r="AI232" s="24">
        <v>537.71748000000002</v>
      </c>
      <c r="AJ232" s="24">
        <v>499.71641</v>
      </c>
      <c r="AK232" s="24">
        <v>448.37319000000002</v>
      </c>
      <c r="AL232" s="24">
        <v>451.17158999999998</v>
      </c>
      <c r="AM232" s="24">
        <v>443.24014</v>
      </c>
      <c r="AN232" s="24">
        <v>414.68011999999999</v>
      </c>
      <c r="AO232" s="24">
        <v>397.95686999999998</v>
      </c>
      <c r="AP232" s="24">
        <v>327.19907999999998</v>
      </c>
      <c r="AQ232" s="24">
        <v>594.49597000000006</v>
      </c>
      <c r="AR232" s="24">
        <v>674.26869999999997</v>
      </c>
      <c r="AS232" s="24">
        <v>768.55641000000003</v>
      </c>
      <c r="AT232" s="24">
        <v>850.82770000000005</v>
      </c>
      <c r="AU232" s="24">
        <v>905.50031999999999</v>
      </c>
      <c r="AV232" s="24">
        <v>931.19817999999998</v>
      </c>
      <c r="AW232" s="24">
        <v>890.41609000000005</v>
      </c>
      <c r="AX232" s="24" t="s">
        <v>55</v>
      </c>
    </row>
    <row r="233" spans="1:51" x14ac:dyDescent="0.25">
      <c r="B233" s="21" t="s">
        <v>348</v>
      </c>
    </row>
    <row r="234" spans="1:51" x14ac:dyDescent="0.25">
      <c r="B234" s="22" t="s">
        <v>332</v>
      </c>
    </row>
    <row r="235" spans="1:51" x14ac:dyDescent="0.25">
      <c r="B235" s="23" t="s">
        <v>337</v>
      </c>
      <c r="C235" s="22" t="s">
        <v>338</v>
      </c>
    </row>
  </sheetData>
  <autoFilter ref="D4:AY235">
    <filterColumn colId="47">
      <filters blank="1"/>
    </filterColumn>
  </autoFilter>
  <mergeCells count="3">
    <mergeCell ref="B3:C3"/>
    <mergeCell ref="D3:AX3"/>
    <mergeCell ref="B4:C4"/>
  </mergeCells>
  <hyperlinks>
    <hyperlink ref="B2" r:id="rId1" tooltip="Click once to display linked information. Click and hold to select this cell." display="http://data.uis.unesco.org/OECDStat_Metadata/ShowMetadata.ashx?Dataset=DEMO_DS&amp;ShowOnWeb=true&amp;Lang=en"/>
    <hyperlink ref="B233" r:id="rId2" tooltip="Click once to display linked information. Click and hold to select this cell." display="http://data.uis.unesco.org/"/>
  </hyperlinks>
  <pageMargins left="0.75" right="0.75" top="1" bottom="1" header="0.5" footer="0.5"/>
  <pageSetup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workbookViewId="0"/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</cols>
  <sheetData>
    <row r="1" spans="1:6" ht="112.5" x14ac:dyDescent="0.25">
      <c r="A1" s="45" t="s">
        <v>52</v>
      </c>
      <c r="B1" s="36" t="s">
        <v>4</v>
      </c>
      <c r="C1" s="35" t="s">
        <v>619</v>
      </c>
      <c r="D1" s="35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v>31056997</v>
      </c>
      <c r="E2" s="24">
        <v>157.25846000000001</v>
      </c>
      <c r="F2" s="51">
        <v>100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v>3581655</v>
      </c>
      <c r="E3" s="27">
        <v>503.74727273977624</v>
      </c>
      <c r="F3" s="51">
        <v>100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v>32930091</v>
      </c>
      <c r="E4" s="24">
        <v>334.25956000000002</v>
      </c>
      <c r="F4" s="51">
        <v>100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v>71201</v>
      </c>
      <c r="E5" s="24">
        <v>3238.0914600000001</v>
      </c>
      <c r="F5" s="51">
        <v>100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v>12127071</v>
      </c>
      <c r="E6" s="27">
        <v>371.04918740909488</v>
      </c>
      <c r="F6" s="51">
        <v>100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v>69108</v>
      </c>
      <c r="E7" s="31">
        <v>100</v>
      </c>
      <c r="F7" s="51">
        <v>100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v>39921833</v>
      </c>
      <c r="E8" s="24">
        <v>1317.4875400000001</v>
      </c>
      <c r="F8" s="51">
        <v>100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v>2976372</v>
      </c>
      <c r="E9" s="27">
        <v>335.82338175399491</v>
      </c>
      <c r="F9" s="51">
        <v>100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v>71891</v>
      </c>
      <c r="E10" s="27">
        <v>2419.9844306157902</v>
      </c>
      <c r="F10" s="51">
        <v>100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v>20264082</v>
      </c>
      <c r="E11" s="25">
        <v>3297.7836600000001</v>
      </c>
      <c r="F11" s="51">
        <v>100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v>8192880</v>
      </c>
      <c r="E12" s="24">
        <v>2053.80951</v>
      </c>
      <c r="F12" s="51">
        <v>100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v>7961619</v>
      </c>
      <c r="E13" s="27">
        <v>965.09782712872402</v>
      </c>
      <c r="F13" s="51">
        <v>100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9">
        <v>392718</v>
      </c>
      <c r="E14" s="24">
        <v>3179.2388099999998</v>
      </c>
      <c r="F14" s="51">
        <v>100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v>698585</v>
      </c>
      <c r="E15" s="27">
        <v>5944.7582168062218</v>
      </c>
      <c r="F15" s="51">
        <v>100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v>147365352</v>
      </c>
      <c r="E16" s="24">
        <v>138.24599000000001</v>
      </c>
      <c r="F16" s="51">
        <v>100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v>279912</v>
      </c>
      <c r="E17" s="27">
        <v>1123.0294424530584</v>
      </c>
      <c r="F17" s="51">
        <v>100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v>10293011</v>
      </c>
      <c r="E18" s="27">
        <v>807.99031185406056</v>
      </c>
      <c r="F18" s="51">
        <v>100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v>10379067</v>
      </c>
      <c r="E19" s="25">
        <v>2780.6988099999999</v>
      </c>
      <c r="F19" s="51">
        <v>100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v>287730</v>
      </c>
      <c r="E20" s="24">
        <v>435.70118000000002</v>
      </c>
      <c r="F20" s="51">
        <v>100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v>7862944</v>
      </c>
      <c r="E21" s="25">
        <v>114.73666</v>
      </c>
      <c r="F21" s="51">
        <v>100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v>65773</v>
      </c>
      <c r="E22" s="24">
        <v>3387.2727300000001</v>
      </c>
      <c r="F22" s="51">
        <v>100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v>2279723</v>
      </c>
      <c r="E23" s="27">
        <v>104.39328271170234</v>
      </c>
      <c r="F23" s="51">
        <v>100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v>8989046</v>
      </c>
      <c r="E24" s="24">
        <v>225.74850000000001</v>
      </c>
      <c r="F24" s="51">
        <v>100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v>4498976</v>
      </c>
      <c r="E25" s="34">
        <v>370.09474335651396</v>
      </c>
      <c r="F25" s="51">
        <v>100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v>1639833</v>
      </c>
      <c r="E26" s="24">
        <v>138.87501</v>
      </c>
      <c r="F26" s="51">
        <v>100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v>188078227</v>
      </c>
      <c r="E27" s="25">
        <v>440.99311</v>
      </c>
      <c r="F27" s="51">
        <v>100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v>379444</v>
      </c>
      <c r="E28" s="25">
        <v>1380.41686</v>
      </c>
      <c r="F28" s="51">
        <v>100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v>7385367</v>
      </c>
      <c r="E29" s="27">
        <v>2140.6542814739259</v>
      </c>
      <c r="F29" s="51">
        <v>100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v>13902972</v>
      </c>
      <c r="E30" s="25">
        <v>81.499930000000006</v>
      </c>
      <c r="F30" s="51">
        <v>100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v>8090068</v>
      </c>
      <c r="E31" s="24">
        <v>70.212509999999995</v>
      </c>
      <c r="F31" s="51">
        <v>100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v>13881427</v>
      </c>
      <c r="E32" s="25">
        <v>102.3045</v>
      </c>
      <c r="F32" s="51">
        <v>100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v>17340702</v>
      </c>
      <c r="E33" s="24">
        <v>171.32004000000001</v>
      </c>
      <c r="F33" s="51">
        <v>100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v>33098932</v>
      </c>
      <c r="E34" s="25">
        <v>4121.9328100000002</v>
      </c>
      <c r="F34" s="51">
        <v>100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v>420979</v>
      </c>
      <c r="E35" s="31">
        <v>100</v>
      </c>
      <c r="F35" s="51">
        <v>100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v>4303356</v>
      </c>
      <c r="E36" s="24">
        <v>103.4098</v>
      </c>
      <c r="F36" s="51">
        <v>100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v>9944201</v>
      </c>
      <c r="E37" s="25">
        <v>128.74573000000001</v>
      </c>
      <c r="F37" s="51">
        <v>100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9">
        <v>163857</v>
      </c>
      <c r="E38" s="27">
        <v>21670.744877685793</v>
      </c>
      <c r="F38" s="51">
        <v>100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v>16134219</v>
      </c>
      <c r="E39" s="25">
        <v>939.26329999999996</v>
      </c>
      <c r="F39" s="51">
        <v>100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v>1313973713</v>
      </c>
      <c r="E40" s="24">
        <v>111.82272</v>
      </c>
      <c r="F40" s="51">
        <v>100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v>6940432</v>
      </c>
      <c r="E41" s="25">
        <v>960.03196000000003</v>
      </c>
      <c r="F41" s="51">
        <v>100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v>453125</v>
      </c>
      <c r="E42" s="34">
        <v>3857.7055774340815</v>
      </c>
      <c r="F42" s="51">
        <v>100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v>43593035</v>
      </c>
      <c r="E43" s="25">
        <v>326.29090000000002</v>
      </c>
      <c r="F43" s="51">
        <v>100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v>690948</v>
      </c>
      <c r="E44" s="27">
        <v>107.05796382681001</v>
      </c>
      <c r="F44" s="51">
        <v>100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v>62660551</v>
      </c>
      <c r="E45" s="25">
        <v>205.94918999999999</v>
      </c>
      <c r="F45" s="51">
        <v>100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v>4075261</v>
      </c>
      <c r="E46" s="25">
        <v>532.66512</v>
      </c>
      <c r="F46" s="51">
        <v>100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v>17654843</v>
      </c>
      <c r="E47" s="24">
        <v>277.66246999999998</v>
      </c>
      <c r="F47" s="51">
        <v>100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v>4494749</v>
      </c>
      <c r="E48" s="27">
        <v>3554.3999836628063</v>
      </c>
      <c r="F48" s="51">
        <v>100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v>11382820</v>
      </c>
      <c r="E49" s="24">
        <v>653.23292000000004</v>
      </c>
      <c r="F49" s="51">
        <v>100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v>784301</v>
      </c>
      <c r="E50" s="34">
        <v>1038.5766578124999</v>
      </c>
      <c r="F50" s="51">
        <v>100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v>10235455</v>
      </c>
      <c r="E51" s="34">
        <v>3556.7604321271801</v>
      </c>
      <c r="F51" s="51">
        <v>100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v>62660551</v>
      </c>
      <c r="E52" s="34">
        <v>249.31343247414588</v>
      </c>
      <c r="F52" s="51">
        <v>100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v>5450661</v>
      </c>
      <c r="E53" s="24">
        <v>3421.9899099999998</v>
      </c>
      <c r="F53" s="51">
        <v>100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v>486530</v>
      </c>
      <c r="E54" s="27">
        <v>819.70784636969984</v>
      </c>
      <c r="F54" s="51">
        <v>100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v>68910</v>
      </c>
      <c r="E55" s="27">
        <v>91.066615102987271</v>
      </c>
      <c r="F55" s="51">
        <v>100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v>9183984</v>
      </c>
      <c r="E56" s="25">
        <v>329.86065000000002</v>
      </c>
      <c r="F56" s="51">
        <v>100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v>13547510</v>
      </c>
      <c r="E57" s="24">
        <v>471.38654000000002</v>
      </c>
      <c r="F57" s="51">
        <v>100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v>78887007</v>
      </c>
      <c r="E58" s="25">
        <v>220.70671999999999</v>
      </c>
      <c r="F58" s="51">
        <v>100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v>6822378</v>
      </c>
      <c r="E59" s="24">
        <v>308.81603000000001</v>
      </c>
      <c r="F59" s="51">
        <v>100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v>540109</v>
      </c>
      <c r="E60" s="25">
        <v>228.01749000000001</v>
      </c>
      <c r="F60" s="51">
        <v>100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v>4786994</v>
      </c>
      <c r="E61" s="31">
        <v>100</v>
      </c>
      <c r="F61" s="51">
        <v>100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v>1324333</v>
      </c>
      <c r="E62" s="34">
        <v>3147.1628263965276</v>
      </c>
      <c r="F62" s="51">
        <v>100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v>74777981</v>
      </c>
      <c r="E63" s="34">
        <v>204.53002764648437</v>
      </c>
      <c r="F63" s="51">
        <v>100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v>47246</v>
      </c>
      <c r="E64" s="27">
        <v>5055.5914818358142</v>
      </c>
      <c r="F64" s="51">
        <v>100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v>905949</v>
      </c>
      <c r="E65" s="24">
        <v>422.41350999999997</v>
      </c>
      <c r="F65" s="51">
        <v>100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v>5231372</v>
      </c>
      <c r="E66" s="25">
        <v>2467.4763499999999</v>
      </c>
      <c r="F66" s="51">
        <v>100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v>60876136</v>
      </c>
      <c r="E67" s="24">
        <v>2862.4692700000001</v>
      </c>
      <c r="F67" s="51">
        <v>100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v>274578</v>
      </c>
      <c r="E68" s="24">
        <v>2299.0515399999999</v>
      </c>
      <c r="F68" s="51">
        <v>100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v>1424906</v>
      </c>
      <c r="E69" s="25">
        <v>548.70708000000002</v>
      </c>
      <c r="F69" s="51">
        <v>100</v>
      </c>
    </row>
    <row r="70" spans="1:6" ht="14.5" x14ac:dyDescent="0.35">
      <c r="A70" s="38" t="s">
        <v>465</v>
      </c>
      <c r="B70" s="20">
        <v>1970</v>
      </c>
      <c r="C70" s="42" t="s">
        <v>392</v>
      </c>
      <c r="D70" s="20">
        <v>1641564</v>
      </c>
      <c r="E70" s="24">
        <v>116.92113999999999</v>
      </c>
      <c r="F70" s="51">
        <v>100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v>4661473</v>
      </c>
      <c r="E71" s="27">
        <v>1086.6601619213616</v>
      </c>
      <c r="F71" s="51">
        <v>100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v>82422299</v>
      </c>
      <c r="E72" s="24">
        <v>2750.71974</v>
      </c>
      <c r="F72" s="51">
        <v>100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v>22409572</v>
      </c>
      <c r="E73" s="25">
        <v>257.65203000000002</v>
      </c>
      <c r="F73" s="51">
        <v>100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v>10688058</v>
      </c>
      <c r="E74" s="25">
        <v>1494.38786</v>
      </c>
      <c r="F74" s="51">
        <v>100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v>56361</v>
      </c>
      <c r="E75" s="24">
        <v>1498.27649</v>
      </c>
      <c r="F75" s="51">
        <v>100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v>89703</v>
      </c>
      <c r="E76" s="31">
        <v>100</v>
      </c>
      <c r="F76" s="51">
        <v>100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v>12293545</v>
      </c>
      <c r="E77" s="24">
        <v>351.07231999999999</v>
      </c>
      <c r="F77" s="51">
        <v>100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v>9690222</v>
      </c>
      <c r="E78" s="27">
        <v>418.29412169309649</v>
      </c>
      <c r="F78" s="51">
        <v>100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v>1442029</v>
      </c>
      <c r="E79" s="24">
        <v>110.60760999999999</v>
      </c>
      <c r="F79" s="51">
        <v>100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v>767245</v>
      </c>
      <c r="E80" s="25">
        <v>385.01296000000002</v>
      </c>
      <c r="F80" s="51">
        <v>100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v>8308504</v>
      </c>
      <c r="E81" s="27">
        <v>140.91340754465273</v>
      </c>
      <c r="F81" s="51">
        <v>100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v>7326496</v>
      </c>
      <c r="E82" s="25">
        <v>268.64251000000002</v>
      </c>
      <c r="F82" s="51">
        <v>100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v>9981334</v>
      </c>
      <c r="E83" s="34">
        <v>3461.5572842045399</v>
      </c>
      <c r="F83" s="51">
        <v>100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v>299388</v>
      </c>
      <c r="E84" s="25">
        <v>2597.3872700000002</v>
      </c>
      <c r="F84" s="51">
        <v>100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v>1095351995</v>
      </c>
      <c r="E85" s="24">
        <v>114.66370000000001</v>
      </c>
      <c r="F85" s="51">
        <v>100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v>245452739</v>
      </c>
      <c r="E86" s="25">
        <v>84.092470000000006</v>
      </c>
      <c r="F86" s="51">
        <v>100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v>68688433</v>
      </c>
      <c r="E87" s="24">
        <v>384.94216999999998</v>
      </c>
      <c r="F87" s="51">
        <v>100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v>26783383</v>
      </c>
      <c r="E88" s="25">
        <v>330.88524000000001</v>
      </c>
      <c r="F88" s="51">
        <v>100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v>4062235</v>
      </c>
      <c r="E89" s="24">
        <v>1488.1845800000001</v>
      </c>
      <c r="F89" s="51">
        <v>100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v>75441</v>
      </c>
      <c r="E90" s="31">
        <v>1000</v>
      </c>
      <c r="F90" s="51">
        <v>100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v>6352117</v>
      </c>
      <c r="E91" s="24">
        <v>1806.4226900000001</v>
      </c>
      <c r="F91" s="51">
        <v>100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v>58133509</v>
      </c>
      <c r="E92" s="25">
        <v>2099.9142999999999</v>
      </c>
      <c r="F92" s="51">
        <v>100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v>2758124</v>
      </c>
      <c r="E93" s="24">
        <v>751.58930999999995</v>
      </c>
      <c r="F93" s="51">
        <v>100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v>127463611</v>
      </c>
      <c r="E94" s="25">
        <v>2003.64705</v>
      </c>
      <c r="F94" s="51">
        <v>100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v>5906760</v>
      </c>
      <c r="E95" s="24">
        <v>386.47071</v>
      </c>
      <c r="F95" s="51">
        <v>100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v>15233244</v>
      </c>
      <c r="E96" s="27">
        <v>1467.6906494633649</v>
      </c>
      <c r="F96" s="51">
        <v>100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v>34707817</v>
      </c>
      <c r="E97" s="24">
        <v>142.49742000000001</v>
      </c>
      <c r="F97" s="51">
        <v>100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v>105432</v>
      </c>
      <c r="E98" s="25">
        <v>279.30833000000001</v>
      </c>
      <c r="F98" s="51">
        <v>100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v>2418393</v>
      </c>
      <c r="E99" s="24">
        <v>3830.57854</v>
      </c>
      <c r="F99" s="51">
        <v>100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v>5213898</v>
      </c>
      <c r="E100" s="27">
        <v>569.84098363982957</v>
      </c>
      <c r="F100" s="51">
        <v>100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v>6368481</v>
      </c>
      <c r="E101" s="27">
        <v>237.12254907853639</v>
      </c>
      <c r="F101" s="51">
        <v>100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v>2274735</v>
      </c>
      <c r="E102" s="34">
        <v>2361.3631243297104</v>
      </c>
      <c r="F102" s="51">
        <v>100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v>3874050</v>
      </c>
      <c r="E103" s="27">
        <v>421.04083417981747</v>
      </c>
      <c r="F103" s="51">
        <v>100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v>2022331</v>
      </c>
      <c r="E104" s="25">
        <v>66.591710000000006</v>
      </c>
      <c r="F104" s="51">
        <v>100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v>3042004</v>
      </c>
      <c r="E105" s="24">
        <v>227.57858999999999</v>
      </c>
      <c r="F105" s="51">
        <v>100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v>5900754</v>
      </c>
      <c r="E106" s="27">
        <v>2339.5902857707115</v>
      </c>
      <c r="F106" s="51">
        <v>100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v>33987</v>
      </c>
      <c r="E107" s="24">
        <v>4236.7798700000003</v>
      </c>
      <c r="F107" s="51">
        <v>100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v>3585906</v>
      </c>
      <c r="E108" s="34">
        <v>2221.9153382497429</v>
      </c>
      <c r="F108" s="51">
        <v>100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v>474413</v>
      </c>
      <c r="E109" s="24">
        <v>4493.8905100000002</v>
      </c>
      <c r="F109" s="51">
        <v>100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v>18595469</v>
      </c>
      <c r="E110" s="25">
        <v>169.07066</v>
      </c>
      <c r="F110" s="51">
        <v>100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v>13013926</v>
      </c>
      <c r="E111" s="24">
        <v>63.105249999999998</v>
      </c>
      <c r="F111" s="51">
        <v>100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v>24385858</v>
      </c>
      <c r="E112" s="25">
        <v>354.23050999999998</v>
      </c>
      <c r="F112" s="51">
        <v>100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v>359008</v>
      </c>
      <c r="E113" s="27">
        <v>201.85215621788848</v>
      </c>
      <c r="F113" s="51">
        <v>100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v>11716829</v>
      </c>
      <c r="E114" s="25">
        <v>60.475659999999998</v>
      </c>
      <c r="F114" s="51">
        <v>100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v>400214</v>
      </c>
      <c r="E115" s="24">
        <v>828.44483000000002</v>
      </c>
      <c r="F115" s="51">
        <v>100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v>60422</v>
      </c>
      <c r="E116" s="27">
        <v>99.566902043792652</v>
      </c>
      <c r="F116" s="51">
        <v>100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v>3177388</v>
      </c>
      <c r="E117" s="25">
        <v>182.21498</v>
      </c>
      <c r="F117" s="51">
        <v>100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v>1240827</v>
      </c>
      <c r="E118" s="27">
        <v>589.50722711467824</v>
      </c>
      <c r="F118" s="51">
        <v>100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v>107449525</v>
      </c>
      <c r="E119" s="24">
        <v>683.10221000000001</v>
      </c>
      <c r="F119" s="51">
        <v>100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v>108004</v>
      </c>
      <c r="E120" s="27">
        <v>932.6870856799942</v>
      </c>
      <c r="F120" s="51">
        <v>100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v>32543</v>
      </c>
      <c r="E121" s="24">
        <v>12479.725259999999</v>
      </c>
      <c r="F121" s="51">
        <v>100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v>2832224</v>
      </c>
      <c r="E122" s="27">
        <v>1196.541044448797</v>
      </c>
      <c r="F122" s="51">
        <v>100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9">
        <v>622159</v>
      </c>
      <c r="E123" s="34">
        <v>1721.2404032456054</v>
      </c>
      <c r="F123" s="51">
        <v>100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v>33241259</v>
      </c>
      <c r="E124" s="24">
        <v>245.48347999999999</v>
      </c>
      <c r="F124" s="51">
        <v>100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v>19686505</v>
      </c>
      <c r="E125" s="27">
        <v>266.94993462638831</v>
      </c>
      <c r="F125" s="51">
        <v>100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v>2044147</v>
      </c>
      <c r="E126" s="27">
        <v>1784.669341332632</v>
      </c>
      <c r="F126" s="51">
        <v>100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v>28287147</v>
      </c>
      <c r="E127" s="25">
        <v>72.243030000000005</v>
      </c>
      <c r="F127" s="51">
        <v>100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v>16491461</v>
      </c>
      <c r="E128" s="24">
        <v>2889.7148000000002</v>
      </c>
      <c r="F128" s="51">
        <v>100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v>219246</v>
      </c>
      <c r="E129" s="25">
        <v>3203.7114499999998</v>
      </c>
      <c r="F129" s="51">
        <v>100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v>4076140</v>
      </c>
      <c r="E130" s="27">
        <v>2689.8523128571687</v>
      </c>
      <c r="F130" s="51">
        <v>100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v>5570129</v>
      </c>
      <c r="E131" s="25">
        <v>324.66183999999998</v>
      </c>
      <c r="F131" s="51">
        <v>100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v>12525094</v>
      </c>
      <c r="E132" s="24">
        <v>144.51086000000001</v>
      </c>
      <c r="F132" s="51">
        <v>100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v>131859731</v>
      </c>
      <c r="E133" s="25">
        <v>223.5068</v>
      </c>
      <c r="F133" s="51">
        <v>100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v>4610820</v>
      </c>
      <c r="E134" s="24">
        <v>3306.2194800000002</v>
      </c>
      <c r="F134" s="51">
        <v>100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v>3102229</v>
      </c>
      <c r="E135" s="25">
        <v>354.10622000000001</v>
      </c>
      <c r="F135" s="51">
        <v>100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v>165803560</v>
      </c>
      <c r="E136" s="24">
        <v>172.60040000000001</v>
      </c>
      <c r="F136" s="51">
        <v>100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v>20579</v>
      </c>
      <c r="E137" s="27">
        <v>3442.0202035416442</v>
      </c>
      <c r="F137" s="51">
        <v>100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9">
        <v>1000000</v>
      </c>
      <c r="E138" s="27">
        <v>735.95839048803464</v>
      </c>
      <c r="F138" s="51">
        <v>100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v>3191319</v>
      </c>
      <c r="E139" s="25">
        <v>708.27359000000001</v>
      </c>
      <c r="F139" s="51">
        <v>100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v>5670544</v>
      </c>
      <c r="E140" s="24">
        <v>265.13432999999998</v>
      </c>
      <c r="F140" s="51">
        <v>100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v>6506464</v>
      </c>
      <c r="E141" s="25">
        <v>221.80091999999999</v>
      </c>
      <c r="F141" s="51">
        <v>100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v>28302603</v>
      </c>
      <c r="E142" s="24">
        <v>542.32092</v>
      </c>
      <c r="F142" s="51">
        <v>100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v>89468677</v>
      </c>
      <c r="E143" s="25">
        <v>186.76928000000001</v>
      </c>
      <c r="F143" s="51">
        <v>100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v>38536869</v>
      </c>
      <c r="E144" s="34">
        <v>1862.8931160854531</v>
      </c>
      <c r="F144" s="51">
        <v>100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v>10605870</v>
      </c>
      <c r="E145" s="25">
        <v>934.17398000000003</v>
      </c>
      <c r="F145" s="51">
        <v>100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v>3927188</v>
      </c>
      <c r="E146" s="24">
        <v>1852.3546699999999</v>
      </c>
      <c r="F146" s="51">
        <v>100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v>885359</v>
      </c>
      <c r="E147" s="25">
        <v>2760.3957300000002</v>
      </c>
      <c r="F147" s="51">
        <v>100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v>48846823</v>
      </c>
      <c r="E148" s="24">
        <v>291.85901000000001</v>
      </c>
      <c r="F148" s="51">
        <v>100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v>4466706</v>
      </c>
      <c r="E149" s="27">
        <v>1271.8910976219777</v>
      </c>
      <c r="F149" s="51">
        <v>100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v>22303552</v>
      </c>
      <c r="E150" s="27">
        <v>1358.1475162094066</v>
      </c>
      <c r="F150" s="51">
        <v>100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v>142893540</v>
      </c>
      <c r="E151" s="34">
        <v>3447.5454491598125</v>
      </c>
      <c r="F151" s="51">
        <v>100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v>8648248</v>
      </c>
      <c r="E152" s="25">
        <v>58.569000000000003</v>
      </c>
      <c r="F152" s="51">
        <v>100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v>39129</v>
      </c>
      <c r="E153" s="24">
        <v>363.17455000000001</v>
      </c>
      <c r="F153" s="51">
        <v>100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v>168458</v>
      </c>
      <c r="E154" s="34">
        <v>970.10170960937512</v>
      </c>
      <c r="F154" s="51">
        <v>100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v>117848</v>
      </c>
      <c r="E155" s="24">
        <v>203.96431000000001</v>
      </c>
      <c r="F155" s="51">
        <v>100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v>176908</v>
      </c>
      <c r="E156" s="27">
        <v>587.20386792393401</v>
      </c>
      <c r="F156" s="51">
        <v>100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v>29251</v>
      </c>
      <c r="E157" s="27">
        <v>3457.7000979769509</v>
      </c>
      <c r="F157" s="51">
        <v>100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v>193413</v>
      </c>
      <c r="E158" s="34">
        <v>577.23802825075245</v>
      </c>
      <c r="F158" s="51">
        <v>100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v>27019731</v>
      </c>
      <c r="E159" s="25">
        <v>921.34514999999999</v>
      </c>
      <c r="F159" s="51">
        <v>100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v>11987121</v>
      </c>
      <c r="E160" s="24">
        <v>242.98069000000001</v>
      </c>
      <c r="F160" s="51">
        <v>100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v>9396411</v>
      </c>
      <c r="E161" s="34">
        <v>2581.0125146837095</v>
      </c>
      <c r="F161" s="51">
        <v>100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v>81541</v>
      </c>
      <c r="E162" s="24">
        <v>343.88117999999997</v>
      </c>
      <c r="F162" s="51">
        <v>100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v>6005250</v>
      </c>
      <c r="E163" s="25">
        <v>172.78611000000001</v>
      </c>
      <c r="F163" s="51">
        <v>100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v>4492150</v>
      </c>
      <c r="E164" s="24">
        <v>925.28137000000004</v>
      </c>
      <c r="F164" s="51">
        <v>100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v>5439448</v>
      </c>
      <c r="E165" s="34">
        <v>2490.3899729007053</v>
      </c>
      <c r="F165" s="51">
        <v>100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v>2010347</v>
      </c>
      <c r="E166" s="27">
        <v>3049.9384442301234</v>
      </c>
      <c r="F166" s="51">
        <v>100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v>552438</v>
      </c>
      <c r="E167" s="27">
        <v>238.62996857143298</v>
      </c>
      <c r="F167" s="51">
        <v>100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v>8863338</v>
      </c>
      <c r="E168" s="34">
        <v>533.4605916659815</v>
      </c>
      <c r="F168" s="51">
        <v>100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v>44187637</v>
      </c>
      <c r="E169" s="24">
        <v>810.75031000000001</v>
      </c>
      <c r="F169" s="51">
        <v>100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9">
        <v>12340000</v>
      </c>
      <c r="E170" s="34">
        <v>1402.2381243108152</v>
      </c>
      <c r="F170" s="51">
        <v>100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v>40397842</v>
      </c>
      <c r="E171" s="24">
        <v>1208.99666</v>
      </c>
      <c r="F171" s="51">
        <v>100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v>20222240</v>
      </c>
      <c r="E172" s="25">
        <v>183.51211000000001</v>
      </c>
      <c r="F172" s="51">
        <v>100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v>41236378</v>
      </c>
      <c r="E173" s="24">
        <v>151.31496000000001</v>
      </c>
      <c r="F173" s="51">
        <v>100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v>439117</v>
      </c>
      <c r="E174" s="25">
        <v>665.69163000000003</v>
      </c>
      <c r="F174" s="51">
        <v>100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v>1136334</v>
      </c>
      <c r="E175" s="24">
        <v>251.52285000000001</v>
      </c>
      <c r="F175" s="51">
        <v>100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v>9016596</v>
      </c>
      <c r="E176" s="25">
        <v>4669.4386699999995</v>
      </c>
      <c r="F176" s="51">
        <v>100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v>7523934</v>
      </c>
      <c r="E177" s="27">
        <v>17832.016167761503</v>
      </c>
      <c r="F177" s="51">
        <v>100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v>18881361</v>
      </c>
      <c r="E178" s="25">
        <v>335.54633999999999</v>
      </c>
      <c r="F178" s="51">
        <v>100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v>7320815</v>
      </c>
      <c r="E179" s="27">
        <v>677.8190583100295</v>
      </c>
      <c r="F179" s="51">
        <v>100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v>64631595</v>
      </c>
      <c r="E180" s="25">
        <v>192.12566000000001</v>
      </c>
      <c r="F180" s="51">
        <v>100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v>2050554</v>
      </c>
      <c r="E181" s="27">
        <v>1934.9051609057497</v>
      </c>
      <c r="F181" s="51">
        <v>100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9">
        <v>1167242</v>
      </c>
      <c r="E182" s="31">
        <v>100</v>
      </c>
      <c r="F182" s="51">
        <v>100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v>5548702</v>
      </c>
      <c r="E183" s="24">
        <v>120.05392000000001</v>
      </c>
      <c r="F183" s="51">
        <v>100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v>114689</v>
      </c>
      <c r="E184" s="27">
        <v>186.73540431760193</v>
      </c>
      <c r="F184" s="51">
        <v>100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v>1065842</v>
      </c>
      <c r="E185" s="25">
        <v>868.76688999999999</v>
      </c>
      <c r="F185" s="51">
        <v>100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v>10175014</v>
      </c>
      <c r="E186" s="24">
        <v>280.7174</v>
      </c>
      <c r="F186" s="51">
        <v>100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v>70413958</v>
      </c>
      <c r="E187" s="25">
        <v>491.39944000000003</v>
      </c>
      <c r="F187" s="51">
        <v>100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v>5042920</v>
      </c>
      <c r="E188" s="27">
        <v>538.79415382206571</v>
      </c>
      <c r="F188" s="51">
        <v>100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v>11810</v>
      </c>
      <c r="E189" s="31">
        <v>100</v>
      </c>
      <c r="F189" s="51">
        <v>100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v>28195754</v>
      </c>
      <c r="E190" s="25">
        <v>133.34233</v>
      </c>
      <c r="F190" s="51">
        <v>100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v>46710816</v>
      </c>
      <c r="E191" s="27">
        <v>732.69798279598763</v>
      </c>
      <c r="F191" s="51">
        <v>100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v>2602713</v>
      </c>
      <c r="E192" s="27">
        <v>15985.216471327469</v>
      </c>
      <c r="F192" s="51">
        <v>100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v>60609153</v>
      </c>
      <c r="E193" s="24">
        <v>2347.54432</v>
      </c>
      <c r="F193" s="51">
        <v>100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v>37445392</v>
      </c>
      <c r="E194" s="31">
        <v>50</v>
      </c>
      <c r="F194" s="51">
        <v>100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v>298444215</v>
      </c>
      <c r="E195" s="24">
        <v>5246.8837199999998</v>
      </c>
      <c r="F195" s="51">
        <v>100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v>108605</v>
      </c>
      <c r="E196" s="25">
        <v>3476.1904800000002</v>
      </c>
      <c r="F196" s="51">
        <v>100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v>3431932</v>
      </c>
      <c r="E197" s="24">
        <v>760.58705999999995</v>
      </c>
      <c r="F197" s="51">
        <v>100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v>27307134</v>
      </c>
      <c r="E198" s="27">
        <v>675.64779473032468</v>
      </c>
      <c r="F198" s="51">
        <v>100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v>208869</v>
      </c>
      <c r="E199" s="27">
        <v>680.30428370638401</v>
      </c>
      <c r="F199" s="51">
        <v>100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v>25730435</v>
      </c>
      <c r="E200" s="25">
        <v>1121.27946</v>
      </c>
      <c r="F200" s="51">
        <v>100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v>84402966</v>
      </c>
      <c r="E201" s="27">
        <v>293.66054042496762</v>
      </c>
      <c r="F201" s="51">
        <v>100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v>21456188</v>
      </c>
      <c r="E202" s="31">
        <v>100</v>
      </c>
      <c r="F202" s="51">
        <v>100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v>11502010</v>
      </c>
      <c r="E203" s="25">
        <v>427.38774999999998</v>
      </c>
      <c r="F203" s="51">
        <v>100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v>12236805</v>
      </c>
      <c r="E204" s="24">
        <v>361.90813000000003</v>
      </c>
      <c r="F204" s="51">
        <v>100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v>31056997</v>
      </c>
      <c r="E205" s="24">
        <v>160.44315</v>
      </c>
      <c r="F205" s="51">
        <v>100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v>3581655</v>
      </c>
      <c r="E206" s="27">
        <v>514.94806247488668</v>
      </c>
      <c r="F206" s="51">
        <v>100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v>32930091</v>
      </c>
      <c r="E207" s="24">
        <v>339.38400000000001</v>
      </c>
      <c r="F207" s="51">
        <v>100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v>71201</v>
      </c>
      <c r="E208" s="24">
        <v>3497.91032</v>
      </c>
      <c r="F208" s="51">
        <v>100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v>12127071</v>
      </c>
      <c r="E209" s="27">
        <v>389.14734765572211</v>
      </c>
      <c r="F209" s="51">
        <v>100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v>69108</v>
      </c>
      <c r="E210" s="31">
        <v>100</v>
      </c>
      <c r="F210" s="51">
        <v>100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v>39921833</v>
      </c>
      <c r="E211" s="24">
        <v>1366.35456</v>
      </c>
      <c r="F211" s="51">
        <v>100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v>2976372</v>
      </c>
      <c r="E212" s="27">
        <v>343.71220145523694</v>
      </c>
      <c r="F212" s="51">
        <v>100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v>71891</v>
      </c>
      <c r="E213" s="27">
        <v>2993.0170941480901</v>
      </c>
      <c r="F213" s="51">
        <v>100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v>20264082</v>
      </c>
      <c r="E214" s="25">
        <v>3487.61492</v>
      </c>
      <c r="F214" s="51">
        <v>100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v>8192880</v>
      </c>
      <c r="E215" s="24">
        <v>2375.2426700000001</v>
      </c>
      <c r="F215" s="51">
        <v>100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v>7961619</v>
      </c>
      <c r="E216" s="27">
        <v>960.77820259491273</v>
      </c>
      <c r="F216" s="51">
        <v>100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9">
        <v>392718</v>
      </c>
      <c r="E217" s="24">
        <v>3297.9231300000001</v>
      </c>
      <c r="F217" s="51">
        <v>100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v>698585</v>
      </c>
      <c r="E218" s="27">
        <v>6247.2334459801205</v>
      </c>
      <c r="F218" s="51">
        <v>100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v>147365352</v>
      </c>
      <c r="E219" s="24">
        <v>131.77023</v>
      </c>
      <c r="F219" s="51">
        <v>100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v>279912</v>
      </c>
      <c r="E220" s="27">
        <v>1419.5796423522988</v>
      </c>
      <c r="F220" s="51">
        <v>100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v>10293011</v>
      </c>
      <c r="E221" s="27">
        <v>863.52956673177323</v>
      </c>
      <c r="F221" s="51">
        <v>100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v>10379067</v>
      </c>
      <c r="E222" s="25">
        <v>3099.43309</v>
      </c>
      <c r="F222" s="51">
        <v>100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v>287730</v>
      </c>
      <c r="E223" s="24">
        <v>474.44801999999999</v>
      </c>
      <c r="F223" s="51">
        <v>100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v>7862944</v>
      </c>
      <c r="E224" s="25">
        <v>112.74552</v>
      </c>
      <c r="F224" s="51">
        <v>100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v>65773</v>
      </c>
      <c r="E225" s="24">
        <v>3866.3003699999999</v>
      </c>
      <c r="F225" s="51">
        <v>100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v>2279723</v>
      </c>
      <c r="E226" s="27">
        <v>128.35255052015418</v>
      </c>
      <c r="F226" s="51">
        <v>100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v>8989046</v>
      </c>
      <c r="E227" s="24">
        <v>238.11143999999999</v>
      </c>
      <c r="F227" s="51">
        <v>100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v>4498976</v>
      </c>
      <c r="E228" s="34">
        <v>370.09475328697204</v>
      </c>
      <c r="F228" s="51">
        <v>100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v>1639833</v>
      </c>
      <c r="E229" s="24">
        <v>177.35754</v>
      </c>
      <c r="F229" s="51">
        <v>100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v>188078227</v>
      </c>
      <c r="E230" s="25">
        <v>500.03411</v>
      </c>
      <c r="F230" s="51">
        <v>100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v>379444</v>
      </c>
      <c r="E231" s="25">
        <v>1455.4155699999999</v>
      </c>
      <c r="F231" s="51">
        <v>100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v>7385367</v>
      </c>
      <c r="E232" s="27">
        <v>2170.9841286193978</v>
      </c>
      <c r="F232" s="51">
        <v>100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v>13902972</v>
      </c>
      <c r="E233" s="25">
        <v>84.28783</v>
      </c>
      <c r="F233" s="51">
        <v>100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v>8090068</v>
      </c>
      <c r="E234" s="24">
        <v>72.084270000000004</v>
      </c>
      <c r="F234" s="51">
        <v>100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v>13881427</v>
      </c>
      <c r="E235" s="25">
        <v>135.31666999999999</v>
      </c>
      <c r="F235" s="51">
        <v>100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v>17340702</v>
      </c>
      <c r="E236" s="24">
        <v>177.58213000000001</v>
      </c>
      <c r="F236" s="51">
        <v>100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v>33098932</v>
      </c>
      <c r="E237" s="25">
        <v>4586.2558499999996</v>
      </c>
      <c r="F237" s="51">
        <v>100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v>420979</v>
      </c>
      <c r="E238" s="31">
        <v>100</v>
      </c>
      <c r="F238" s="51">
        <v>100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v>4303356</v>
      </c>
      <c r="E239" s="24">
        <v>108.03059</v>
      </c>
      <c r="F239" s="51">
        <v>100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v>9944201</v>
      </c>
      <c r="E240" s="25">
        <v>134.64322000000001</v>
      </c>
      <c r="F240" s="51">
        <v>100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9">
        <v>163857</v>
      </c>
      <c r="E241" s="27">
        <v>22366.998113063397</v>
      </c>
      <c r="F241" s="51">
        <v>100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v>16134219</v>
      </c>
      <c r="E242" s="25">
        <v>1097.8271099999999</v>
      </c>
      <c r="F242" s="51">
        <v>100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v>1313973713</v>
      </c>
      <c r="E243" s="24">
        <v>117.18159</v>
      </c>
      <c r="F243" s="51">
        <v>100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v>6940432</v>
      </c>
      <c r="E244" s="25">
        <v>1106.4697200000001</v>
      </c>
      <c r="F244" s="51">
        <v>100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v>453125</v>
      </c>
      <c r="E245" s="34">
        <v>3857.6631851318357</v>
      </c>
      <c r="F245" s="51">
        <v>100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v>43593035</v>
      </c>
      <c r="E246" s="25">
        <v>345.85052000000002</v>
      </c>
      <c r="F246" s="51">
        <v>100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v>690948</v>
      </c>
      <c r="E247" s="27">
        <v>135.7104250506527</v>
      </c>
      <c r="F247" s="51">
        <v>100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v>62660551</v>
      </c>
      <c r="E248" s="25">
        <v>234.07250999999999</v>
      </c>
      <c r="F248" s="51">
        <v>100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v>4075261</v>
      </c>
      <c r="E249" s="25">
        <v>567.41053999999997</v>
      </c>
      <c r="F249" s="51">
        <v>100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v>17654843</v>
      </c>
      <c r="E250" s="24">
        <v>288.67451</v>
      </c>
      <c r="F250" s="51">
        <v>100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v>4494749</v>
      </c>
      <c r="E251" s="27">
        <v>3615.5910531306436</v>
      </c>
      <c r="F251" s="51">
        <v>100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v>11382820</v>
      </c>
      <c r="E252" s="24">
        <v>779.55904999999996</v>
      </c>
      <c r="F252" s="51">
        <v>100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v>784301</v>
      </c>
      <c r="E253" s="34">
        <v>1032.9178543749999</v>
      </c>
      <c r="F253" s="51">
        <v>100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v>10235455</v>
      </c>
      <c r="E254" s="34">
        <v>3556.7594457456398</v>
      </c>
      <c r="F254" s="51">
        <v>100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v>62660551</v>
      </c>
      <c r="E255" s="34">
        <v>249.31345505170822</v>
      </c>
      <c r="F255" s="51">
        <v>100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v>5450661</v>
      </c>
      <c r="E256" s="24">
        <v>3792.5997200000002</v>
      </c>
      <c r="F256" s="51">
        <v>100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v>486530</v>
      </c>
      <c r="E257" s="27">
        <v>819.7071025840487</v>
      </c>
      <c r="F257" s="51">
        <v>100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v>68910</v>
      </c>
      <c r="E258" s="27">
        <v>148.93559234576242</v>
      </c>
      <c r="F258" s="51">
        <v>100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v>9183984</v>
      </c>
      <c r="E259" s="25">
        <v>359.82702999999998</v>
      </c>
      <c r="F259" s="51">
        <v>100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v>13547510</v>
      </c>
      <c r="E260" s="24">
        <v>440.75767999999999</v>
      </c>
      <c r="F260" s="51">
        <v>100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v>78887007</v>
      </c>
      <c r="E261" s="25">
        <v>232.44519</v>
      </c>
      <c r="F261" s="51">
        <v>100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v>6822378</v>
      </c>
      <c r="E262" s="24">
        <v>315.01742999999999</v>
      </c>
      <c r="F262" s="51">
        <v>100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v>540109</v>
      </c>
      <c r="E263" s="25">
        <v>227.95204000000001</v>
      </c>
      <c r="F263" s="51">
        <v>100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v>4786994</v>
      </c>
      <c r="E264" s="31">
        <v>100</v>
      </c>
      <c r="F264" s="51">
        <v>100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v>1324333</v>
      </c>
      <c r="E265" s="34">
        <v>3147.1628172069472</v>
      </c>
      <c r="F265" s="51">
        <v>100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v>74777981</v>
      </c>
      <c r="E266" s="34">
        <v>204.52770470703123</v>
      </c>
      <c r="F266" s="51">
        <v>100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v>47246</v>
      </c>
      <c r="E267" s="27">
        <v>5705.1097911302932</v>
      </c>
      <c r="F267" s="51">
        <v>100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v>905949</v>
      </c>
      <c r="E268" s="24">
        <v>466.04376000000002</v>
      </c>
      <c r="F268" s="51">
        <v>100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v>5231372</v>
      </c>
      <c r="E269" s="25">
        <v>2718.2075500000001</v>
      </c>
      <c r="F269" s="51">
        <v>100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v>60876136</v>
      </c>
      <c r="E270" s="24">
        <v>3173.8400299999998</v>
      </c>
      <c r="F270" s="51">
        <v>100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v>274578</v>
      </c>
      <c r="E271" s="24">
        <v>2594.7939999999999</v>
      </c>
      <c r="F271" s="51">
        <v>100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v>1424906</v>
      </c>
      <c r="E272" s="25">
        <v>634.31196</v>
      </c>
      <c r="F272" s="51">
        <v>100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v>1641564</v>
      </c>
      <c r="E273" s="24">
        <v>121.09833999999999</v>
      </c>
      <c r="F273" s="51">
        <v>100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v>4661473</v>
      </c>
      <c r="E274" s="27">
        <v>1087.2616387609378</v>
      </c>
      <c r="F274" s="51">
        <v>100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v>82422299</v>
      </c>
      <c r="E275" s="24">
        <v>3180.05593</v>
      </c>
      <c r="F275" s="51">
        <v>100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v>22409572</v>
      </c>
      <c r="E276" s="25">
        <v>273.82279999999997</v>
      </c>
      <c r="F276" s="51">
        <v>100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v>10688058</v>
      </c>
      <c r="E277" s="25">
        <v>1652.3266000000001</v>
      </c>
      <c r="F277" s="51">
        <v>100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v>56361</v>
      </c>
      <c r="E278" s="24">
        <v>1876.50422</v>
      </c>
      <c r="F278" s="51">
        <v>100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v>89703</v>
      </c>
      <c r="E279" s="31">
        <v>100</v>
      </c>
      <c r="F279" s="51">
        <v>100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v>12293545</v>
      </c>
      <c r="E280" s="24">
        <v>355.83769000000001</v>
      </c>
      <c r="F280" s="51">
        <v>100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v>9690222</v>
      </c>
      <c r="E281" s="27">
        <v>418.96243487975266</v>
      </c>
      <c r="F281" s="51">
        <v>100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v>1442029</v>
      </c>
      <c r="E282" s="24">
        <v>108.35159</v>
      </c>
      <c r="F282" s="51">
        <v>100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v>767245</v>
      </c>
      <c r="E283" s="25">
        <v>400.74678999999998</v>
      </c>
      <c r="F283" s="51">
        <v>100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v>8308504</v>
      </c>
      <c r="E284" s="27">
        <v>151.37711524938641</v>
      </c>
      <c r="F284" s="51">
        <v>100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v>7326496</v>
      </c>
      <c r="E285" s="25">
        <v>264.23813000000001</v>
      </c>
      <c r="F285" s="51">
        <v>100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v>9981334</v>
      </c>
      <c r="E286" s="34">
        <v>3461.557101590919</v>
      </c>
      <c r="F286" s="51">
        <v>100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v>299388</v>
      </c>
      <c r="E287" s="25">
        <v>3278.6487699999998</v>
      </c>
      <c r="F287" s="51">
        <v>100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v>1095351995</v>
      </c>
      <c r="E288" s="24">
        <v>120.95238000000001</v>
      </c>
      <c r="F288" s="51">
        <v>100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v>245452739</v>
      </c>
      <c r="E289" s="25">
        <v>83.522319999999993</v>
      </c>
      <c r="F289" s="51">
        <v>100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v>68688433</v>
      </c>
      <c r="E290" s="24">
        <v>468.96420000000001</v>
      </c>
      <c r="F290" s="51">
        <v>100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v>26783383</v>
      </c>
      <c r="E291" s="25">
        <v>376.88988999999998</v>
      </c>
      <c r="F291" s="51">
        <v>100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v>4062235</v>
      </c>
      <c r="E292" s="24">
        <v>1705.84629</v>
      </c>
      <c r="F292" s="51">
        <v>100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v>75441</v>
      </c>
      <c r="E293" s="31">
        <v>1000</v>
      </c>
      <c r="F293" s="51">
        <v>100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v>6352117</v>
      </c>
      <c r="E294" s="24">
        <v>1815.9362699999999</v>
      </c>
      <c r="F294" s="51">
        <v>100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v>58133509</v>
      </c>
      <c r="E295" s="25">
        <v>2298.0045399999999</v>
      </c>
      <c r="F295" s="51">
        <v>100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v>2758124</v>
      </c>
      <c r="E296" s="24">
        <v>812.32264999999995</v>
      </c>
      <c r="F296" s="51">
        <v>100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v>127463611</v>
      </c>
      <c r="E297" s="25">
        <v>2234.2616699999999</v>
      </c>
      <c r="F297" s="51">
        <v>100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v>5906760</v>
      </c>
      <c r="E298" s="24">
        <v>389.76870000000002</v>
      </c>
      <c r="F298" s="51">
        <v>100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v>15233244</v>
      </c>
      <c r="E299" s="27">
        <v>1467.31075415122</v>
      </c>
      <c r="F299" s="51">
        <v>100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v>34707817</v>
      </c>
      <c r="E300" s="24">
        <v>152.55368000000001</v>
      </c>
      <c r="F300" s="51">
        <v>100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v>105432</v>
      </c>
      <c r="E301" s="25">
        <v>293.70688999999999</v>
      </c>
      <c r="F301" s="51">
        <v>100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v>2418393</v>
      </c>
      <c r="E302" s="24">
        <v>4803.0600800000002</v>
      </c>
      <c r="F302" s="51">
        <v>100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v>5213898</v>
      </c>
      <c r="E303" s="27">
        <v>550.39384339296339</v>
      </c>
      <c r="F303" s="51">
        <v>100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v>6368481</v>
      </c>
      <c r="E304" s="27">
        <v>259.40793638177274</v>
      </c>
      <c r="F304" s="51">
        <v>100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v>2274735</v>
      </c>
      <c r="E305" s="34">
        <v>2361.3631213405802</v>
      </c>
      <c r="F305" s="51">
        <v>100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v>3874050</v>
      </c>
      <c r="E306" s="27">
        <v>457.32842654308479</v>
      </c>
      <c r="F306" s="51">
        <v>100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v>2022331</v>
      </c>
      <c r="E307" s="25">
        <v>72.596450000000004</v>
      </c>
      <c r="F307" s="51">
        <v>100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v>3042004</v>
      </c>
      <c r="E308" s="24">
        <v>234.30049</v>
      </c>
      <c r="F308" s="51">
        <v>100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v>5900754</v>
      </c>
      <c r="E309" s="27">
        <v>2529.6838154759607</v>
      </c>
      <c r="F309" s="51">
        <v>100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v>33987</v>
      </c>
      <c r="E310" s="24">
        <v>4827.8464100000001</v>
      </c>
      <c r="F310" s="51">
        <v>100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v>3585906</v>
      </c>
      <c r="E311" s="34">
        <v>2221.915333500513</v>
      </c>
      <c r="F311" s="51">
        <v>100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v>474413</v>
      </c>
      <c r="E312" s="24">
        <v>4637.5151699999997</v>
      </c>
      <c r="F312" s="51">
        <v>100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v>18595469</v>
      </c>
      <c r="E313" s="25">
        <v>177.43271999999999</v>
      </c>
      <c r="F313" s="51">
        <v>100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v>13013926</v>
      </c>
      <c r="E314" s="24">
        <v>77.27073</v>
      </c>
      <c r="F314" s="51">
        <v>100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v>24385858</v>
      </c>
      <c r="E315" s="25">
        <v>379.56634000000003</v>
      </c>
      <c r="F315" s="51">
        <v>100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v>359008</v>
      </c>
      <c r="E316" s="27">
        <v>208.40828067317125</v>
      </c>
      <c r="F316" s="51">
        <v>100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v>11716829</v>
      </c>
      <c r="E317" s="25">
        <v>71.154679999999999</v>
      </c>
      <c r="F317" s="51">
        <v>100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v>400214</v>
      </c>
      <c r="E318" s="24">
        <v>874.06115</v>
      </c>
      <c r="F318" s="51">
        <v>100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v>60422</v>
      </c>
      <c r="E319" s="27">
        <v>178.2338282164128</v>
      </c>
      <c r="F319" s="51">
        <v>100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v>3177388</v>
      </c>
      <c r="E320" s="25">
        <v>191.93711999999999</v>
      </c>
      <c r="F320" s="51">
        <v>100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v>1240827</v>
      </c>
      <c r="E321" s="27">
        <v>654.58990938986244</v>
      </c>
      <c r="F321" s="51">
        <v>100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v>107449525</v>
      </c>
      <c r="E322" s="24">
        <v>729.73212999999998</v>
      </c>
      <c r="F322" s="51">
        <v>100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v>108004</v>
      </c>
      <c r="E323" s="27">
        <v>959.6142534666069</v>
      </c>
      <c r="F323" s="51">
        <v>100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v>32543</v>
      </c>
      <c r="E324" s="24">
        <v>13812.135910000001</v>
      </c>
      <c r="F324" s="51">
        <v>100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v>2832224</v>
      </c>
      <c r="E325" s="27">
        <v>1211.5343165293016</v>
      </c>
      <c r="F325" s="51">
        <v>100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9">
        <v>622159</v>
      </c>
      <c r="E326" s="34">
        <v>1721.2404035087902</v>
      </c>
      <c r="F326" s="51">
        <v>100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v>33241259</v>
      </c>
      <c r="E327" s="24">
        <v>264.57843000000003</v>
      </c>
      <c r="F327" s="51">
        <v>100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v>19686505</v>
      </c>
      <c r="E328" s="27">
        <v>263.89750002877236</v>
      </c>
      <c r="F328" s="51">
        <v>100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v>2044147</v>
      </c>
      <c r="E329" s="27">
        <v>1783.7793758376902</v>
      </c>
      <c r="F329" s="51">
        <v>100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v>28287147</v>
      </c>
      <c r="E330" s="25">
        <v>72.165850000000006</v>
      </c>
      <c r="F330" s="51">
        <v>100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v>16491461</v>
      </c>
      <c r="E331" s="24">
        <v>3335.49361</v>
      </c>
      <c r="F331" s="51">
        <v>100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v>219246</v>
      </c>
      <c r="E332" s="25">
        <v>3446.9527899999998</v>
      </c>
      <c r="F332" s="51">
        <v>100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v>4076140</v>
      </c>
      <c r="E333" s="24">
        <v>2773.3231099999998</v>
      </c>
      <c r="F333" s="51">
        <v>100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v>5570129</v>
      </c>
      <c r="E334" s="25">
        <v>335.09309999999999</v>
      </c>
      <c r="F334" s="51">
        <v>100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v>12525094</v>
      </c>
      <c r="E335" s="24">
        <v>150.02283</v>
      </c>
      <c r="F335" s="51">
        <v>100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v>131859731</v>
      </c>
      <c r="E336" s="25">
        <v>159.81154000000001</v>
      </c>
      <c r="F336" s="51">
        <v>100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v>4610820</v>
      </c>
      <c r="E337" s="24">
        <v>3736.3487399999999</v>
      </c>
      <c r="F337" s="51">
        <v>100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v>3102229</v>
      </c>
      <c r="E338" s="25">
        <v>401.90465</v>
      </c>
      <c r="F338" s="51">
        <v>100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v>165803560</v>
      </c>
      <c r="E339" s="24">
        <v>177.61726999999999</v>
      </c>
      <c r="F339" s="51">
        <v>100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v>20579</v>
      </c>
      <c r="E340" s="27">
        <v>3515.6910733356199</v>
      </c>
      <c r="F340" s="51">
        <v>100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9">
        <v>1000000</v>
      </c>
      <c r="E341" s="27">
        <v>756.7804575969858</v>
      </c>
      <c r="F341" s="51">
        <v>100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v>3191319</v>
      </c>
      <c r="E342" s="25">
        <v>776.74793999999997</v>
      </c>
      <c r="F342" s="51">
        <v>100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v>5670544</v>
      </c>
      <c r="E343" s="24">
        <v>286.73388</v>
      </c>
      <c r="F343" s="51">
        <v>100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v>6506464</v>
      </c>
      <c r="E344" s="25">
        <v>240.2217</v>
      </c>
      <c r="F344" s="51">
        <v>100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v>28302603</v>
      </c>
      <c r="E345" s="24">
        <v>588.84784000000002</v>
      </c>
      <c r="F345" s="51">
        <v>100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v>89468677</v>
      </c>
      <c r="E346" s="25">
        <v>201.03349</v>
      </c>
      <c r="F346" s="51">
        <v>100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v>38536869</v>
      </c>
      <c r="E347" s="34">
        <v>1862.893587829094</v>
      </c>
      <c r="F347" s="51">
        <v>100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v>10605870</v>
      </c>
      <c r="E348" s="25">
        <v>1064.6427699999999</v>
      </c>
      <c r="F348" s="51">
        <v>100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v>3927188</v>
      </c>
      <c r="E349" s="24">
        <v>2044.3199099999999</v>
      </c>
      <c r="F349" s="51">
        <v>100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v>885359</v>
      </c>
      <c r="E350" s="25">
        <v>3251.2627000000002</v>
      </c>
      <c r="F350" s="51">
        <v>100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v>48846823</v>
      </c>
      <c r="E351" s="24">
        <v>316.83109000000002</v>
      </c>
      <c r="F351" s="51">
        <v>100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v>4466706</v>
      </c>
      <c r="E352" s="27">
        <v>1249.2848012313407</v>
      </c>
      <c r="F352" s="51">
        <v>100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v>22303552</v>
      </c>
      <c r="E353" s="27">
        <v>1335.7723608158049</v>
      </c>
      <c r="F353" s="51">
        <v>100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v>142893540</v>
      </c>
      <c r="E354" s="34">
        <v>3447.5453416803739</v>
      </c>
      <c r="F354" s="51">
        <v>100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v>8648248</v>
      </c>
      <c r="E355" s="25">
        <v>57.635109999999997</v>
      </c>
      <c r="F355" s="51">
        <v>100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v>39129</v>
      </c>
      <c r="E356" s="24">
        <v>441.10466000000002</v>
      </c>
      <c r="F356" s="51">
        <v>100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v>168458</v>
      </c>
      <c r="E357" s="34">
        <v>969.63049078125005</v>
      </c>
      <c r="F357" s="51">
        <v>100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v>117848</v>
      </c>
      <c r="E358" s="24">
        <v>219.28748999999999</v>
      </c>
      <c r="F358" s="51">
        <v>100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v>176908</v>
      </c>
      <c r="E359" s="27">
        <v>595.99491082744862</v>
      </c>
      <c r="F359" s="51">
        <v>100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v>29251</v>
      </c>
      <c r="E360" s="27">
        <v>4329.4327609478496</v>
      </c>
      <c r="F360" s="51">
        <v>100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v>193413</v>
      </c>
      <c r="E361" s="34">
        <v>577.23790790544035</v>
      </c>
      <c r="F361" s="51">
        <v>100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v>27019731</v>
      </c>
      <c r="E362" s="25">
        <v>1178.59718</v>
      </c>
      <c r="F362" s="51">
        <v>100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v>11987121</v>
      </c>
      <c r="E363" s="24">
        <v>243.33008000000001</v>
      </c>
      <c r="F363" s="51">
        <v>100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v>9396411</v>
      </c>
      <c r="E364" s="34">
        <v>2581.0172212273851</v>
      </c>
      <c r="F364" s="51">
        <v>100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v>81541</v>
      </c>
      <c r="E365" s="24">
        <v>400.58269000000001</v>
      </c>
      <c r="F365" s="51">
        <v>100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v>6005250</v>
      </c>
      <c r="E366" s="25">
        <v>163.98930999999999</v>
      </c>
      <c r="F366" s="51">
        <v>100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v>4492150</v>
      </c>
      <c r="E367" s="24">
        <v>1070.8170600000001</v>
      </c>
      <c r="F367" s="51">
        <v>100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v>5439448</v>
      </c>
      <c r="E368" s="34">
        <v>2490.3902441985892</v>
      </c>
      <c r="F368" s="51">
        <v>100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v>2010347</v>
      </c>
      <c r="E369" s="27">
        <v>3335.766260097851</v>
      </c>
      <c r="F369" s="51">
        <v>100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v>552438</v>
      </c>
      <c r="E370" s="24">
        <v>301.15924999999999</v>
      </c>
      <c r="F370" s="51">
        <v>100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v>8863338</v>
      </c>
      <c r="E371" s="34">
        <v>533.46059166741077</v>
      </c>
      <c r="F371" s="51">
        <v>100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v>44187637</v>
      </c>
      <c r="E372" s="24">
        <v>874.47019</v>
      </c>
      <c r="F372" s="51">
        <v>100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9">
        <v>12340000</v>
      </c>
      <c r="E373" s="34">
        <v>1402.2385257636752</v>
      </c>
      <c r="F373" s="51">
        <v>100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v>40397842</v>
      </c>
      <c r="E374" s="24">
        <v>1359.7693999999999</v>
      </c>
      <c r="F374" s="51">
        <v>100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v>20222240</v>
      </c>
      <c r="E375" s="25">
        <v>186.70675</v>
      </c>
      <c r="F375" s="51">
        <v>100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v>41236378</v>
      </c>
      <c r="E376" s="24">
        <v>159.99764999999999</v>
      </c>
      <c r="F376" s="51">
        <v>100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v>439117</v>
      </c>
      <c r="E377" s="25">
        <v>726.34514000000001</v>
      </c>
      <c r="F377" s="51">
        <v>100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v>1136334</v>
      </c>
      <c r="E378" s="24">
        <v>297.48642999999998</v>
      </c>
      <c r="F378" s="51">
        <v>100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v>9016596</v>
      </c>
      <c r="E379" s="25">
        <v>5060.34274</v>
      </c>
      <c r="F379" s="51">
        <v>100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v>7523934</v>
      </c>
      <c r="E380" s="27">
        <v>17800.927779046418</v>
      </c>
      <c r="F380" s="51">
        <v>100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v>18881361</v>
      </c>
      <c r="E381" s="25">
        <v>392.43946999999997</v>
      </c>
      <c r="F381" s="51">
        <v>100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v>7320815</v>
      </c>
      <c r="E382" s="27">
        <v>664.2254250771075</v>
      </c>
      <c r="F382" s="51">
        <v>100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v>64631595</v>
      </c>
      <c r="E383" s="25">
        <v>194.25825</v>
      </c>
      <c r="F383" s="51">
        <v>100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v>2050554</v>
      </c>
      <c r="E384" s="27">
        <v>1929.8812469935401</v>
      </c>
      <c r="F384" s="51">
        <v>100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9">
        <v>1167242</v>
      </c>
      <c r="E385" s="31">
        <v>100</v>
      </c>
      <c r="F385" s="51">
        <v>100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v>5548702</v>
      </c>
      <c r="E386" s="24">
        <v>131.09881999999999</v>
      </c>
      <c r="F386" s="51">
        <v>100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v>114689</v>
      </c>
      <c r="E387" s="27">
        <v>227.7631856720036</v>
      </c>
      <c r="F387" s="51">
        <v>100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v>1065842</v>
      </c>
      <c r="E388" s="25">
        <v>937.68001000000004</v>
      </c>
      <c r="F388" s="51">
        <v>100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v>10175014</v>
      </c>
      <c r="E389" s="24">
        <v>323.56044000000003</v>
      </c>
      <c r="F389" s="51">
        <v>100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v>70413958</v>
      </c>
      <c r="E390" s="25">
        <v>456.54302000000001</v>
      </c>
      <c r="F390" s="51">
        <v>100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v>5042920</v>
      </c>
      <c r="E391" s="27">
        <v>540.64743382162851</v>
      </c>
      <c r="F391" s="51">
        <v>100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v>11810</v>
      </c>
      <c r="E392" s="31">
        <v>100</v>
      </c>
      <c r="F392" s="51">
        <v>100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v>28195754</v>
      </c>
      <c r="E393" s="25">
        <v>145.79614000000001</v>
      </c>
      <c r="F393" s="51">
        <v>100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v>46710816</v>
      </c>
      <c r="E394" s="27">
        <v>781.28968874576094</v>
      </c>
      <c r="F394" s="51">
        <v>100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v>2602713</v>
      </c>
      <c r="E395" s="27">
        <v>19570.720446972642</v>
      </c>
      <c r="F395" s="51">
        <v>100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v>60609153</v>
      </c>
      <c r="E396" s="24">
        <v>2649.8015099999998</v>
      </c>
      <c r="F396" s="51">
        <v>100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v>37445392</v>
      </c>
      <c r="E397" s="31">
        <v>50</v>
      </c>
      <c r="F397" s="51">
        <v>100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v>298444215</v>
      </c>
      <c r="E398" s="24">
        <v>5623.44398</v>
      </c>
      <c r="F398" s="51">
        <v>100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v>108605</v>
      </c>
      <c r="E399" s="25">
        <v>3619.7183100000002</v>
      </c>
      <c r="F399" s="51">
        <v>100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v>3431932</v>
      </c>
      <c r="E400" s="24">
        <v>996.09301000000005</v>
      </c>
      <c r="F400" s="51">
        <v>100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v>27307134</v>
      </c>
      <c r="E401" s="27">
        <v>666.11754041716904</v>
      </c>
      <c r="F401" s="51">
        <v>100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v>208869</v>
      </c>
      <c r="E402" s="27">
        <v>701.6788484989811</v>
      </c>
      <c r="F402" s="51">
        <v>100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v>25730435</v>
      </c>
      <c r="E403" s="25">
        <v>1212.2463399999999</v>
      </c>
      <c r="F403" s="51">
        <v>100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v>84402966</v>
      </c>
      <c r="E404" s="27">
        <v>320.42048858587896</v>
      </c>
      <c r="F404" s="51">
        <v>100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v>21456188</v>
      </c>
      <c r="E405" s="31">
        <v>100</v>
      </c>
      <c r="F405" s="51">
        <v>100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v>11502010</v>
      </c>
      <c r="E406" s="25">
        <v>381.72676000000001</v>
      </c>
      <c r="F406" s="51">
        <v>100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v>12236805</v>
      </c>
      <c r="E407" s="24">
        <v>404.56414999999998</v>
      </c>
      <c r="F407" s="51">
        <v>100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v>31056997</v>
      </c>
      <c r="E408" s="24">
        <v>136.17561000000001</v>
      </c>
      <c r="F408" s="51">
        <v>100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v>3581655</v>
      </c>
      <c r="E409" s="27">
        <v>526.87131177500123</v>
      </c>
      <c r="F409" s="51">
        <v>100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v>32930091</v>
      </c>
      <c r="E410" s="24">
        <v>439.73106999999999</v>
      </c>
      <c r="F410" s="51">
        <v>100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v>71201</v>
      </c>
      <c r="E411" s="24">
        <v>4217.4029099999998</v>
      </c>
      <c r="F411" s="51">
        <v>100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v>12127071</v>
      </c>
      <c r="E412" s="27">
        <v>407.9863658401955</v>
      </c>
      <c r="F412" s="51">
        <v>100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v>69108</v>
      </c>
      <c r="E413" s="31">
        <v>100</v>
      </c>
      <c r="F413" s="51">
        <v>100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v>39921833</v>
      </c>
      <c r="E414" s="24">
        <v>1401.48774</v>
      </c>
      <c r="F414" s="51">
        <v>100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v>2976372</v>
      </c>
      <c r="E415" s="27">
        <v>352.69713016227615</v>
      </c>
      <c r="F415" s="51">
        <v>100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v>71891</v>
      </c>
      <c r="E416" s="27">
        <v>3581.6453479845077</v>
      </c>
      <c r="F416" s="51">
        <v>100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v>20264082</v>
      </c>
      <c r="E417" s="25">
        <v>3940.8619800000001</v>
      </c>
      <c r="F417" s="51">
        <v>100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v>8192880</v>
      </c>
      <c r="E418" s="24">
        <v>2917.0048400000001</v>
      </c>
      <c r="F418" s="51">
        <v>100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v>7961619</v>
      </c>
      <c r="E419" s="27">
        <v>962.07698587112827</v>
      </c>
      <c r="F419" s="51">
        <v>100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9">
        <v>392718</v>
      </c>
      <c r="E420" s="24">
        <v>3322.5748400000002</v>
      </c>
      <c r="F420" s="51">
        <v>100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v>698585</v>
      </c>
      <c r="E421" s="27">
        <v>6530.6620802473044</v>
      </c>
      <c r="F421" s="51">
        <v>100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v>147365352</v>
      </c>
      <c r="E422" s="24">
        <v>93.051000000000002</v>
      </c>
      <c r="F422" s="51">
        <v>100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v>279912</v>
      </c>
      <c r="E423" s="27">
        <v>1706.5091743983794</v>
      </c>
      <c r="F423" s="51">
        <v>100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v>10293011</v>
      </c>
      <c r="E424" s="27">
        <v>830.25616755745432</v>
      </c>
      <c r="F424" s="51">
        <v>100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v>10379067</v>
      </c>
      <c r="E425" s="25">
        <v>3852.14536</v>
      </c>
      <c r="F425" s="51">
        <v>100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v>287730</v>
      </c>
      <c r="E426" s="24">
        <v>519.57167000000004</v>
      </c>
      <c r="F426" s="51">
        <v>100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v>7862944</v>
      </c>
      <c r="E427" s="25">
        <v>135.00867</v>
      </c>
      <c r="F427" s="51">
        <v>100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v>65773</v>
      </c>
      <c r="E428" s="24">
        <v>4343.1734299999998</v>
      </c>
      <c r="F428" s="51">
        <v>100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v>2279723</v>
      </c>
      <c r="E429" s="27">
        <v>153.53084287728416</v>
      </c>
      <c r="F429" s="51">
        <v>100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v>8989046</v>
      </c>
      <c r="E430" s="24">
        <v>267.68657999999999</v>
      </c>
      <c r="F430" s="51">
        <v>100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v>4498976</v>
      </c>
      <c r="E431" s="34">
        <v>370.09473342605588</v>
      </c>
      <c r="F431" s="51">
        <v>100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v>1639833</v>
      </c>
      <c r="E432" s="24">
        <v>223.38937000000001</v>
      </c>
      <c r="F432" s="51">
        <v>100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v>188078227</v>
      </c>
      <c r="E433" s="25">
        <v>580.48850000000004</v>
      </c>
      <c r="F433" s="51">
        <v>100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v>379444</v>
      </c>
      <c r="E434" s="25">
        <v>1909.3781300000001</v>
      </c>
      <c r="F434" s="51">
        <v>100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v>7385367</v>
      </c>
      <c r="E435" s="27">
        <v>2185.0741202526224</v>
      </c>
      <c r="F435" s="51">
        <v>100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v>13902972</v>
      </c>
      <c r="E436" s="25">
        <v>99.326790000000003</v>
      </c>
      <c r="F436" s="51">
        <v>100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v>8090068</v>
      </c>
      <c r="E437" s="24">
        <v>69.574640000000002</v>
      </c>
      <c r="F437" s="51">
        <v>100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v>13881427</v>
      </c>
      <c r="E438" s="25">
        <v>68.958979999999997</v>
      </c>
      <c r="F438" s="51">
        <v>100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v>17340702</v>
      </c>
      <c r="E439" s="24">
        <v>200.57140999999999</v>
      </c>
      <c r="F439" s="51">
        <v>100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v>33098932</v>
      </c>
      <c r="E440" s="25">
        <v>5141.61672</v>
      </c>
      <c r="F440" s="51">
        <v>100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v>420979</v>
      </c>
      <c r="E441" s="31">
        <v>100</v>
      </c>
      <c r="F441" s="51">
        <v>100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v>4303356</v>
      </c>
      <c r="E442" s="24">
        <v>121.17516999999999</v>
      </c>
      <c r="F442" s="51">
        <v>100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v>9944201</v>
      </c>
      <c r="E443" s="25">
        <v>153.40190999999999</v>
      </c>
      <c r="F443" s="51">
        <v>100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9">
        <v>163857</v>
      </c>
      <c r="E444" s="27">
        <v>23063.68668134138</v>
      </c>
      <c r="F444" s="51">
        <v>100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v>16134219</v>
      </c>
      <c r="E445" s="25">
        <v>1162.9557199999999</v>
      </c>
      <c r="F445" s="51">
        <v>100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v>1313973713</v>
      </c>
      <c r="E446" s="24">
        <v>130.11125999999999</v>
      </c>
      <c r="F446" s="51">
        <v>100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v>6940432</v>
      </c>
      <c r="E447" s="25">
        <v>1384.7384400000001</v>
      </c>
      <c r="F447" s="51">
        <v>100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v>453125</v>
      </c>
      <c r="E448" s="34">
        <v>3857.7479697363278</v>
      </c>
      <c r="F448" s="51">
        <v>100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v>43593035</v>
      </c>
      <c r="E449" s="25">
        <v>374.62504000000001</v>
      </c>
      <c r="F449" s="51">
        <v>100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v>690948</v>
      </c>
      <c r="E450" s="27">
        <v>160.72360752978057</v>
      </c>
      <c r="F450" s="51">
        <v>100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v>62660551</v>
      </c>
      <c r="E451" s="25">
        <v>289.34532000000002</v>
      </c>
      <c r="F451" s="51">
        <v>100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v>4075261</v>
      </c>
      <c r="E452" s="25">
        <v>635.96360000000004</v>
      </c>
      <c r="F452" s="51">
        <v>100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v>17654843</v>
      </c>
      <c r="E453" s="24">
        <v>321.76731000000001</v>
      </c>
      <c r="F453" s="51">
        <v>100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v>4494749</v>
      </c>
      <c r="E454" s="27">
        <v>3676.053004106463</v>
      </c>
      <c r="F454" s="51">
        <v>100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v>11382820</v>
      </c>
      <c r="E455" s="24">
        <v>901.37189999999998</v>
      </c>
      <c r="F455" s="51">
        <v>100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v>784301</v>
      </c>
      <c r="E456" s="34">
        <v>1044.2354612500001</v>
      </c>
      <c r="F456" s="51">
        <v>100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v>10235455</v>
      </c>
      <c r="E457" s="34">
        <v>3556.7614185087205</v>
      </c>
      <c r="F457" s="51">
        <v>100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v>62660551</v>
      </c>
      <c r="E458" s="34">
        <v>249.31340989658355</v>
      </c>
      <c r="F458" s="51">
        <v>100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v>5450661</v>
      </c>
      <c r="E459" s="24">
        <v>4601.0061900000001</v>
      </c>
      <c r="F459" s="51">
        <v>100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v>486530</v>
      </c>
      <c r="E460" s="27">
        <v>815.06126760006737</v>
      </c>
      <c r="F460" s="51">
        <v>100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v>68910</v>
      </c>
      <c r="E461" s="27">
        <v>214.42671148154477</v>
      </c>
      <c r="F461" s="51">
        <v>100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v>9183984</v>
      </c>
      <c r="E462" s="25">
        <v>417.50569999999999</v>
      </c>
      <c r="F462" s="51">
        <v>100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v>13547510</v>
      </c>
      <c r="E463" s="24">
        <v>495.58756</v>
      </c>
      <c r="F463" s="51">
        <v>100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v>78887007</v>
      </c>
      <c r="E464" s="25">
        <v>241.4171</v>
      </c>
      <c r="F464" s="51">
        <v>100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v>6822378</v>
      </c>
      <c r="E465" s="24">
        <v>327.20787000000001</v>
      </c>
      <c r="F465" s="51">
        <v>100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v>540109</v>
      </c>
      <c r="E466" s="25">
        <v>238.00570999999999</v>
      </c>
      <c r="F466" s="51">
        <v>100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v>4786994</v>
      </c>
      <c r="E467" s="31">
        <v>100</v>
      </c>
      <c r="F467" s="51">
        <v>100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v>1324333</v>
      </c>
      <c r="E468" s="34">
        <v>3147.1628355861076</v>
      </c>
      <c r="F468" s="51">
        <v>100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v>74777981</v>
      </c>
      <c r="E469" s="34">
        <v>204.53235058593748</v>
      </c>
      <c r="F469" s="51">
        <v>100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v>47246</v>
      </c>
      <c r="E470" s="27">
        <v>6352.8059162683785</v>
      </c>
      <c r="F470" s="51">
        <v>100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v>905949</v>
      </c>
      <c r="E471" s="24">
        <v>583.35315000000003</v>
      </c>
      <c r="F471" s="51">
        <v>100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v>5231372</v>
      </c>
      <c r="E472" s="25">
        <v>3180.00587</v>
      </c>
      <c r="F472" s="51">
        <v>100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v>60876136</v>
      </c>
      <c r="E473" s="24">
        <v>3857.3727899999999</v>
      </c>
      <c r="F473" s="51">
        <v>100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v>274578</v>
      </c>
      <c r="E474" s="24">
        <v>2754.8698800000002</v>
      </c>
      <c r="F474" s="51">
        <v>100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v>1424906</v>
      </c>
      <c r="E475" s="25">
        <v>702.14972</v>
      </c>
      <c r="F475" s="51">
        <v>100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v>1641564</v>
      </c>
      <c r="E476" s="24">
        <v>124.67188</v>
      </c>
      <c r="F476" s="51">
        <v>100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v>4661473</v>
      </c>
      <c r="E477" s="27">
        <v>986.84383247358164</v>
      </c>
      <c r="F477" s="51">
        <v>100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v>82422299</v>
      </c>
      <c r="E478" s="24">
        <v>3795.5660800000001</v>
      </c>
      <c r="F478" s="51">
        <v>100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v>22409572</v>
      </c>
      <c r="E479" s="25">
        <v>232.53986</v>
      </c>
      <c r="F479" s="51">
        <v>100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v>10688058</v>
      </c>
      <c r="E480" s="25">
        <v>1899.67527</v>
      </c>
      <c r="F480" s="51">
        <v>100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v>56361</v>
      </c>
      <c r="E481" s="24">
        <v>2196.71434</v>
      </c>
      <c r="F481" s="51">
        <v>100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v>89703</v>
      </c>
      <c r="E482" s="31">
        <v>100</v>
      </c>
      <c r="F482" s="51">
        <v>100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v>12293545</v>
      </c>
      <c r="E483" s="24">
        <v>366.22561000000002</v>
      </c>
      <c r="F483" s="51">
        <v>100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v>9690222</v>
      </c>
      <c r="E484" s="27">
        <v>417.76003084248509</v>
      </c>
      <c r="F484" s="51">
        <v>100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v>1442029</v>
      </c>
      <c r="E485" s="24">
        <v>118.81968000000001</v>
      </c>
      <c r="F485" s="51">
        <v>100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v>767245</v>
      </c>
      <c r="E486" s="25">
        <v>400.71015999999997</v>
      </c>
      <c r="F486" s="51">
        <v>100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v>8308504</v>
      </c>
      <c r="E487" s="27">
        <v>162.53327402022842</v>
      </c>
      <c r="F487" s="51">
        <v>100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v>7326496</v>
      </c>
      <c r="E488" s="25">
        <v>282.22375</v>
      </c>
      <c r="F488" s="51">
        <v>100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v>9981334</v>
      </c>
      <c r="E489" s="34">
        <v>3461.5574668181607</v>
      </c>
      <c r="F489" s="51">
        <v>100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v>299388</v>
      </c>
      <c r="E490" s="25">
        <v>4047.6190799999999</v>
      </c>
      <c r="F490" s="51">
        <v>100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v>1095351995</v>
      </c>
      <c r="E491" s="24">
        <v>125.41655</v>
      </c>
      <c r="F491" s="51">
        <v>100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v>245452739</v>
      </c>
      <c r="E492" s="25">
        <v>95.862639999999999</v>
      </c>
      <c r="F492" s="51">
        <v>100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v>68688433</v>
      </c>
      <c r="E493" s="24">
        <v>570.37811999999997</v>
      </c>
      <c r="F493" s="51">
        <v>100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v>26783383</v>
      </c>
      <c r="E494" s="25">
        <v>388.10451</v>
      </c>
      <c r="F494" s="51">
        <v>100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v>4062235</v>
      </c>
      <c r="E495" s="24">
        <v>2082.8026799999998</v>
      </c>
      <c r="F495" s="51">
        <v>100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v>75441</v>
      </c>
      <c r="E496" s="31">
        <v>1000</v>
      </c>
      <c r="F496" s="51">
        <v>100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v>6352117</v>
      </c>
      <c r="E497" s="24">
        <v>2278.84004</v>
      </c>
      <c r="F497" s="51">
        <v>100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v>58133509</v>
      </c>
      <c r="E498" s="25">
        <v>2662.32636</v>
      </c>
      <c r="F498" s="51">
        <v>100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v>2758124</v>
      </c>
      <c r="E499" s="24">
        <v>974.02017000000001</v>
      </c>
      <c r="F499" s="51">
        <v>100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v>127463611</v>
      </c>
      <c r="E500" s="25">
        <v>2917.6589800000002</v>
      </c>
      <c r="F500" s="51">
        <v>100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v>5906760</v>
      </c>
      <c r="E501" s="24">
        <v>435.17453</v>
      </c>
      <c r="F501" s="51">
        <v>100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v>15233244</v>
      </c>
      <c r="E502" s="27">
        <v>1470.2596468932215</v>
      </c>
      <c r="F502" s="51">
        <v>100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v>34707817</v>
      </c>
      <c r="E503" s="24">
        <v>174.39795000000001</v>
      </c>
      <c r="F503" s="51">
        <v>100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v>105432</v>
      </c>
      <c r="E504" s="25">
        <v>358.49018000000001</v>
      </c>
      <c r="F504" s="51">
        <v>100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v>2418393</v>
      </c>
      <c r="E505" s="24">
        <v>5134.7600499999999</v>
      </c>
      <c r="F505" s="51">
        <v>100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v>5213898</v>
      </c>
      <c r="E506" s="27">
        <v>539.90549795104653</v>
      </c>
      <c r="F506" s="51">
        <v>100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v>6368481</v>
      </c>
      <c r="E507" s="27">
        <v>280.57710042696272</v>
      </c>
      <c r="F507" s="51">
        <v>100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v>2274735</v>
      </c>
      <c r="E508" s="34">
        <v>2361.3631273188403</v>
      </c>
      <c r="F508" s="51">
        <v>100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v>3874050</v>
      </c>
      <c r="E509" s="27">
        <v>495.16557855479186</v>
      </c>
      <c r="F509" s="51">
        <v>100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v>2022331</v>
      </c>
      <c r="E510" s="25">
        <v>75.250870000000006</v>
      </c>
      <c r="F510" s="51">
        <v>100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v>3042004</v>
      </c>
      <c r="E511" s="24">
        <v>245.83198999999999</v>
      </c>
      <c r="F511" s="51">
        <v>100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v>5900754</v>
      </c>
      <c r="E512" s="27">
        <v>2772.5642781420611</v>
      </c>
      <c r="F512" s="51">
        <v>100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v>33987</v>
      </c>
      <c r="E513" s="24">
        <v>5639.8812500000004</v>
      </c>
      <c r="F513" s="51">
        <v>100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v>3585906</v>
      </c>
      <c r="E514" s="34">
        <v>2221.9153429989728</v>
      </c>
      <c r="F514" s="51">
        <v>100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v>474413</v>
      </c>
      <c r="E515" s="24">
        <v>5736.7457100000001</v>
      </c>
      <c r="F515" s="51">
        <v>100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v>18595469</v>
      </c>
      <c r="E516" s="25">
        <v>192.96847</v>
      </c>
      <c r="F516" s="51">
        <v>100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v>13013926</v>
      </c>
      <c r="E517" s="24">
        <v>83.563829999999996</v>
      </c>
      <c r="F517" s="51">
        <v>100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v>24385858</v>
      </c>
      <c r="E518" s="25">
        <v>440.0727</v>
      </c>
      <c r="F518" s="51">
        <v>100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v>359008</v>
      </c>
      <c r="E519" s="27">
        <v>215.03057399024692</v>
      </c>
      <c r="F519" s="51">
        <v>100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v>11716829</v>
      </c>
      <c r="E520" s="25">
        <v>79.157470000000004</v>
      </c>
      <c r="F520" s="51">
        <v>100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v>400214</v>
      </c>
      <c r="E521" s="24">
        <v>975.72086000000002</v>
      </c>
      <c r="F521" s="51">
        <v>100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v>60422</v>
      </c>
      <c r="E522" s="27">
        <v>256.50572063680738</v>
      </c>
      <c r="F522" s="51">
        <v>100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v>3177388</v>
      </c>
      <c r="E523" s="25">
        <v>217.59322</v>
      </c>
      <c r="F523" s="51">
        <v>100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v>1240827</v>
      </c>
      <c r="E524" s="27">
        <v>726.59564945779857</v>
      </c>
      <c r="F524" s="51">
        <v>100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v>107449525</v>
      </c>
      <c r="E525" s="24">
        <v>814.31178</v>
      </c>
      <c r="F525" s="51">
        <v>100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v>108004</v>
      </c>
      <c r="E526" s="27">
        <v>987.46344344084355</v>
      </c>
      <c r="F526" s="51">
        <v>100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v>32543</v>
      </c>
      <c r="E527" s="24">
        <v>16732.925879999999</v>
      </c>
      <c r="F527" s="51">
        <v>100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v>2832224</v>
      </c>
      <c r="E528" s="27">
        <v>1210.3226066511052</v>
      </c>
      <c r="F528" s="51">
        <v>100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9">
        <v>622159</v>
      </c>
      <c r="E529" s="34">
        <v>1721.2404029824206</v>
      </c>
      <c r="F529" s="51">
        <v>100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v>33241259</v>
      </c>
      <c r="E530" s="24">
        <v>301.77922000000001</v>
      </c>
      <c r="F530" s="51">
        <v>100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v>19686505</v>
      </c>
      <c r="E531" s="27">
        <v>263.72479084865427</v>
      </c>
      <c r="F531" s="51">
        <v>100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v>2044147</v>
      </c>
      <c r="E532" s="27">
        <v>1786.1744104929785</v>
      </c>
      <c r="F532" s="51">
        <v>100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v>28287147</v>
      </c>
      <c r="E533" s="25">
        <v>82.008039999999994</v>
      </c>
      <c r="F533" s="51">
        <v>100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v>16491461</v>
      </c>
      <c r="E534" s="24">
        <v>4052.06603</v>
      </c>
      <c r="F534" s="51">
        <v>100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v>219246</v>
      </c>
      <c r="E535" s="25">
        <v>4031.01604</v>
      </c>
      <c r="F535" s="51">
        <v>100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v>4076140</v>
      </c>
      <c r="E536" s="24">
        <v>3294.64894</v>
      </c>
      <c r="F536" s="51">
        <v>100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v>5570129</v>
      </c>
      <c r="E537" s="25">
        <v>344.56713999999999</v>
      </c>
      <c r="F537" s="51">
        <v>100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v>12525094</v>
      </c>
      <c r="E538" s="24">
        <v>156.27419</v>
      </c>
      <c r="F538" s="51">
        <v>100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v>131859731</v>
      </c>
      <c r="E539" s="25">
        <v>208.64454000000001</v>
      </c>
      <c r="F539" s="51">
        <v>100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v>4610820</v>
      </c>
      <c r="E540" s="24">
        <v>4413.5756899999997</v>
      </c>
      <c r="F540" s="51">
        <v>100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v>3102229</v>
      </c>
      <c r="E541" s="25">
        <v>472.55727999999999</v>
      </c>
      <c r="F541" s="51">
        <v>100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v>165803560</v>
      </c>
      <c r="E542" s="24">
        <v>151.75935999999999</v>
      </c>
      <c r="F542" s="51">
        <v>100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v>20579</v>
      </c>
      <c r="E543" s="27">
        <v>3585.0835092831694</v>
      </c>
      <c r="F543" s="51">
        <v>100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9">
        <v>1000000</v>
      </c>
      <c r="E544" s="27">
        <v>778.91875163000077</v>
      </c>
      <c r="F544" s="51">
        <v>100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v>3191319</v>
      </c>
      <c r="E545" s="25">
        <v>829.75473</v>
      </c>
      <c r="F545" s="51">
        <v>100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v>5670544</v>
      </c>
      <c r="E546" s="24">
        <v>333.37385</v>
      </c>
      <c r="F546" s="51">
        <v>100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v>6506464</v>
      </c>
      <c r="E547" s="25">
        <v>268.52571</v>
      </c>
      <c r="F547" s="51">
        <v>100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v>28302603</v>
      </c>
      <c r="E548" s="24">
        <v>635.69029999999998</v>
      </c>
      <c r="F548" s="51">
        <v>100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v>89468677</v>
      </c>
      <c r="E549" s="25">
        <v>211.39971</v>
      </c>
      <c r="F549" s="51">
        <v>100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v>38536869</v>
      </c>
      <c r="E550" s="34">
        <v>1862.8926443418122</v>
      </c>
      <c r="F550" s="51">
        <v>100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v>10605870</v>
      </c>
      <c r="E551" s="25">
        <v>1302.3943300000001</v>
      </c>
      <c r="F551" s="51">
        <v>100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v>3927188</v>
      </c>
      <c r="E552" s="24">
        <v>2246.4767099999999</v>
      </c>
      <c r="F552" s="51">
        <v>100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v>885359</v>
      </c>
      <c r="E553" s="25">
        <v>3913.7265200000002</v>
      </c>
      <c r="F553" s="51">
        <v>100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v>48846823</v>
      </c>
      <c r="E554" s="24">
        <v>339.27535</v>
      </c>
      <c r="F554" s="51">
        <v>100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v>4466706</v>
      </c>
      <c r="E555" s="27">
        <v>1226.0281509100096</v>
      </c>
      <c r="F555" s="51">
        <v>100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v>22303552</v>
      </c>
      <c r="E556" s="27">
        <v>1321.889381599558</v>
      </c>
      <c r="F556" s="51">
        <v>100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v>142893540</v>
      </c>
      <c r="E557" s="34">
        <v>3447.5455566392511</v>
      </c>
      <c r="F557" s="51">
        <v>100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v>8648248</v>
      </c>
      <c r="E558" s="25">
        <v>61.866459999999996</v>
      </c>
      <c r="F558" s="51">
        <v>100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v>39129</v>
      </c>
      <c r="E559" s="24">
        <v>517.61523999999997</v>
      </c>
      <c r="F559" s="51">
        <v>100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v>168458</v>
      </c>
      <c r="E560" s="34">
        <v>970.57292843750008</v>
      </c>
      <c r="F560" s="51">
        <v>100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v>117848</v>
      </c>
      <c r="E561" s="24">
        <v>298.33438000000001</v>
      </c>
      <c r="F561" s="51">
        <v>100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v>176908</v>
      </c>
      <c r="E562" s="27">
        <v>608.50641444447137</v>
      </c>
      <c r="F562" s="51">
        <v>100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v>29251</v>
      </c>
      <c r="E563" s="27">
        <v>5201.9615731902886</v>
      </c>
      <c r="F563" s="51">
        <v>100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v>193413</v>
      </c>
      <c r="E564" s="34">
        <v>577.23788616345996</v>
      </c>
      <c r="F564" s="51">
        <v>100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v>27019731</v>
      </c>
      <c r="E565" s="25">
        <v>1514.25838</v>
      </c>
      <c r="F565" s="51">
        <v>100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v>11987121</v>
      </c>
      <c r="E566" s="24">
        <v>285.44715000000002</v>
      </c>
      <c r="F566" s="51">
        <v>100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v>9396411</v>
      </c>
      <c r="E567" s="34">
        <v>2581.0043544975929</v>
      </c>
      <c r="F567" s="51">
        <v>100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v>81541</v>
      </c>
      <c r="E568" s="24">
        <v>546.57060999999999</v>
      </c>
      <c r="F568" s="51">
        <v>100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v>6005250</v>
      </c>
      <c r="E569" s="25">
        <v>178.59179</v>
      </c>
      <c r="F569" s="51">
        <v>100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v>4492150</v>
      </c>
      <c r="E570" s="24">
        <v>1263.6593600000001</v>
      </c>
      <c r="F570" s="51">
        <v>100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v>5439448</v>
      </c>
      <c r="E571" s="34">
        <v>2490.3897016028213</v>
      </c>
      <c r="F571" s="51">
        <v>100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v>2010347</v>
      </c>
      <c r="E572" s="27">
        <v>3614.5598329986678</v>
      </c>
      <c r="F572" s="51">
        <v>100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v>552438</v>
      </c>
      <c r="E573" s="24">
        <v>235.26621</v>
      </c>
      <c r="F573" s="51">
        <v>100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v>8863338</v>
      </c>
      <c r="E574" s="34">
        <v>533.46059166723137</v>
      </c>
      <c r="F574" s="51">
        <v>100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v>44187637</v>
      </c>
      <c r="E575" s="24">
        <v>897.38702999999998</v>
      </c>
      <c r="F575" s="51">
        <v>100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9">
        <v>12340000</v>
      </c>
      <c r="E576" s="34">
        <v>1402.2497988872756</v>
      </c>
      <c r="F576" s="51">
        <v>100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v>40397842</v>
      </c>
      <c r="E577" s="24">
        <v>1709.19372</v>
      </c>
      <c r="F577" s="51">
        <v>100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v>20222240</v>
      </c>
      <c r="E578" s="25">
        <v>198.57991999999999</v>
      </c>
      <c r="F578" s="51">
        <v>100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v>41236378</v>
      </c>
      <c r="E579" s="24">
        <v>168.43706</v>
      </c>
      <c r="F579" s="51">
        <v>100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v>439117</v>
      </c>
      <c r="E580" s="25">
        <v>774.53827000000001</v>
      </c>
      <c r="F580" s="51">
        <v>100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v>1136334</v>
      </c>
      <c r="E581" s="24">
        <v>310.66883999999999</v>
      </c>
      <c r="F581" s="51">
        <v>100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v>9016596</v>
      </c>
      <c r="E582" s="25">
        <v>5942.1487699999998</v>
      </c>
      <c r="F582" s="51">
        <v>100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v>7523934</v>
      </c>
      <c r="E583" s="27">
        <v>17992.506850351609</v>
      </c>
      <c r="F583" s="51">
        <v>100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v>18881361</v>
      </c>
      <c r="E584" s="25">
        <v>448.05790999999999</v>
      </c>
      <c r="F584" s="51">
        <v>100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v>7320815</v>
      </c>
      <c r="E585" s="27">
        <v>628.83239414797936</v>
      </c>
      <c r="F585" s="51">
        <v>100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v>64631595</v>
      </c>
      <c r="E586" s="25">
        <v>209.35623000000001</v>
      </c>
      <c r="F586" s="51">
        <v>100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v>2050554</v>
      </c>
      <c r="E587" s="27">
        <v>1924.3451578904842</v>
      </c>
      <c r="F587" s="51">
        <v>100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9">
        <v>1167242</v>
      </c>
      <c r="E588" s="31">
        <v>100</v>
      </c>
      <c r="F588" s="51">
        <v>100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v>5548702</v>
      </c>
      <c r="E589" s="24">
        <v>149.35101</v>
      </c>
      <c r="F589" s="51">
        <v>100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v>114689</v>
      </c>
      <c r="E590" s="27">
        <v>254.91757884000253</v>
      </c>
      <c r="F590" s="51">
        <v>100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v>1065842</v>
      </c>
      <c r="E591" s="25">
        <v>1118.34968</v>
      </c>
      <c r="F591" s="51">
        <v>100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v>10175014</v>
      </c>
      <c r="E592" s="24">
        <v>422.63560000000001</v>
      </c>
      <c r="F592" s="51">
        <v>100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v>70413958</v>
      </c>
      <c r="E593" s="25">
        <v>560.13423</v>
      </c>
      <c r="F593" s="51">
        <v>100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v>5042920</v>
      </c>
      <c r="E594" s="27">
        <v>548.33028779760571</v>
      </c>
      <c r="F594" s="51">
        <v>100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v>11810</v>
      </c>
      <c r="E595" s="31">
        <v>100</v>
      </c>
      <c r="F595" s="51">
        <v>100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v>28195754</v>
      </c>
      <c r="E596" s="25">
        <v>149.27135999999999</v>
      </c>
      <c r="F596" s="51">
        <v>100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v>46710816</v>
      </c>
      <c r="E597" s="27">
        <v>815.49842717508</v>
      </c>
      <c r="F597" s="51">
        <v>100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v>2602713</v>
      </c>
      <c r="E598" s="27">
        <v>21603.085338017903</v>
      </c>
      <c r="F598" s="51">
        <v>100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v>60609153</v>
      </c>
      <c r="E599" s="24">
        <v>3030.4325100000001</v>
      </c>
      <c r="F599" s="51">
        <v>100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v>37445392</v>
      </c>
      <c r="E600" s="31">
        <v>50</v>
      </c>
      <c r="F600" s="51">
        <v>100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v>298444215</v>
      </c>
      <c r="E601" s="24">
        <v>6109.92587</v>
      </c>
      <c r="F601" s="51">
        <v>100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v>108605</v>
      </c>
      <c r="E602" s="25">
        <v>4040.7894700000002</v>
      </c>
      <c r="F602" s="51">
        <v>100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v>3431932</v>
      </c>
      <c r="E603" s="24">
        <v>775.99393999999995</v>
      </c>
      <c r="F603" s="51">
        <v>100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v>27307134</v>
      </c>
      <c r="E604" s="27">
        <v>662.17371028404705</v>
      </c>
      <c r="F604" s="51">
        <v>100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v>208869</v>
      </c>
      <c r="E605" s="27">
        <v>717.62405432936066</v>
      </c>
      <c r="F605" s="51">
        <v>100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v>25730435</v>
      </c>
      <c r="E606" s="25">
        <v>1295.9714100000001</v>
      </c>
      <c r="F606" s="51">
        <v>100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v>84402966</v>
      </c>
      <c r="E607" s="27">
        <v>338.36589181146701</v>
      </c>
      <c r="F607" s="51">
        <v>100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v>21456188</v>
      </c>
      <c r="E608" s="31">
        <v>100</v>
      </c>
      <c r="F608" s="51">
        <v>100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v>11502010</v>
      </c>
      <c r="E609" s="25">
        <v>417.56418000000002</v>
      </c>
      <c r="F609" s="51">
        <v>100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v>12236805</v>
      </c>
      <c r="E610" s="24">
        <v>480.45567999999997</v>
      </c>
      <c r="F610" s="51">
        <v>100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v>31056997</v>
      </c>
      <c r="E611" s="24">
        <v>144.17393999999999</v>
      </c>
      <c r="F611" s="51">
        <v>100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v>3581655</v>
      </c>
      <c r="E612" s="27">
        <v>539.15422423192649</v>
      </c>
      <c r="F612" s="51">
        <v>100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v>32930091</v>
      </c>
      <c r="E613" s="24">
        <v>551.43444999999997</v>
      </c>
      <c r="F613" s="51">
        <v>100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v>71201</v>
      </c>
      <c r="E614" s="24">
        <v>5343.1183300000002</v>
      </c>
      <c r="F614" s="51">
        <v>100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v>12127071</v>
      </c>
      <c r="E615" s="27">
        <v>426.32967787017697</v>
      </c>
      <c r="F615" s="51">
        <v>100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v>69108</v>
      </c>
      <c r="E616" s="31">
        <v>100</v>
      </c>
      <c r="F616" s="51">
        <v>100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v>39921833</v>
      </c>
      <c r="E617" s="24">
        <v>2083.9722200000001</v>
      </c>
      <c r="F617" s="51">
        <v>100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v>2976372</v>
      </c>
      <c r="E618" s="27">
        <v>360.92431304892671</v>
      </c>
      <c r="F618" s="51">
        <v>100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v>71891</v>
      </c>
      <c r="E619" s="27">
        <v>4170.8062445889227</v>
      </c>
      <c r="F619" s="51">
        <v>100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v>20264082</v>
      </c>
      <c r="E620" s="25">
        <v>4759.9896200000003</v>
      </c>
      <c r="F620" s="51">
        <v>100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v>8192880</v>
      </c>
      <c r="E621" s="24">
        <v>3881.3497200000002</v>
      </c>
      <c r="F621" s="51">
        <v>100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v>7961619</v>
      </c>
      <c r="E622" s="27">
        <v>878.98433065404606</v>
      </c>
      <c r="F622" s="51">
        <v>100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9">
        <v>392718</v>
      </c>
      <c r="E623" s="24">
        <v>3696.6427699999999</v>
      </c>
      <c r="F623" s="51">
        <v>100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v>698585</v>
      </c>
      <c r="E624" s="27">
        <v>6792.7058619887102</v>
      </c>
      <c r="F624" s="51">
        <v>100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v>147365352</v>
      </c>
      <c r="E625" s="24">
        <v>117.78191</v>
      </c>
      <c r="F625" s="51">
        <v>100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v>279912</v>
      </c>
      <c r="E626" s="27">
        <v>1995.4916044129059</v>
      </c>
      <c r="F626" s="51">
        <v>100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v>10293011</v>
      </c>
      <c r="E627" s="27">
        <v>813.44958878722537</v>
      </c>
      <c r="F627" s="51">
        <v>100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v>10379067</v>
      </c>
      <c r="E628" s="25">
        <v>4927.2005900000004</v>
      </c>
      <c r="F628" s="51">
        <v>100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v>287730</v>
      </c>
      <c r="E629" s="24">
        <v>605.93344000000002</v>
      </c>
      <c r="F629" s="51">
        <v>100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v>7862944</v>
      </c>
      <c r="E630" s="25">
        <v>162.17493999999999</v>
      </c>
      <c r="F630" s="51">
        <v>100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v>65773</v>
      </c>
      <c r="E631" s="24">
        <v>5009.2936799999998</v>
      </c>
      <c r="F631" s="51">
        <v>100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v>2279723</v>
      </c>
      <c r="E632" s="27">
        <v>172.7688425460874</v>
      </c>
      <c r="F632" s="51">
        <v>100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v>8989046</v>
      </c>
      <c r="E633" s="24">
        <v>263.21055999999999</v>
      </c>
      <c r="F633" s="51">
        <v>100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v>4498976</v>
      </c>
      <c r="E634" s="34">
        <v>370.09477314788813</v>
      </c>
      <c r="F634" s="51">
        <v>100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v>1639833</v>
      </c>
      <c r="E635" s="24">
        <v>319.04266999999999</v>
      </c>
      <c r="F635" s="51">
        <v>100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v>188078227</v>
      </c>
      <c r="E636" s="25">
        <v>767.30984999999998</v>
      </c>
      <c r="F636" s="51">
        <v>100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v>379444</v>
      </c>
      <c r="E637" s="25">
        <v>2924.97318</v>
      </c>
      <c r="F637" s="51">
        <v>100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v>7385367</v>
      </c>
      <c r="E638" s="27">
        <v>2154.6149357443701</v>
      </c>
      <c r="F638" s="51">
        <v>100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v>13902972</v>
      </c>
      <c r="E639" s="25">
        <v>113.78046999999999</v>
      </c>
      <c r="F639" s="51">
        <v>100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v>8090068</v>
      </c>
      <c r="E640" s="24">
        <v>84.941090000000003</v>
      </c>
      <c r="F640" s="51">
        <v>100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v>13881427</v>
      </c>
      <c r="E641" s="25">
        <v>93.993759999999995</v>
      </c>
      <c r="F641" s="51">
        <v>100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v>17340702</v>
      </c>
      <c r="E642" s="24">
        <v>240.00516999999999</v>
      </c>
      <c r="F642" s="51">
        <v>100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v>33098932</v>
      </c>
      <c r="E643" s="25">
        <v>5870.6005599999999</v>
      </c>
      <c r="F643" s="51">
        <v>100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v>420979</v>
      </c>
      <c r="E644" s="27">
        <v>117.30915270261175</v>
      </c>
      <c r="F644" s="51">
        <v>100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v>4303356</v>
      </c>
      <c r="E645" s="24">
        <v>139.97390999999999</v>
      </c>
      <c r="F645" s="51">
        <v>100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v>9944201</v>
      </c>
      <c r="E646" s="25">
        <v>165.57799</v>
      </c>
      <c r="F646" s="51">
        <v>100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9">
        <v>163857</v>
      </c>
      <c r="E647" s="27">
        <v>23760.819258587202</v>
      </c>
      <c r="F647" s="51">
        <v>100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v>16134219</v>
      </c>
      <c r="E648" s="25">
        <v>1624.5506700000001</v>
      </c>
      <c r="F648" s="51">
        <v>100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v>1313973713</v>
      </c>
      <c r="E649" s="24">
        <v>155.07844</v>
      </c>
      <c r="F649" s="51">
        <v>100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v>6940432</v>
      </c>
      <c r="E650" s="25">
        <v>1893.1812399999999</v>
      </c>
      <c r="F650" s="51">
        <v>100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v>453125</v>
      </c>
      <c r="E651" s="34">
        <v>3857.5784005273435</v>
      </c>
      <c r="F651" s="51">
        <v>100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v>43593035</v>
      </c>
      <c r="E652" s="25">
        <v>435.73349000000002</v>
      </c>
      <c r="F652" s="51">
        <v>100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v>690948</v>
      </c>
      <c r="E653" s="27">
        <v>170.03260229913576</v>
      </c>
      <c r="F653" s="51">
        <v>100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v>62660551</v>
      </c>
      <c r="E654" s="25">
        <v>370.18723999999997</v>
      </c>
      <c r="F654" s="51">
        <v>100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v>4075261</v>
      </c>
      <c r="E655" s="25">
        <v>766.08831999999995</v>
      </c>
      <c r="F655" s="51">
        <v>100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v>17654843</v>
      </c>
      <c r="E656" s="24">
        <v>416.58407</v>
      </c>
      <c r="F656" s="51">
        <v>100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v>4494749</v>
      </c>
      <c r="E657" s="27">
        <v>3737.4663240614609</v>
      </c>
      <c r="F657" s="51">
        <v>100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v>11382820</v>
      </c>
      <c r="E658" s="24">
        <v>1088.4540300000001</v>
      </c>
      <c r="F658" s="51">
        <v>100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v>784301</v>
      </c>
      <c r="E659" s="34">
        <v>1021.6002475</v>
      </c>
      <c r="F659" s="51">
        <v>100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v>10235455</v>
      </c>
      <c r="E660" s="34">
        <v>3556.7574729825592</v>
      </c>
      <c r="F660" s="51">
        <v>100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v>62660551</v>
      </c>
      <c r="E661" s="34">
        <v>249.31350020683288</v>
      </c>
      <c r="F661" s="51">
        <v>100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v>5450661</v>
      </c>
      <c r="E662" s="24">
        <v>6065.3967599999996</v>
      </c>
      <c r="F662" s="51">
        <v>100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v>486530</v>
      </c>
      <c r="E663" s="27">
        <v>811.62527999296526</v>
      </c>
      <c r="F663" s="51">
        <v>100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v>68910</v>
      </c>
      <c r="E664" s="27">
        <v>268.48461777782359</v>
      </c>
      <c r="F664" s="51">
        <v>100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v>9183984</v>
      </c>
      <c r="E665" s="25">
        <v>479.54394000000002</v>
      </c>
      <c r="F665" s="51">
        <v>100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v>13547510</v>
      </c>
      <c r="E666" s="24">
        <v>588.59725000000003</v>
      </c>
      <c r="F666" s="51">
        <v>100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v>78887007</v>
      </c>
      <c r="E667" s="25">
        <v>259.58310999999998</v>
      </c>
      <c r="F667" s="51">
        <v>100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v>6822378</v>
      </c>
      <c r="E668" s="24">
        <v>364.34956</v>
      </c>
      <c r="F668" s="51">
        <v>100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v>540109</v>
      </c>
      <c r="E669" s="25">
        <v>309.46469999999999</v>
      </c>
      <c r="F669" s="51">
        <v>100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v>4786994</v>
      </c>
      <c r="E670" s="31">
        <v>100</v>
      </c>
      <c r="F670" s="51">
        <v>100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v>1324333</v>
      </c>
      <c r="E671" s="34">
        <v>3147.1627988277869</v>
      </c>
      <c r="F671" s="51">
        <v>100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v>74777981</v>
      </c>
      <c r="E672" s="34">
        <v>204.52305882812499</v>
      </c>
      <c r="F672" s="51">
        <v>100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v>47246</v>
      </c>
      <c r="E673" s="27">
        <v>6999.6880187303759</v>
      </c>
      <c r="F673" s="51">
        <v>100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v>905949</v>
      </c>
      <c r="E674" s="24">
        <v>768.73568</v>
      </c>
      <c r="F674" s="51">
        <v>100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v>5231372</v>
      </c>
      <c r="E675" s="25">
        <v>4176.2727599999998</v>
      </c>
      <c r="F675" s="51">
        <v>100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v>60876136</v>
      </c>
      <c r="E676" s="24">
        <v>4965.8547699999999</v>
      </c>
      <c r="F676" s="51">
        <v>100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v>274578</v>
      </c>
      <c r="E677" s="24">
        <v>3524.6136499999998</v>
      </c>
      <c r="F677" s="51">
        <v>100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v>1424906</v>
      </c>
      <c r="E678" s="25">
        <v>1157.1434099999999</v>
      </c>
      <c r="F678" s="51">
        <v>100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v>1641564</v>
      </c>
      <c r="E679" s="24">
        <v>153.48868999999999</v>
      </c>
      <c r="F679" s="51">
        <v>100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v>4661473</v>
      </c>
      <c r="E680" s="27">
        <v>942.73301747681012</v>
      </c>
      <c r="F680" s="51">
        <v>100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v>82422299</v>
      </c>
      <c r="E681" s="24">
        <v>5027.6603100000002</v>
      </c>
      <c r="F681" s="51">
        <v>100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v>22409572</v>
      </c>
      <c r="E682" s="25">
        <v>263.68596000000002</v>
      </c>
      <c r="F682" s="51">
        <v>100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v>10688058</v>
      </c>
      <c r="E683" s="25">
        <v>2502.8143599999999</v>
      </c>
      <c r="F683" s="51">
        <v>100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v>56361</v>
      </c>
      <c r="E684" s="24">
        <v>2860.28069</v>
      </c>
      <c r="F684" s="51">
        <v>100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v>89703</v>
      </c>
      <c r="E685" s="31">
        <v>100</v>
      </c>
      <c r="F685" s="51">
        <v>100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v>12293545</v>
      </c>
      <c r="E686" s="24">
        <v>435.31155999999999</v>
      </c>
      <c r="F686" s="51">
        <v>100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v>9690222</v>
      </c>
      <c r="E687" s="27">
        <v>414.34737842022514</v>
      </c>
      <c r="F687" s="51">
        <v>100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v>1442029</v>
      </c>
      <c r="E688" s="24">
        <v>118.9259</v>
      </c>
      <c r="F688" s="51">
        <v>100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v>767245</v>
      </c>
      <c r="E689" s="25">
        <v>425.91142000000002</v>
      </c>
      <c r="F689" s="51">
        <v>100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v>8308504</v>
      </c>
      <c r="E690" s="27">
        <v>157.25864642791203</v>
      </c>
      <c r="F690" s="51">
        <v>100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v>7326496</v>
      </c>
      <c r="E691" s="25">
        <v>311.62594000000001</v>
      </c>
      <c r="F691" s="51">
        <v>100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v>9981334</v>
      </c>
      <c r="E692" s="34">
        <v>3461.5567363636778</v>
      </c>
      <c r="F692" s="51">
        <v>100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v>299388</v>
      </c>
      <c r="E693" s="25">
        <v>5481.7302900000004</v>
      </c>
      <c r="F693" s="51">
        <v>100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v>1095351995</v>
      </c>
      <c r="E694" s="24">
        <v>146.6251</v>
      </c>
      <c r="F694" s="51">
        <v>100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v>245452739</v>
      </c>
      <c r="E695" s="25">
        <v>138.20721</v>
      </c>
      <c r="F695" s="51">
        <v>100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v>68688433</v>
      </c>
      <c r="E696" s="24">
        <v>876.32920999999999</v>
      </c>
      <c r="F696" s="51">
        <v>100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v>26783383</v>
      </c>
      <c r="E697" s="25">
        <v>468.84197999999998</v>
      </c>
      <c r="F697" s="51">
        <v>100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v>4062235</v>
      </c>
      <c r="E698" s="24">
        <v>2426.9926099999998</v>
      </c>
      <c r="F698" s="51">
        <v>100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v>75441</v>
      </c>
      <c r="E699" s="31">
        <v>1000</v>
      </c>
      <c r="F699" s="51">
        <v>100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v>6352117</v>
      </c>
      <c r="E700" s="24">
        <v>2819.45118</v>
      </c>
      <c r="F700" s="51">
        <v>100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v>58133509</v>
      </c>
      <c r="E701" s="25">
        <v>3194.67929</v>
      </c>
      <c r="F701" s="51">
        <v>100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v>2758124</v>
      </c>
      <c r="E702" s="24">
        <v>974.32677999999999</v>
      </c>
      <c r="F702" s="51">
        <v>100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v>127463611</v>
      </c>
      <c r="E703" s="25">
        <v>3931.3016299999999</v>
      </c>
      <c r="F703" s="51">
        <v>100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v>5906760</v>
      </c>
      <c r="E704" s="24">
        <v>503.74148000000002</v>
      </c>
      <c r="F704" s="51">
        <v>100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v>15233244</v>
      </c>
      <c r="E705" s="27">
        <v>1477.6755013674974</v>
      </c>
      <c r="F705" s="51">
        <v>100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v>34707817</v>
      </c>
      <c r="E706" s="24">
        <v>199.69515999999999</v>
      </c>
      <c r="F706" s="51">
        <v>100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v>105432</v>
      </c>
      <c r="E707" s="25">
        <v>591.56156999999996</v>
      </c>
      <c r="F707" s="51">
        <v>100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v>2418393</v>
      </c>
      <c r="E708" s="24">
        <v>5835.89275</v>
      </c>
      <c r="F708" s="51">
        <v>100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v>5213898</v>
      </c>
      <c r="E709" s="27">
        <v>536.19137718127422</v>
      </c>
      <c r="F709" s="51">
        <v>100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v>6368481</v>
      </c>
      <c r="E710" s="27">
        <v>303.42059935921861</v>
      </c>
      <c r="F710" s="51">
        <v>100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v>2274735</v>
      </c>
      <c r="E711" s="34">
        <v>2361.3631153623201</v>
      </c>
      <c r="F711" s="51">
        <v>100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v>3874050</v>
      </c>
      <c r="E712" s="27">
        <v>530.94364980477258</v>
      </c>
      <c r="F712" s="51">
        <v>100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v>2022331</v>
      </c>
      <c r="E713" s="25">
        <v>110.36239999999999</v>
      </c>
      <c r="F713" s="51">
        <v>100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v>3042004</v>
      </c>
      <c r="E714" s="24">
        <v>251.46066999999999</v>
      </c>
      <c r="F714" s="51">
        <v>100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v>5900754</v>
      </c>
      <c r="E715" s="27">
        <v>2897.4239730945555</v>
      </c>
      <c r="F715" s="51">
        <v>100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v>33987</v>
      </c>
      <c r="E716" s="24">
        <v>7354.3508599999996</v>
      </c>
      <c r="F716" s="51">
        <v>100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v>3585906</v>
      </c>
      <c r="E717" s="34">
        <v>2221.9153240020537</v>
      </c>
      <c r="F717" s="51">
        <v>100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v>474413</v>
      </c>
      <c r="E718" s="24">
        <v>7786.5750200000002</v>
      </c>
      <c r="F718" s="51">
        <v>100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v>18595469</v>
      </c>
      <c r="E719" s="25">
        <v>231.12024</v>
      </c>
      <c r="F719" s="51">
        <v>100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v>13013926</v>
      </c>
      <c r="E720" s="24">
        <v>88.916269999999997</v>
      </c>
      <c r="F720" s="51">
        <v>100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v>24385858</v>
      </c>
      <c r="E721" s="25">
        <v>652.62266</v>
      </c>
      <c r="F721" s="51">
        <v>100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v>359008</v>
      </c>
      <c r="E722" s="27">
        <v>221.55361401463233</v>
      </c>
      <c r="F722" s="51">
        <v>100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v>11716829</v>
      </c>
      <c r="E723" s="25">
        <v>90.100129999999993</v>
      </c>
      <c r="F723" s="51">
        <v>100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v>400214</v>
      </c>
      <c r="E724" s="24">
        <v>1143.66668</v>
      </c>
      <c r="F724" s="51">
        <v>100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v>60422</v>
      </c>
      <c r="E725" s="27">
        <v>335.89384964085184</v>
      </c>
      <c r="F725" s="51">
        <v>100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v>3177388</v>
      </c>
      <c r="E726" s="25">
        <v>266.16804000000002</v>
      </c>
      <c r="F726" s="51">
        <v>100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v>1240827</v>
      </c>
      <c r="E727" s="27">
        <v>809.39909971365705</v>
      </c>
      <c r="F727" s="51">
        <v>100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v>107449525</v>
      </c>
      <c r="E728" s="24">
        <v>964.87535000000003</v>
      </c>
      <c r="F728" s="51">
        <v>100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v>108004</v>
      </c>
      <c r="E729" s="27">
        <v>1015.7729028704125</v>
      </c>
      <c r="F729" s="51">
        <v>100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v>32543</v>
      </c>
      <c r="E730" s="24">
        <v>21421.964609999999</v>
      </c>
      <c r="F730" s="51">
        <v>100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v>2832224</v>
      </c>
      <c r="E731" s="27">
        <v>1201.2005378225913</v>
      </c>
      <c r="F731" s="51">
        <v>100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9">
        <v>622159</v>
      </c>
      <c r="E732" s="34">
        <v>1721.2404040351598</v>
      </c>
      <c r="F732" s="51">
        <v>100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v>33241259</v>
      </c>
      <c r="E733" s="24">
        <v>363.60626000000002</v>
      </c>
      <c r="F733" s="51">
        <v>100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v>19686505</v>
      </c>
      <c r="E734" s="27">
        <v>266.75336041333776</v>
      </c>
      <c r="F734" s="51">
        <v>100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v>2044147</v>
      </c>
      <c r="E735" s="27">
        <v>1807.900175322342</v>
      </c>
      <c r="F735" s="51">
        <v>100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v>28287147</v>
      </c>
      <c r="E736" s="25">
        <v>76.225319999999996</v>
      </c>
      <c r="F736" s="51">
        <v>100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v>16491461</v>
      </c>
      <c r="E737" s="24">
        <v>5277.3500299999996</v>
      </c>
      <c r="F737" s="51">
        <v>100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v>219246</v>
      </c>
      <c r="E738" s="25">
        <v>4220.1935000000003</v>
      </c>
      <c r="F738" s="51">
        <v>100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v>4076140</v>
      </c>
      <c r="E739" s="24">
        <v>4323.1965300000002</v>
      </c>
      <c r="F739" s="51">
        <v>100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v>5570129</v>
      </c>
      <c r="E740" s="25">
        <v>415.62988000000001</v>
      </c>
      <c r="F740" s="51">
        <v>100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v>12525094</v>
      </c>
      <c r="E741" s="24">
        <v>193.63441</v>
      </c>
      <c r="F741" s="51">
        <v>100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v>131859731</v>
      </c>
      <c r="E742" s="25">
        <v>251.51791</v>
      </c>
      <c r="F742" s="51">
        <v>100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v>4610820</v>
      </c>
      <c r="E743" s="24">
        <v>5689.5888100000002</v>
      </c>
      <c r="F743" s="51">
        <v>100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v>3102229</v>
      </c>
      <c r="E744" s="25">
        <v>598.60418000000004</v>
      </c>
      <c r="F744" s="51">
        <v>100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v>165803560</v>
      </c>
      <c r="E745" s="24">
        <v>100.29595999999999</v>
      </c>
      <c r="F745" s="51">
        <v>100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v>20579</v>
      </c>
      <c r="E746" s="27">
        <v>3657.0920541409287</v>
      </c>
      <c r="F746" s="51">
        <v>100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9">
        <v>1000000</v>
      </c>
      <c r="E747" s="27">
        <v>802.97732185133646</v>
      </c>
      <c r="F747" s="51">
        <v>100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v>3191319</v>
      </c>
      <c r="E748" s="25">
        <v>923.00603999999998</v>
      </c>
      <c r="F748" s="51">
        <v>100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v>5670544</v>
      </c>
      <c r="E749" s="24">
        <v>489.75047000000001</v>
      </c>
      <c r="F749" s="51">
        <v>100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v>6506464</v>
      </c>
      <c r="E750" s="25">
        <v>334.45992999999999</v>
      </c>
      <c r="F750" s="51">
        <v>100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v>28302603</v>
      </c>
      <c r="E751" s="24">
        <v>740.80165999999997</v>
      </c>
      <c r="F751" s="51">
        <v>100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v>89468677</v>
      </c>
      <c r="E752" s="25">
        <v>258.36338000000001</v>
      </c>
      <c r="F752" s="51">
        <v>100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v>38536869</v>
      </c>
      <c r="E753" s="34">
        <v>1862.8945313163758</v>
      </c>
      <c r="F753" s="51">
        <v>100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v>10605870</v>
      </c>
      <c r="E754" s="25">
        <v>1748.1614199999999</v>
      </c>
      <c r="F754" s="51">
        <v>100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v>3927188</v>
      </c>
      <c r="E755" s="24">
        <v>2432.4142200000001</v>
      </c>
      <c r="F755" s="51">
        <v>100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v>885359</v>
      </c>
      <c r="E756" s="25">
        <v>5586.3681999999999</v>
      </c>
      <c r="F756" s="51">
        <v>100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v>48846823</v>
      </c>
      <c r="E757" s="24">
        <v>426.30405999999999</v>
      </c>
      <c r="F757" s="51">
        <v>100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v>4466706</v>
      </c>
      <c r="E758" s="27">
        <v>1162.4495526469909</v>
      </c>
      <c r="F758" s="51">
        <v>100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v>22303552</v>
      </c>
      <c r="E759" s="27">
        <v>1332.0555053527241</v>
      </c>
      <c r="F759" s="51">
        <v>100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v>142893540</v>
      </c>
      <c r="E760" s="34">
        <v>3447.5451267214962</v>
      </c>
      <c r="F760" s="51">
        <v>100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v>8648248</v>
      </c>
      <c r="E761" s="25">
        <v>70.873320000000007</v>
      </c>
      <c r="F761" s="51">
        <v>100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v>39129</v>
      </c>
      <c r="E762" s="24">
        <v>546.01296000000002</v>
      </c>
      <c r="F762" s="51">
        <v>100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v>168458</v>
      </c>
      <c r="E763" s="34">
        <v>968.68805312500012</v>
      </c>
      <c r="F763" s="51">
        <v>100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v>117848</v>
      </c>
      <c r="E764" s="24">
        <v>322.56911000000002</v>
      </c>
      <c r="F764" s="51">
        <v>100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v>176908</v>
      </c>
      <c r="E765" s="27">
        <v>630.80266692129044</v>
      </c>
      <c r="F765" s="51">
        <v>100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v>29251</v>
      </c>
      <c r="E766" s="27">
        <v>6075.0390300443396</v>
      </c>
      <c r="F766" s="51">
        <v>100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v>193413</v>
      </c>
      <c r="E767" s="34">
        <v>577.23815095374789</v>
      </c>
      <c r="F767" s="51">
        <v>100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v>27019731</v>
      </c>
      <c r="E768" s="25">
        <v>2231.7913199999998</v>
      </c>
      <c r="F768" s="51">
        <v>100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v>11987121</v>
      </c>
      <c r="E769" s="24">
        <v>318.22564999999997</v>
      </c>
      <c r="F769" s="51">
        <v>100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v>9396411</v>
      </c>
      <c r="E770" s="34">
        <v>2580.9948085878173</v>
      </c>
      <c r="F770" s="51">
        <v>100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v>81541</v>
      </c>
      <c r="E771" s="24">
        <v>644.09396000000004</v>
      </c>
      <c r="F771" s="51">
        <v>100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v>6005250</v>
      </c>
      <c r="E772" s="25">
        <v>216.54667000000001</v>
      </c>
      <c r="F772" s="51">
        <v>100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v>4492150</v>
      </c>
      <c r="E773" s="24">
        <v>1684.3410899999999</v>
      </c>
      <c r="F773" s="51">
        <v>100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v>5439448</v>
      </c>
      <c r="E774" s="34">
        <v>2490.3907867943572</v>
      </c>
      <c r="F774" s="51">
        <v>100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v>2010347</v>
      </c>
      <c r="E775" s="27">
        <v>3879.8091133665293</v>
      </c>
      <c r="F775" s="51">
        <v>100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v>552438</v>
      </c>
      <c r="E776" s="24">
        <v>308.17327</v>
      </c>
      <c r="F776" s="51">
        <v>100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v>8863338</v>
      </c>
      <c r="E777" s="34">
        <v>533.46059166330224</v>
      </c>
      <c r="F777" s="51">
        <v>100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v>44187637</v>
      </c>
      <c r="E778" s="24">
        <v>1202.3974900000001</v>
      </c>
      <c r="F778" s="51">
        <v>100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9">
        <v>12340000</v>
      </c>
      <c r="E779" s="34">
        <v>1402.2678511375177</v>
      </c>
      <c r="F779" s="51">
        <v>100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v>40397842</v>
      </c>
      <c r="E780" s="24">
        <v>2252.51386</v>
      </c>
      <c r="F780" s="51">
        <v>100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v>20222240</v>
      </c>
      <c r="E781" s="25">
        <v>219.66426999999999</v>
      </c>
      <c r="F781" s="51">
        <v>100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v>41236378</v>
      </c>
      <c r="E782" s="24">
        <v>202.43731</v>
      </c>
      <c r="F782" s="51">
        <v>100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v>439117</v>
      </c>
      <c r="E783" s="25">
        <v>828.84928000000002</v>
      </c>
      <c r="F783" s="51">
        <v>100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v>1136334</v>
      </c>
      <c r="E784" s="24">
        <v>455.99991999999997</v>
      </c>
      <c r="F784" s="51">
        <v>100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v>9016596</v>
      </c>
      <c r="E785" s="25">
        <v>7198.2716600000003</v>
      </c>
      <c r="F785" s="51">
        <v>100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v>7523934</v>
      </c>
      <c r="E786" s="27">
        <v>17568.412358583682</v>
      </c>
      <c r="F786" s="51">
        <v>100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v>18881361</v>
      </c>
      <c r="E787" s="25">
        <v>458.43063000000001</v>
      </c>
      <c r="F787" s="51">
        <v>100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v>7320815</v>
      </c>
      <c r="E788" s="27">
        <v>600.77602438691974</v>
      </c>
      <c r="F788" s="51">
        <v>100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v>64631595</v>
      </c>
      <c r="E789" s="25">
        <v>269.85190999999998</v>
      </c>
      <c r="F789" s="51">
        <v>100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v>2050554</v>
      </c>
      <c r="E790" s="27">
        <v>1918.1980356991835</v>
      </c>
      <c r="F790" s="51">
        <v>100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9">
        <v>1167242</v>
      </c>
      <c r="E791" s="27">
        <v>104.46255643951372</v>
      </c>
      <c r="F791" s="51">
        <v>100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v>5548702</v>
      </c>
      <c r="E792" s="24">
        <v>176.47375</v>
      </c>
      <c r="F792" s="51">
        <v>100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v>114689</v>
      </c>
      <c r="E793" s="27">
        <v>270.79523480000353</v>
      </c>
      <c r="F793" s="51">
        <v>100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v>1065842</v>
      </c>
      <c r="E794" s="25">
        <v>1331.9703400000001</v>
      </c>
      <c r="F794" s="51">
        <v>100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v>10175014</v>
      </c>
      <c r="E795" s="24">
        <v>506.76098000000002</v>
      </c>
      <c r="F795" s="51">
        <v>100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v>70413958</v>
      </c>
      <c r="E796" s="25">
        <v>688.42655999999999</v>
      </c>
      <c r="F796" s="51">
        <v>100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v>5042920</v>
      </c>
      <c r="E797" s="27">
        <v>560.54248577181716</v>
      </c>
      <c r="F797" s="51">
        <v>100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v>11810</v>
      </c>
      <c r="E798" s="27">
        <v>108.66776763967937</v>
      </c>
      <c r="F798" s="51">
        <v>100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v>28195754</v>
      </c>
      <c r="E799" s="25">
        <v>165.92834999999999</v>
      </c>
      <c r="F799" s="51">
        <v>100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v>46710816</v>
      </c>
      <c r="E800" s="27">
        <v>856.90324722428704</v>
      </c>
      <c r="F800" s="51">
        <v>100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v>2602713</v>
      </c>
      <c r="E801" s="27">
        <v>22260.253517959267</v>
      </c>
      <c r="F801" s="51">
        <v>100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v>60609153</v>
      </c>
      <c r="E802" s="24">
        <v>3426.2762200000002</v>
      </c>
      <c r="F802" s="51">
        <v>100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v>37445392</v>
      </c>
      <c r="E803" s="31">
        <v>50</v>
      </c>
      <c r="F803" s="51">
        <v>100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v>298444215</v>
      </c>
      <c r="E804" s="24">
        <v>6741.3323600000003</v>
      </c>
      <c r="F804" s="51">
        <v>100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v>108605</v>
      </c>
      <c r="E805" s="25">
        <v>4185.7142899999999</v>
      </c>
      <c r="F805" s="51">
        <v>100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v>3431932</v>
      </c>
      <c r="E806" s="24">
        <v>1404.7404899999999</v>
      </c>
      <c r="F806" s="51">
        <v>100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v>27307134</v>
      </c>
      <c r="E807" s="27">
        <v>658.68975952151413</v>
      </c>
      <c r="F807" s="51">
        <v>100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v>208869</v>
      </c>
      <c r="E808" s="27">
        <v>720.7644505875578</v>
      </c>
      <c r="F808" s="51">
        <v>100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v>25730435</v>
      </c>
      <c r="E809" s="25">
        <v>1538.8128099999999</v>
      </c>
      <c r="F809" s="51">
        <v>100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v>84402966</v>
      </c>
      <c r="E810" s="27">
        <v>345.00150385399502</v>
      </c>
      <c r="F810" s="51">
        <v>100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v>21456188</v>
      </c>
      <c r="E811" s="31">
        <v>100</v>
      </c>
      <c r="F811" s="51">
        <v>100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v>11502010</v>
      </c>
      <c r="E812" s="25">
        <v>524.13496999999995</v>
      </c>
      <c r="F812" s="51">
        <v>100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v>12236805</v>
      </c>
      <c r="E813" s="24">
        <v>573.70569</v>
      </c>
      <c r="F813" s="51">
        <v>100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v>31056997</v>
      </c>
      <c r="E814" s="24">
        <v>175.02709999999999</v>
      </c>
      <c r="F814" s="51">
        <v>100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v>3581655</v>
      </c>
      <c r="E815" s="27">
        <v>550.15349646575487</v>
      </c>
      <c r="F815" s="51">
        <v>100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v>32930091</v>
      </c>
      <c r="E816" s="24">
        <v>813.04990999999995</v>
      </c>
      <c r="F816" s="51">
        <v>100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v>71201</v>
      </c>
      <c r="E817" s="24">
        <v>6320.9718800000001</v>
      </c>
      <c r="F817" s="51">
        <v>100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v>12127071</v>
      </c>
      <c r="E818" s="27">
        <v>441.44126063265867</v>
      </c>
      <c r="F818" s="51">
        <v>100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v>69108</v>
      </c>
      <c r="E819" s="27">
        <v>270.38027052010875</v>
      </c>
      <c r="F819" s="51">
        <v>100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v>39921833</v>
      </c>
      <c r="E820" s="24">
        <v>2824.65103</v>
      </c>
      <c r="F820" s="51">
        <v>100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v>2976372</v>
      </c>
      <c r="E821" s="27">
        <v>368.09804516783151</v>
      </c>
      <c r="F821" s="51">
        <v>100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v>71891</v>
      </c>
      <c r="E822" s="27">
        <v>4767.239000729518</v>
      </c>
      <c r="F822" s="51">
        <v>100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v>20264082</v>
      </c>
      <c r="E823" s="25">
        <v>6469.0839800000003</v>
      </c>
      <c r="F823" s="51">
        <v>100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v>8192880</v>
      </c>
      <c r="E824" s="24">
        <v>4619.6017300000003</v>
      </c>
      <c r="F824" s="51">
        <v>100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v>7961619</v>
      </c>
      <c r="E825" s="27">
        <v>821.81363690266403</v>
      </c>
      <c r="F825" s="51">
        <v>100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9">
        <v>392718</v>
      </c>
      <c r="E826" s="24">
        <v>3416.58698</v>
      </c>
      <c r="F826" s="51">
        <v>100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v>698585</v>
      </c>
      <c r="E827" s="27">
        <v>7070.2782923338236</v>
      </c>
      <c r="F827" s="51">
        <v>100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v>147365352</v>
      </c>
      <c r="E828" s="24">
        <v>179.16417999999999</v>
      </c>
      <c r="F828" s="51">
        <v>100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v>279912</v>
      </c>
      <c r="E829" s="27">
        <v>2294.544888494187</v>
      </c>
      <c r="F829" s="51">
        <v>100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v>10293011</v>
      </c>
      <c r="E830" s="27">
        <v>821.92932779666444</v>
      </c>
      <c r="F830" s="51">
        <v>100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v>10379067</v>
      </c>
      <c r="E831" s="25">
        <v>5764.4953299999997</v>
      </c>
      <c r="F831" s="51">
        <v>100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v>287730</v>
      </c>
      <c r="E832" s="24">
        <v>786.07506000000001</v>
      </c>
      <c r="F832" s="51">
        <v>100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v>7862944</v>
      </c>
      <c r="E833" s="25">
        <v>174.17072999999999</v>
      </c>
      <c r="F833" s="51">
        <v>100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v>65773</v>
      </c>
      <c r="E834" s="24">
        <v>5853.9325799999997</v>
      </c>
      <c r="F834" s="51">
        <v>100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v>2279723</v>
      </c>
      <c r="E835" s="27">
        <v>183.78277308445831</v>
      </c>
      <c r="F835" s="51">
        <v>100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v>8989046</v>
      </c>
      <c r="E836" s="24">
        <v>428.43243000000001</v>
      </c>
      <c r="F836" s="51">
        <v>100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v>4498976</v>
      </c>
      <c r="E837" s="34">
        <v>370.09469370422357</v>
      </c>
      <c r="F837" s="51">
        <v>100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v>1639833</v>
      </c>
      <c r="E838" s="24">
        <v>386.16932000000003</v>
      </c>
      <c r="F838" s="51">
        <v>100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v>188078227</v>
      </c>
      <c r="E839" s="25">
        <v>993.28963999999996</v>
      </c>
      <c r="F839" s="51">
        <v>100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v>379444</v>
      </c>
      <c r="E840" s="25">
        <v>6953.4446399999997</v>
      </c>
      <c r="F840" s="51">
        <v>100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v>7385367</v>
      </c>
      <c r="E841" s="27">
        <v>2031.3799025169719</v>
      </c>
      <c r="F841" s="51">
        <v>100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v>13902972</v>
      </c>
      <c r="E842" s="25">
        <v>124.35893</v>
      </c>
      <c r="F842" s="51">
        <v>100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v>8090068</v>
      </c>
      <c r="E843" s="24">
        <v>95.27525</v>
      </c>
      <c r="F843" s="51">
        <v>100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v>13881427</v>
      </c>
      <c r="E844" s="25">
        <v>77.8202</v>
      </c>
      <c r="F844" s="51">
        <v>100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v>17340702</v>
      </c>
      <c r="E845" s="24">
        <v>299.54651000000001</v>
      </c>
      <c r="F845" s="51">
        <v>100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v>33098932</v>
      </c>
      <c r="E846" s="25">
        <v>7043.4743500000004</v>
      </c>
      <c r="F846" s="51">
        <v>100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v>420979</v>
      </c>
      <c r="E847" s="27">
        <v>138.06283595033165</v>
      </c>
      <c r="F847" s="51">
        <v>100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v>4303356</v>
      </c>
      <c r="E848" s="24">
        <v>142.41056</v>
      </c>
      <c r="F848" s="51">
        <v>100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v>9944201</v>
      </c>
      <c r="E849" s="25">
        <v>163.11236</v>
      </c>
      <c r="F849" s="51">
        <v>100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9">
        <v>163857</v>
      </c>
      <c r="E850" s="27">
        <v>24456.810056505259</v>
      </c>
      <c r="F850" s="51">
        <v>100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v>16134219</v>
      </c>
      <c r="E851" s="25">
        <v>1514.91347</v>
      </c>
      <c r="F851" s="51">
        <v>100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v>1313973713</v>
      </c>
      <c r="E852" s="24">
        <v>157.99938</v>
      </c>
      <c r="F852" s="51">
        <v>100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v>6940432</v>
      </c>
      <c r="E853" s="25">
        <v>2166.18145</v>
      </c>
      <c r="F853" s="51">
        <v>100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v>453125</v>
      </c>
      <c r="E854" s="34">
        <v>3857.9175389453126</v>
      </c>
      <c r="F854" s="51">
        <v>100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v>43593035</v>
      </c>
      <c r="E855" s="25">
        <v>510.98951</v>
      </c>
      <c r="F855" s="51">
        <v>100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v>690948</v>
      </c>
      <c r="E856" s="27">
        <v>175.94972920497094</v>
      </c>
      <c r="F856" s="51">
        <v>100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v>62660551</v>
      </c>
      <c r="E857" s="25">
        <v>387.68950999999998</v>
      </c>
      <c r="F857" s="51">
        <v>100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v>4075261</v>
      </c>
      <c r="E858" s="25">
        <v>814.70525999999995</v>
      </c>
      <c r="F858" s="51">
        <v>100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v>17654843</v>
      </c>
      <c r="E859" s="24">
        <v>486.71266000000003</v>
      </c>
      <c r="F859" s="51">
        <v>100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v>4494749</v>
      </c>
      <c r="E860" s="27">
        <v>3801.6221651623491</v>
      </c>
      <c r="F860" s="51">
        <v>100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v>11382820</v>
      </c>
      <c r="E861" s="24">
        <v>1224.4233099999999</v>
      </c>
      <c r="F861" s="51">
        <v>100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v>784301</v>
      </c>
      <c r="E862" s="34">
        <v>1066.8706750000001</v>
      </c>
      <c r="F862" s="51">
        <v>100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v>10235455</v>
      </c>
      <c r="E863" s="34">
        <v>3556.7653640348813</v>
      </c>
      <c r="F863" s="51">
        <v>100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v>62660551</v>
      </c>
      <c r="E864" s="34">
        <v>249.31331958633422</v>
      </c>
      <c r="F864" s="51">
        <v>100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v>5450661</v>
      </c>
      <c r="E865" s="24">
        <v>6719.2406600000004</v>
      </c>
      <c r="F865" s="51">
        <v>100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v>486530</v>
      </c>
      <c r="E866" s="27">
        <v>807.53860286735744</v>
      </c>
      <c r="F866" s="51">
        <v>100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v>68910</v>
      </c>
      <c r="E867" s="27">
        <v>339.69234333335771</v>
      </c>
      <c r="F867" s="51">
        <v>100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v>9183984</v>
      </c>
      <c r="E868" s="25">
        <v>582.85026000000005</v>
      </c>
      <c r="F868" s="51">
        <v>100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v>13547510</v>
      </c>
      <c r="E869" s="24">
        <v>970.73557000000005</v>
      </c>
      <c r="F869" s="51">
        <v>100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v>78887007</v>
      </c>
      <c r="E870" s="25">
        <v>238.39823000000001</v>
      </c>
      <c r="F870" s="51">
        <v>100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v>6822378</v>
      </c>
      <c r="E871" s="24">
        <v>410.92680000000001</v>
      </c>
      <c r="F871" s="51">
        <v>100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v>540109</v>
      </c>
      <c r="E872" s="25">
        <v>377.26269000000002</v>
      </c>
      <c r="F872" s="51">
        <v>100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v>4786994</v>
      </c>
      <c r="E873" s="31">
        <v>100</v>
      </c>
      <c r="F873" s="51">
        <v>100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v>1324333</v>
      </c>
      <c r="E874" s="34">
        <v>3147.1628723444278</v>
      </c>
      <c r="F874" s="51">
        <v>100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v>74777981</v>
      </c>
      <c r="E875" s="34">
        <v>204.54164234375</v>
      </c>
      <c r="F875" s="51">
        <v>100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v>47246</v>
      </c>
      <c r="E876" s="27">
        <v>7651.7923944543581</v>
      </c>
      <c r="F876" s="51">
        <v>100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v>905949</v>
      </c>
      <c r="E877" s="24">
        <v>987.97967000000006</v>
      </c>
      <c r="F877" s="51">
        <v>100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v>5231372</v>
      </c>
      <c r="E878" s="25">
        <v>5301.5427799999998</v>
      </c>
      <c r="F878" s="51">
        <v>100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v>60876136</v>
      </c>
      <c r="E879" s="24">
        <v>5317.6195100000004</v>
      </c>
      <c r="F879" s="51">
        <v>100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v>274578</v>
      </c>
      <c r="E880" s="24">
        <v>4390.6136500000002</v>
      </c>
      <c r="F880" s="51">
        <v>100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v>1424906</v>
      </c>
      <c r="E881" s="25">
        <v>2425.33556</v>
      </c>
      <c r="F881" s="51">
        <v>100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v>1641564</v>
      </c>
      <c r="E882" s="24">
        <v>189.50595000000001</v>
      </c>
      <c r="F882" s="51">
        <v>100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v>4661473</v>
      </c>
      <c r="E883" s="27">
        <v>962.96175065082798</v>
      </c>
      <c r="F883" s="51">
        <v>100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v>82422299</v>
      </c>
      <c r="E884" s="24">
        <v>5617.74172</v>
      </c>
      <c r="F884" s="51">
        <v>100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v>22409572</v>
      </c>
      <c r="E885" s="25">
        <v>301.36667</v>
      </c>
      <c r="F885" s="51">
        <v>100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v>10688058</v>
      </c>
      <c r="E886" s="25">
        <v>2828.7484300000001</v>
      </c>
      <c r="F886" s="51">
        <v>100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v>56361</v>
      </c>
      <c r="E887" s="24">
        <v>3432.7059399999998</v>
      </c>
      <c r="F887" s="51">
        <v>100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v>89703</v>
      </c>
      <c r="E888" s="31">
        <v>100</v>
      </c>
      <c r="F888" s="51">
        <v>100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v>12293545</v>
      </c>
      <c r="E889" s="24">
        <v>520.91939000000002</v>
      </c>
      <c r="F889" s="51">
        <v>100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v>9690222</v>
      </c>
      <c r="E890" s="27">
        <v>411.37022833671745</v>
      </c>
      <c r="F890" s="51">
        <v>100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v>1442029</v>
      </c>
      <c r="E891" s="24">
        <v>129.12246999999999</v>
      </c>
      <c r="F891" s="51">
        <v>100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v>767245</v>
      </c>
      <c r="E892" s="25">
        <v>594.27346999999997</v>
      </c>
      <c r="F892" s="51">
        <v>100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v>8308504</v>
      </c>
      <c r="E893" s="27">
        <v>173.66763031786832</v>
      </c>
      <c r="F893" s="51">
        <v>100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v>7326496</v>
      </c>
      <c r="E894" s="25">
        <v>343.04879</v>
      </c>
      <c r="F894" s="51">
        <v>100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v>9981334</v>
      </c>
      <c r="E895" s="34">
        <v>3461.5581972726441</v>
      </c>
      <c r="F895" s="51">
        <v>100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v>299388</v>
      </c>
      <c r="E896" s="25">
        <v>7098.0283300000001</v>
      </c>
      <c r="F896" s="51">
        <v>100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v>1095351995</v>
      </c>
      <c r="E897" s="24">
        <v>166.71672000000001</v>
      </c>
      <c r="F897" s="51">
        <v>100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v>245452739</v>
      </c>
      <c r="E898" s="25">
        <v>213.60892000000001</v>
      </c>
      <c r="F898" s="51">
        <v>100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v>68688433</v>
      </c>
      <c r="E899" s="24">
        <v>1453.8066200000001</v>
      </c>
      <c r="F899" s="51">
        <v>100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v>26783383</v>
      </c>
      <c r="E900" s="25">
        <v>1018.074</v>
      </c>
      <c r="F900" s="51">
        <v>100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v>4062235</v>
      </c>
      <c r="E901" s="24">
        <v>2519.7551899999999</v>
      </c>
      <c r="F901" s="51">
        <v>100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v>75441</v>
      </c>
      <c r="E902" s="31">
        <v>1000</v>
      </c>
      <c r="F902" s="51">
        <v>100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v>6352117</v>
      </c>
      <c r="E903" s="24">
        <v>3721.5246699999998</v>
      </c>
      <c r="F903" s="51">
        <v>100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v>58133509</v>
      </c>
      <c r="E904" s="25">
        <v>3609.2012100000002</v>
      </c>
      <c r="F904" s="51">
        <v>100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v>2758124</v>
      </c>
      <c r="E905" s="24">
        <v>1196.02187</v>
      </c>
      <c r="F905" s="51">
        <v>100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v>127463611</v>
      </c>
      <c r="E906" s="25">
        <v>4281.3599299999996</v>
      </c>
      <c r="F906" s="51">
        <v>100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v>5906760</v>
      </c>
      <c r="E907" s="24">
        <v>620.47762</v>
      </c>
      <c r="F907" s="51">
        <v>100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v>15233244</v>
      </c>
      <c r="E908" s="27">
        <v>1492.2039916636277</v>
      </c>
      <c r="F908" s="51">
        <v>100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v>34707817</v>
      </c>
      <c r="E909" s="24">
        <v>228.76102</v>
      </c>
      <c r="F909" s="51">
        <v>100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v>105432</v>
      </c>
      <c r="E910" s="25">
        <v>1574.7338199999999</v>
      </c>
      <c r="F910" s="51">
        <v>100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v>2418393</v>
      </c>
      <c r="E911" s="24">
        <v>13161.37105</v>
      </c>
      <c r="F911" s="51">
        <v>100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v>5213898</v>
      </c>
      <c r="E912" s="27">
        <v>538.31839844620481</v>
      </c>
      <c r="F912" s="51">
        <v>100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v>6368481</v>
      </c>
      <c r="E913" s="27">
        <v>323.75259596086835</v>
      </c>
      <c r="F913" s="51">
        <v>100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v>2274735</v>
      </c>
      <c r="E914" s="34">
        <v>2361.36313927536</v>
      </c>
      <c r="F914" s="51">
        <v>100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v>3874050</v>
      </c>
      <c r="E915" s="27">
        <v>567.74076328132651</v>
      </c>
      <c r="F915" s="51">
        <v>100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v>2022331</v>
      </c>
      <c r="E916" s="25">
        <v>134.38606999999999</v>
      </c>
      <c r="F916" s="51">
        <v>100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v>3042004</v>
      </c>
      <c r="E917" s="24">
        <v>307.69614999999999</v>
      </c>
      <c r="F917" s="51">
        <v>100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v>5900754</v>
      </c>
      <c r="E918" s="27">
        <v>3015.6017805821029</v>
      </c>
      <c r="F918" s="51">
        <v>100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v>33987</v>
      </c>
      <c r="E919" s="24">
        <v>8439.8044300000001</v>
      </c>
      <c r="F919" s="51">
        <v>100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v>3585906</v>
      </c>
      <c r="E920" s="34">
        <v>2221.9153619958925</v>
      </c>
      <c r="F920" s="51">
        <v>100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v>474413</v>
      </c>
      <c r="E921" s="24">
        <v>9375.3333199999997</v>
      </c>
      <c r="F921" s="51">
        <v>100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v>18595469</v>
      </c>
      <c r="E922" s="25">
        <v>260.52141</v>
      </c>
      <c r="F922" s="51">
        <v>100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v>13013926</v>
      </c>
      <c r="E923" s="24">
        <v>106.71155</v>
      </c>
      <c r="F923" s="51">
        <v>100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v>24385858</v>
      </c>
      <c r="E924" s="25">
        <v>789.63325999999995</v>
      </c>
      <c r="F924" s="51">
        <v>100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v>359008</v>
      </c>
      <c r="E925" s="27">
        <v>228.22553397805132</v>
      </c>
      <c r="F925" s="51">
        <v>100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v>11716829</v>
      </c>
      <c r="E926" s="25">
        <v>84.597620000000006</v>
      </c>
      <c r="F926" s="51">
        <v>100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v>400214</v>
      </c>
      <c r="E927" s="24">
        <v>1245.3184200000001</v>
      </c>
      <c r="F927" s="51">
        <v>100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v>60422</v>
      </c>
      <c r="E928" s="27">
        <v>405.01490573582123</v>
      </c>
      <c r="F928" s="51">
        <v>100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v>3177388</v>
      </c>
      <c r="E929" s="25">
        <v>321.34088000000003</v>
      </c>
      <c r="F929" s="51">
        <v>100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v>1240827</v>
      </c>
      <c r="E930" s="27">
        <v>878.68448098766385</v>
      </c>
      <c r="F930" s="51">
        <v>100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v>107449525</v>
      </c>
      <c r="E931" s="24">
        <v>1218.07311</v>
      </c>
      <c r="F931" s="51">
        <v>100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v>108004</v>
      </c>
      <c r="E932" s="27">
        <v>1022.9776408354301</v>
      </c>
      <c r="F932" s="51">
        <v>100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v>32543</v>
      </c>
      <c r="E933" s="24">
        <v>22707.456040000001</v>
      </c>
      <c r="F933" s="51">
        <v>100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v>2832224</v>
      </c>
      <c r="E934" s="27">
        <v>1199.4061641626904</v>
      </c>
      <c r="F934" s="51">
        <v>100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9">
        <v>622159</v>
      </c>
      <c r="E935" s="34">
        <v>1721.2404019296814</v>
      </c>
      <c r="F935" s="51">
        <v>100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v>33241259</v>
      </c>
      <c r="E936" s="24">
        <v>437.67399999999998</v>
      </c>
      <c r="F936" s="51">
        <v>100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v>19686505</v>
      </c>
      <c r="E937" s="27">
        <v>270.09725544825142</v>
      </c>
      <c r="F937" s="51">
        <v>100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v>2044147</v>
      </c>
      <c r="E938" s="27">
        <v>1833.0552062421193</v>
      </c>
      <c r="F938" s="51">
        <v>100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v>28287147</v>
      </c>
      <c r="E939" s="25">
        <v>93.485600000000005</v>
      </c>
      <c r="F939" s="51">
        <v>100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v>16491461</v>
      </c>
      <c r="E940" s="24">
        <v>6358.7723800000003</v>
      </c>
      <c r="F940" s="51">
        <v>100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v>219246</v>
      </c>
      <c r="E941" s="25">
        <v>4865.6503700000003</v>
      </c>
      <c r="F941" s="51">
        <v>100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v>4076140</v>
      </c>
      <c r="E942" s="24">
        <v>4610.1143899999997</v>
      </c>
      <c r="F942" s="51">
        <v>100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v>5570129</v>
      </c>
      <c r="E943" s="25">
        <v>561.01985999999999</v>
      </c>
      <c r="F943" s="51">
        <v>100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v>12525094</v>
      </c>
      <c r="E944" s="24">
        <v>204.13553999999999</v>
      </c>
      <c r="F944" s="51">
        <v>100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v>131859731</v>
      </c>
      <c r="E945" s="25">
        <v>401.67858000000001</v>
      </c>
      <c r="F945" s="51">
        <v>100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v>4610820</v>
      </c>
      <c r="E946" s="24">
        <v>6811.5273399999996</v>
      </c>
      <c r="F946" s="51">
        <v>100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v>3102229</v>
      </c>
      <c r="E947" s="25">
        <v>1954.89473</v>
      </c>
      <c r="F947" s="51">
        <v>100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v>165803560</v>
      </c>
      <c r="E948" s="24">
        <v>135.23246</v>
      </c>
      <c r="F948" s="51">
        <v>100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v>20579</v>
      </c>
      <c r="E949" s="27">
        <v>3742.4110295136052</v>
      </c>
      <c r="F949" s="51">
        <v>100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9">
        <v>1000000</v>
      </c>
      <c r="E950" s="27">
        <v>830.07147781265667</v>
      </c>
      <c r="F950" s="51">
        <v>100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v>3191319</v>
      </c>
      <c r="E951" s="25">
        <v>1026.40347</v>
      </c>
      <c r="F951" s="51">
        <v>100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v>5670544</v>
      </c>
      <c r="E952" s="24">
        <v>537.32033000000001</v>
      </c>
      <c r="F952" s="51">
        <v>100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v>6506464</v>
      </c>
      <c r="E953" s="25">
        <v>440.46589</v>
      </c>
      <c r="F953" s="51">
        <v>100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v>28302603</v>
      </c>
      <c r="E954" s="24">
        <v>909.53288999999995</v>
      </c>
      <c r="F954" s="51">
        <v>100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v>89468677</v>
      </c>
      <c r="E955" s="25">
        <v>343.24295000000001</v>
      </c>
      <c r="F955" s="51">
        <v>100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v>38536869</v>
      </c>
      <c r="E956" s="34">
        <v>1862.8907573672486</v>
      </c>
      <c r="F956" s="51">
        <v>100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v>10605870</v>
      </c>
      <c r="E957" s="25">
        <v>2000.6147900000001</v>
      </c>
      <c r="F957" s="51">
        <v>100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v>3927188</v>
      </c>
      <c r="E958" s="24">
        <v>2614.5009399999999</v>
      </c>
      <c r="F958" s="51">
        <v>100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v>885359</v>
      </c>
      <c r="E959" s="25">
        <v>15634.847750000001</v>
      </c>
      <c r="F959" s="51">
        <v>100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v>48846823</v>
      </c>
      <c r="E960" s="24">
        <v>588.79070999999999</v>
      </c>
      <c r="F960" s="51">
        <v>100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v>4466706</v>
      </c>
      <c r="E961" s="27">
        <v>1121.6121042159357</v>
      </c>
      <c r="F961" s="51">
        <v>100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v>22303552</v>
      </c>
      <c r="E962" s="27">
        <v>1382.2169564309297</v>
      </c>
      <c r="F962" s="51">
        <v>100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v>142893540</v>
      </c>
      <c r="E963" s="34">
        <v>3447.5459865570065</v>
      </c>
      <c r="F963" s="51">
        <v>100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v>8648248</v>
      </c>
      <c r="E964" s="25">
        <v>72.976190000000003</v>
      </c>
      <c r="F964" s="51">
        <v>100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v>39129</v>
      </c>
      <c r="E965" s="24">
        <v>710.96299999999997</v>
      </c>
      <c r="F965" s="51">
        <v>100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v>168458</v>
      </c>
      <c r="E966" s="34">
        <v>972.45780375000004</v>
      </c>
      <c r="F966" s="51">
        <v>100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v>117848</v>
      </c>
      <c r="E967" s="24">
        <v>348.13914999999997</v>
      </c>
      <c r="F967" s="51">
        <v>100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v>176908</v>
      </c>
      <c r="E968" s="27">
        <v>642.07196662135584</v>
      </c>
      <c r="F968" s="51">
        <v>100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v>29251</v>
      </c>
      <c r="E969" s="27">
        <v>6945.0779654665384</v>
      </c>
      <c r="F969" s="51">
        <v>100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v>193413</v>
      </c>
      <c r="E970" s="34">
        <v>577.23816798036137</v>
      </c>
      <c r="F970" s="51">
        <v>100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v>27019731</v>
      </c>
      <c r="E971" s="25">
        <v>6445.68959</v>
      </c>
      <c r="F971" s="51">
        <v>100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v>11987121</v>
      </c>
      <c r="E972" s="24">
        <v>348.03886</v>
      </c>
      <c r="F972" s="51">
        <v>100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v>9396411</v>
      </c>
      <c r="E973" s="34">
        <v>2581.0336744220422</v>
      </c>
      <c r="F973" s="51">
        <v>100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v>81541</v>
      </c>
      <c r="E974" s="24">
        <v>737.77065000000005</v>
      </c>
      <c r="F974" s="51">
        <v>100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v>6005250</v>
      </c>
      <c r="E975" s="25">
        <v>239.35026999999999</v>
      </c>
      <c r="F975" s="51">
        <v>100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v>4492150</v>
      </c>
      <c r="E976" s="24">
        <v>2339.59881</v>
      </c>
      <c r="F976" s="51">
        <v>100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v>5439448</v>
      </c>
      <c r="E977" s="34">
        <v>2490.3886164112851</v>
      </c>
      <c r="F977" s="51">
        <v>100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v>2010347</v>
      </c>
      <c r="E978" s="27">
        <v>4137.5611546485452</v>
      </c>
      <c r="F978" s="51">
        <v>100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v>552438</v>
      </c>
      <c r="E979" s="24">
        <v>453.68810000000002</v>
      </c>
      <c r="F979" s="51">
        <v>100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v>8863338</v>
      </c>
      <c r="E980" s="34">
        <v>533.46059167169881</v>
      </c>
      <c r="F980" s="51">
        <v>100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v>44187637</v>
      </c>
      <c r="E981" s="24">
        <v>1476.9732100000001</v>
      </c>
      <c r="F981" s="51">
        <v>100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9">
        <v>12340000</v>
      </c>
      <c r="E982" s="34">
        <v>1402.2798770741886</v>
      </c>
      <c r="F982" s="51">
        <v>100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v>40397842</v>
      </c>
      <c r="E983" s="24">
        <v>2759.5399499999999</v>
      </c>
      <c r="F983" s="51">
        <v>100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v>20222240</v>
      </c>
      <c r="E984" s="25">
        <v>269.08962000000002</v>
      </c>
      <c r="F984" s="51">
        <v>100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v>41236378</v>
      </c>
      <c r="E985" s="24">
        <v>252.41937999999999</v>
      </c>
      <c r="F985" s="51">
        <v>100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v>439117</v>
      </c>
      <c r="E986" s="25">
        <v>1009.57535</v>
      </c>
      <c r="F986" s="51">
        <v>100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v>1136334</v>
      </c>
      <c r="E987" s="24">
        <v>526.95982000000004</v>
      </c>
      <c r="F987" s="51">
        <v>100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v>9016596</v>
      </c>
      <c r="E988" s="25">
        <v>7975.85052</v>
      </c>
      <c r="F988" s="51">
        <v>100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v>7523934</v>
      </c>
      <c r="E989" s="27">
        <v>17701.507795170393</v>
      </c>
      <c r="F989" s="51">
        <v>100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v>18881361</v>
      </c>
      <c r="E990" s="25">
        <v>705.65912000000003</v>
      </c>
      <c r="F990" s="51">
        <v>100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v>7320815</v>
      </c>
      <c r="E991" s="27">
        <v>587.03400172059264</v>
      </c>
      <c r="F991" s="51">
        <v>100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v>64631595</v>
      </c>
      <c r="E992" s="25">
        <v>332.11711000000003</v>
      </c>
      <c r="F992" s="51">
        <v>100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v>2050554</v>
      </c>
      <c r="E993" s="27">
        <v>1913.8838453616718</v>
      </c>
      <c r="F993" s="51">
        <v>100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9">
        <v>1167242</v>
      </c>
      <c r="E994" s="27">
        <v>118.00460819510408</v>
      </c>
      <c r="F994" s="51">
        <v>100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v>5548702</v>
      </c>
      <c r="E995" s="24">
        <v>237.81395000000001</v>
      </c>
      <c r="F995" s="51">
        <v>100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v>114689</v>
      </c>
      <c r="E996" s="27">
        <v>299.15412599999399</v>
      </c>
      <c r="F996" s="51">
        <v>100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v>1065842</v>
      </c>
      <c r="E997" s="25">
        <v>2048.03964</v>
      </c>
      <c r="F997" s="51">
        <v>100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v>10175014</v>
      </c>
      <c r="E998" s="24">
        <v>645.43715999999995</v>
      </c>
      <c r="F998" s="51">
        <v>100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v>70413958</v>
      </c>
      <c r="E999" s="25">
        <v>930.16466000000003</v>
      </c>
      <c r="F999" s="51">
        <v>100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v>5042920</v>
      </c>
      <c r="E1000" s="27">
        <v>587.7209889656915</v>
      </c>
      <c r="F1000" s="51">
        <v>100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v>11810</v>
      </c>
      <c r="E1001" s="27">
        <v>159.34420205758943</v>
      </c>
      <c r="F1001" s="51">
        <v>100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v>28195754</v>
      </c>
      <c r="E1002" s="25">
        <v>199.26138</v>
      </c>
      <c r="F1002" s="51">
        <v>100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v>46710816</v>
      </c>
      <c r="E1003" s="27">
        <v>905.74717788835915</v>
      </c>
      <c r="F1003" s="51">
        <v>100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v>2602713</v>
      </c>
      <c r="E1004" s="27">
        <v>23986.404811427929</v>
      </c>
      <c r="F1004" s="51">
        <v>100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v>60609153</v>
      </c>
      <c r="E1005" s="24">
        <v>3665.8627999999999</v>
      </c>
      <c r="F1005" s="51">
        <v>100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v>37445392</v>
      </c>
      <c r="E1006" s="31">
        <v>50</v>
      </c>
      <c r="F1006" s="51">
        <v>100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v>298444215</v>
      </c>
      <c r="E1007" s="24">
        <v>7242.4411</v>
      </c>
      <c r="F1007" s="51">
        <v>100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v>108605</v>
      </c>
      <c r="E1008" s="25">
        <v>4393.3333300000004</v>
      </c>
      <c r="F1008" s="51">
        <v>100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v>3431932</v>
      </c>
      <c r="E1009" s="24">
        <v>1448.33915</v>
      </c>
      <c r="F1009" s="51">
        <v>100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v>27307134</v>
      </c>
      <c r="E1010" s="27">
        <v>656.71194119490883</v>
      </c>
      <c r="F1010" s="51">
        <v>100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v>208869</v>
      </c>
      <c r="E1011" s="27">
        <v>730.72164993357728</v>
      </c>
      <c r="F1011" s="51">
        <v>100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v>25730435</v>
      </c>
      <c r="E1012" s="25">
        <v>2238.4980700000001</v>
      </c>
      <c r="F1012" s="51">
        <v>100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v>84402966</v>
      </c>
      <c r="E1013" s="27">
        <v>347.04905496423271</v>
      </c>
      <c r="F1013" s="51">
        <v>100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v>21456188</v>
      </c>
      <c r="E1014" s="31">
        <v>100</v>
      </c>
      <c r="F1014" s="51">
        <v>100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v>11502010</v>
      </c>
      <c r="E1015" s="25">
        <v>605.09171000000003</v>
      </c>
      <c r="F1015" s="51">
        <v>100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v>12236805</v>
      </c>
      <c r="E1016" s="24">
        <v>667.26778999999999</v>
      </c>
      <c r="F1016" s="51">
        <v>100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v>31056997</v>
      </c>
      <c r="E1017" s="24">
        <v>188.08514</v>
      </c>
      <c r="F1017" s="51">
        <v>100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v>3581655</v>
      </c>
      <c r="E1018" s="27">
        <v>561.15582081860703</v>
      </c>
      <c r="F1018" s="51">
        <v>100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v>32930091</v>
      </c>
      <c r="E1019" s="24">
        <v>931.10559000000001</v>
      </c>
      <c r="F1019" s="51">
        <v>100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v>71201</v>
      </c>
      <c r="E1020" s="24">
        <v>7168.3996500000003</v>
      </c>
      <c r="F1020" s="51">
        <v>100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v>12127071</v>
      </c>
      <c r="E1021" s="27">
        <v>463.45920786588977</v>
      </c>
      <c r="F1021" s="51">
        <v>100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v>69108</v>
      </c>
      <c r="E1022" s="27">
        <v>466.70455440005753</v>
      </c>
      <c r="F1022" s="51">
        <v>100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v>39921833</v>
      </c>
      <c r="E1023" s="24">
        <v>2011.68904</v>
      </c>
      <c r="F1023" s="51">
        <v>100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v>2976372</v>
      </c>
      <c r="E1024" s="27">
        <v>374.69395410797551</v>
      </c>
      <c r="F1024" s="51">
        <v>100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v>71891</v>
      </c>
      <c r="E1025" s="27">
        <v>5353.4371486122254</v>
      </c>
      <c r="F1025" s="51">
        <v>100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v>20264082</v>
      </c>
      <c r="E1026" s="25">
        <v>6987.8209900000002</v>
      </c>
      <c r="F1026" s="51">
        <v>100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v>8192880</v>
      </c>
      <c r="E1027" s="24">
        <v>5272.8876799999998</v>
      </c>
      <c r="F1027" s="51">
        <v>100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v>7961619</v>
      </c>
      <c r="E1028" s="27">
        <v>833.02084678046776</v>
      </c>
      <c r="F1028" s="51">
        <v>100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9">
        <v>392718</v>
      </c>
      <c r="E1029" s="24">
        <v>3156.4680600000002</v>
      </c>
      <c r="F1029" s="51">
        <v>100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v>698585</v>
      </c>
      <c r="E1030" s="27">
        <v>7424.6823081647744</v>
      </c>
      <c r="F1030" s="51">
        <v>100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v>147365352</v>
      </c>
      <c r="E1031" s="24">
        <v>272.97018000000003</v>
      </c>
      <c r="F1031" s="51">
        <v>100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v>279912</v>
      </c>
      <c r="E1032" s="27">
        <v>2588.8317266526865</v>
      </c>
      <c r="F1032" s="51">
        <v>100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v>10293011</v>
      </c>
      <c r="E1033" s="27">
        <v>848.90596103380085</v>
      </c>
      <c r="F1033" s="51">
        <v>100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v>10379067</v>
      </c>
      <c r="E1034" s="25">
        <v>6737.2546199999997</v>
      </c>
      <c r="F1034" s="51">
        <v>100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v>287730</v>
      </c>
      <c r="E1035" s="24">
        <v>885.97790999999995</v>
      </c>
      <c r="F1035" s="51">
        <v>100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v>7862944</v>
      </c>
      <c r="E1036" s="25">
        <v>207.44058999999999</v>
      </c>
      <c r="F1036" s="51">
        <v>100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v>65773</v>
      </c>
      <c r="E1037" s="24">
        <v>6509.4339600000003</v>
      </c>
      <c r="F1037" s="51">
        <v>100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v>2279723</v>
      </c>
      <c r="E1038" s="27">
        <v>196.17433539625927</v>
      </c>
      <c r="F1038" s="51">
        <v>100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v>8989046</v>
      </c>
      <c r="E1039" s="24">
        <v>480.05056999999999</v>
      </c>
      <c r="F1039" s="51">
        <v>100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v>4498976</v>
      </c>
      <c r="E1040" s="34">
        <v>370.09485259155269</v>
      </c>
      <c r="F1040" s="51">
        <v>100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v>1639833</v>
      </c>
      <c r="E1041" s="24">
        <v>432.06349</v>
      </c>
      <c r="F1041" s="51">
        <v>100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v>188078227</v>
      </c>
      <c r="E1042" s="25">
        <v>1140.9011499999999</v>
      </c>
      <c r="F1042" s="51">
        <v>100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v>379444</v>
      </c>
      <c r="E1043" s="25">
        <v>7265.6192199999996</v>
      </c>
      <c r="F1043" s="51">
        <v>100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v>7385367</v>
      </c>
      <c r="E1044" s="27">
        <v>2041.7913626189911</v>
      </c>
      <c r="F1044" s="51">
        <v>100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v>13902972</v>
      </c>
      <c r="E1045" s="25">
        <v>152.72815</v>
      </c>
      <c r="F1045" s="51">
        <v>100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v>8090068</v>
      </c>
      <c r="E1046" s="24">
        <v>114.49217</v>
      </c>
      <c r="F1046" s="51">
        <v>100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v>13881427</v>
      </c>
      <c r="E1047" s="28">
        <v>87.050357368421047</v>
      </c>
      <c r="F1047" s="51">
        <v>100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v>17340702</v>
      </c>
      <c r="E1048" s="24">
        <v>355.64611000000002</v>
      </c>
      <c r="F1048" s="51">
        <v>100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v>33098932</v>
      </c>
      <c r="E1049" s="25">
        <v>7489.9405299999999</v>
      </c>
      <c r="F1049" s="51">
        <v>100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v>420979</v>
      </c>
      <c r="E1050" s="27">
        <v>161.41900162147067</v>
      </c>
      <c r="F1050" s="51">
        <v>100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v>4303356</v>
      </c>
      <c r="E1051" s="24">
        <v>187.69900000000001</v>
      </c>
      <c r="F1051" s="51">
        <v>100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v>9944201</v>
      </c>
      <c r="E1052" s="25">
        <v>211.45320000000001</v>
      </c>
      <c r="F1052" s="51">
        <v>100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9">
        <v>163857</v>
      </c>
      <c r="E1053" s="27">
        <v>25152.949498756556</v>
      </c>
      <c r="F1053" s="51">
        <v>100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v>16134219</v>
      </c>
      <c r="E1054" s="25">
        <v>693.48059000000001</v>
      </c>
      <c r="F1054" s="51">
        <v>100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v>1313973713</v>
      </c>
      <c r="E1055" s="24">
        <v>175.86574999999999</v>
      </c>
      <c r="F1055" s="51">
        <v>100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v>6940432</v>
      </c>
      <c r="E1056" s="25">
        <v>2252.1118799999999</v>
      </c>
      <c r="F1056" s="51">
        <v>100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v>453125</v>
      </c>
      <c r="E1057" s="34">
        <v>3857.239262109375</v>
      </c>
      <c r="F1057" s="51">
        <v>100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v>43593035</v>
      </c>
      <c r="E1058" s="25">
        <v>529.08875</v>
      </c>
      <c r="F1058" s="51">
        <v>100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v>690948</v>
      </c>
      <c r="E1059" s="27">
        <v>188.62250407201645</v>
      </c>
      <c r="F1059" s="51">
        <v>100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v>62660551</v>
      </c>
      <c r="E1060" s="25">
        <v>492.86797999999999</v>
      </c>
      <c r="F1060" s="51">
        <v>100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v>4075261</v>
      </c>
      <c r="E1061" s="25">
        <v>934.89757999999995</v>
      </c>
      <c r="F1061" s="51">
        <v>100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v>17654843</v>
      </c>
      <c r="E1062" s="24">
        <v>589.40454</v>
      </c>
      <c r="F1062" s="51">
        <v>100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v>4494749</v>
      </c>
      <c r="E1063" s="27">
        <v>3862.6379718469107</v>
      </c>
      <c r="F1063" s="51">
        <v>100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v>11382820</v>
      </c>
      <c r="E1064" s="24">
        <v>1380.2501600000001</v>
      </c>
      <c r="F1064" s="51">
        <v>100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v>784301</v>
      </c>
      <c r="E1065" s="24">
        <v>976.32982000000004</v>
      </c>
      <c r="F1065" s="51">
        <v>100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v>10235455</v>
      </c>
      <c r="E1066" s="34">
        <v>3556.7495819302367</v>
      </c>
      <c r="F1066" s="51">
        <v>100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v>62660551</v>
      </c>
      <c r="E1067" s="34">
        <v>249.31368082733155</v>
      </c>
      <c r="F1067" s="51">
        <v>100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v>5450661</v>
      </c>
      <c r="E1068" s="24">
        <v>7954.9741599999998</v>
      </c>
      <c r="F1068" s="51">
        <v>100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v>486530</v>
      </c>
      <c r="E1069" s="27">
        <v>806.51251876830429</v>
      </c>
      <c r="F1069" s="51">
        <v>100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v>68910</v>
      </c>
      <c r="E1070" s="27">
        <v>385.17534000001615</v>
      </c>
      <c r="F1070" s="51">
        <v>100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v>9183984</v>
      </c>
      <c r="E1071" s="25">
        <v>698.90218000000004</v>
      </c>
      <c r="F1071" s="51">
        <v>100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v>13547510</v>
      </c>
      <c r="E1072" s="24">
        <v>1106.5181600000001</v>
      </c>
      <c r="F1072" s="51">
        <v>100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v>78887007</v>
      </c>
      <c r="E1073" s="25">
        <v>296.13308000000001</v>
      </c>
      <c r="F1073" s="51">
        <v>100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v>6822378</v>
      </c>
      <c r="E1074" s="24">
        <v>454.27577000000002</v>
      </c>
      <c r="F1074" s="51">
        <v>100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v>540109</v>
      </c>
      <c r="E1075" s="25">
        <v>437.77553</v>
      </c>
      <c r="F1075" s="51">
        <v>100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v>4786994</v>
      </c>
      <c r="E1076" s="31">
        <v>100</v>
      </c>
      <c r="F1076" s="51">
        <v>100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v>1324333</v>
      </c>
      <c r="E1077" s="34">
        <v>3147.1627253111465</v>
      </c>
      <c r="F1077" s="51">
        <v>100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v>74777981</v>
      </c>
      <c r="E1078" s="34">
        <v>204.50447531250001</v>
      </c>
      <c r="F1078" s="51">
        <v>100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v>47246</v>
      </c>
      <c r="E1079" s="27">
        <v>8302.600393417757</v>
      </c>
      <c r="F1079" s="51">
        <v>100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v>905949</v>
      </c>
      <c r="E1080" s="24">
        <v>1186.74605</v>
      </c>
      <c r="F1080" s="51">
        <v>100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v>5231372</v>
      </c>
      <c r="E1081" s="25">
        <v>6260.19128</v>
      </c>
      <c r="F1081" s="51">
        <v>100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v>60876136</v>
      </c>
      <c r="E1082" s="24">
        <v>6672.5113899999997</v>
      </c>
      <c r="F1082" s="51">
        <v>100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v>274578</v>
      </c>
      <c r="E1083" s="24">
        <v>5284.98729</v>
      </c>
      <c r="F1083" s="51">
        <v>100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v>1424906</v>
      </c>
      <c r="E1084" s="25">
        <v>3320.8093600000002</v>
      </c>
      <c r="F1084" s="51">
        <v>100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v>1641564</v>
      </c>
      <c r="E1085" s="24">
        <v>221.05</v>
      </c>
      <c r="F1085" s="51">
        <v>100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v>4661473</v>
      </c>
      <c r="E1086" s="27">
        <v>994.54237035436745</v>
      </c>
      <c r="F1086" s="51">
        <v>100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v>82422299</v>
      </c>
      <c r="E1087" s="24">
        <v>6212.7631300000003</v>
      </c>
      <c r="F1087" s="51">
        <v>100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v>22409572</v>
      </c>
      <c r="E1088" s="25">
        <v>285.82947000000001</v>
      </c>
      <c r="F1088" s="51">
        <v>100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v>10688058</v>
      </c>
      <c r="E1089" s="25">
        <v>3153.23531</v>
      </c>
      <c r="F1089" s="51">
        <v>100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v>56361</v>
      </c>
      <c r="E1090" s="24">
        <v>4257.9125700000004</v>
      </c>
      <c r="F1090" s="51">
        <v>100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v>89703</v>
      </c>
      <c r="E1091" s="27">
        <v>193.80509355117101</v>
      </c>
      <c r="F1091" s="51">
        <v>100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v>12293545</v>
      </c>
      <c r="E1092" s="24">
        <v>584.46964000000003</v>
      </c>
      <c r="F1092" s="51">
        <v>100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v>9690222</v>
      </c>
      <c r="E1093" s="27">
        <v>412.68752782205001</v>
      </c>
      <c r="F1093" s="51">
        <v>100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v>1442029</v>
      </c>
      <c r="E1094" s="24">
        <v>139.99777</v>
      </c>
      <c r="F1094" s="51">
        <v>100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v>767245</v>
      </c>
      <c r="E1095" s="25">
        <v>668.48649999999998</v>
      </c>
      <c r="F1095" s="51">
        <v>100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v>8308504</v>
      </c>
      <c r="E1096" s="27">
        <v>193.98684749791937</v>
      </c>
      <c r="F1096" s="51">
        <v>100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v>7326496</v>
      </c>
      <c r="E1097" s="25">
        <v>361.6782</v>
      </c>
      <c r="F1097" s="51">
        <v>100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v>9981334</v>
      </c>
      <c r="E1098" s="34">
        <v>3461.5552754547116</v>
      </c>
      <c r="F1098" s="51">
        <v>100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v>299388</v>
      </c>
      <c r="E1099" s="25">
        <v>6506.8667699999996</v>
      </c>
      <c r="F1099" s="51">
        <v>100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v>1095351995</v>
      </c>
      <c r="E1100" s="24">
        <v>161.16926000000001</v>
      </c>
      <c r="F1100" s="51">
        <v>100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v>245452739</v>
      </c>
      <c r="E1101" s="25">
        <v>245.92213000000001</v>
      </c>
      <c r="F1101" s="51">
        <v>100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v>68688433</v>
      </c>
      <c r="E1102" s="24">
        <v>1581.89258</v>
      </c>
      <c r="F1102" s="51">
        <v>100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v>26783383</v>
      </c>
      <c r="E1103" s="25">
        <v>1151.8181199999999</v>
      </c>
      <c r="F1103" s="51">
        <v>100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v>4062235</v>
      </c>
      <c r="E1104" s="24">
        <v>2976.7405699999999</v>
      </c>
      <c r="F1104" s="51">
        <v>100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v>75441</v>
      </c>
      <c r="E1105" s="31">
        <v>1000</v>
      </c>
      <c r="F1105" s="51">
        <v>100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v>6352117</v>
      </c>
      <c r="E1106" s="24">
        <v>3570.7631700000002</v>
      </c>
      <c r="F1106" s="51">
        <v>100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v>58133509</v>
      </c>
      <c r="E1107" s="25">
        <v>4093.4466200000002</v>
      </c>
      <c r="F1107" s="51">
        <v>100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v>2758124</v>
      </c>
      <c r="E1108" s="24">
        <v>1420.9849999999999</v>
      </c>
      <c r="F1108" s="51">
        <v>100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v>127463611</v>
      </c>
      <c r="E1109" s="25">
        <v>4581.5743899999998</v>
      </c>
      <c r="F1109" s="51">
        <v>100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v>5906760</v>
      </c>
      <c r="E1110" s="24">
        <v>686.64503999999999</v>
      </c>
      <c r="F1110" s="51">
        <v>100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v>15233244</v>
      </c>
      <c r="E1111" s="27">
        <v>1451.9155985600446</v>
      </c>
      <c r="F1111" s="51">
        <v>100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v>34707817</v>
      </c>
      <c r="E1112" s="24">
        <v>241.67927</v>
      </c>
      <c r="F1112" s="51">
        <v>100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v>105432</v>
      </c>
      <c r="E1113" s="25">
        <v>998.41971000000001</v>
      </c>
      <c r="F1113" s="51">
        <v>100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v>2418393</v>
      </c>
      <c r="E1114" s="24">
        <v>11437.36714</v>
      </c>
      <c r="F1114" s="51">
        <v>100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v>5213898</v>
      </c>
      <c r="E1115" s="27">
        <v>538.57661128169821</v>
      </c>
      <c r="F1115" s="51">
        <v>100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v>6368481</v>
      </c>
      <c r="E1116" s="27">
        <v>347.85184605843097</v>
      </c>
      <c r="F1116" s="51">
        <v>100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v>2274735</v>
      </c>
      <c r="E1117" s="34">
        <v>2361.3630914492796</v>
      </c>
      <c r="F1117" s="51">
        <v>100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v>3874050</v>
      </c>
      <c r="E1118" s="27">
        <v>606.61795382818673</v>
      </c>
      <c r="F1118" s="51">
        <v>100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v>2022331</v>
      </c>
      <c r="E1119" s="25">
        <v>130.15561</v>
      </c>
      <c r="F1119" s="51">
        <v>100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v>3042004</v>
      </c>
      <c r="E1120" s="24">
        <v>354.61712</v>
      </c>
      <c r="F1120" s="51">
        <v>100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v>5900754</v>
      </c>
      <c r="E1121" s="27">
        <v>3208.8240280204918</v>
      </c>
      <c r="F1121" s="51">
        <v>100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v>33987</v>
      </c>
      <c r="E1122" s="24">
        <v>10513.72179</v>
      </c>
      <c r="F1122" s="51">
        <v>100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v>3585906</v>
      </c>
      <c r="E1123" s="34">
        <v>2221.9152860082149</v>
      </c>
      <c r="F1123" s="51">
        <v>100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v>474413</v>
      </c>
      <c r="E1124" s="24">
        <v>9097.8139200000005</v>
      </c>
      <c r="F1124" s="51">
        <v>100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v>18595469</v>
      </c>
      <c r="E1125" s="25">
        <v>301.36252000000002</v>
      </c>
      <c r="F1125" s="51">
        <v>100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v>13013926</v>
      </c>
      <c r="E1126" s="24">
        <v>115.85456000000001</v>
      </c>
      <c r="F1126" s="51">
        <v>100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v>24385858</v>
      </c>
      <c r="E1127" s="25">
        <v>755.27662999999995</v>
      </c>
      <c r="F1127" s="51">
        <v>100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v>359008</v>
      </c>
      <c r="E1128" s="27">
        <v>234.67413403292085</v>
      </c>
      <c r="F1128" s="51">
        <v>100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v>11716829</v>
      </c>
      <c r="E1129" s="25">
        <v>128.15107</v>
      </c>
      <c r="F1129" s="51">
        <v>100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v>400214</v>
      </c>
      <c r="E1130" s="24">
        <v>1560.1051</v>
      </c>
      <c r="F1130" s="51">
        <v>100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v>60422</v>
      </c>
      <c r="E1131" s="27">
        <v>487.87787523059524</v>
      </c>
      <c r="F1131" s="51">
        <v>100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v>3177388</v>
      </c>
      <c r="E1132" s="25">
        <v>358.18556999999998</v>
      </c>
      <c r="F1132" s="51">
        <v>100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v>1240827</v>
      </c>
      <c r="E1133" s="27">
        <v>944.55426722222182</v>
      </c>
      <c r="F1133" s="51">
        <v>100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v>107449525</v>
      </c>
      <c r="E1134" s="24">
        <v>1445.7124100000001</v>
      </c>
      <c r="F1134" s="51">
        <v>100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v>108004</v>
      </c>
      <c r="E1135" s="27">
        <v>1046.0408798821081</v>
      </c>
      <c r="F1135" s="51">
        <v>100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v>32543</v>
      </c>
      <c r="E1136" s="24">
        <v>28249.791450000001</v>
      </c>
      <c r="F1136" s="51">
        <v>100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v>2832224</v>
      </c>
      <c r="E1137" s="27">
        <v>1268.66141226734</v>
      </c>
      <c r="F1137" s="51">
        <v>100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9">
        <v>622159</v>
      </c>
      <c r="E1138" s="34">
        <v>1721.2404061406382</v>
      </c>
      <c r="F1138" s="51">
        <v>100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v>33241259</v>
      </c>
      <c r="E1139" s="24">
        <v>501.11766</v>
      </c>
      <c r="F1139" s="51">
        <v>100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v>19686505</v>
      </c>
      <c r="E1140" s="27">
        <v>278.92822555120387</v>
      </c>
      <c r="F1140" s="51">
        <v>100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v>2044147</v>
      </c>
      <c r="E1141" s="27">
        <v>1856.2402613338782</v>
      </c>
      <c r="F1141" s="51">
        <v>100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v>28287147</v>
      </c>
      <c r="E1142" s="25">
        <v>118.36037</v>
      </c>
      <c r="F1142" s="51">
        <v>100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v>16491461</v>
      </c>
      <c r="E1143" s="24">
        <v>7241.8860699999996</v>
      </c>
      <c r="F1143" s="51">
        <v>100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v>219246</v>
      </c>
      <c r="E1144" s="25">
        <v>6163.3801199999998</v>
      </c>
      <c r="F1144" s="51">
        <v>100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v>4076140</v>
      </c>
      <c r="E1145" s="24">
        <v>4171.7697399999997</v>
      </c>
      <c r="F1145" s="51">
        <v>100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v>5570129</v>
      </c>
      <c r="E1146" s="25">
        <v>565.51392999999996</v>
      </c>
      <c r="F1146" s="51">
        <v>100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v>12525094</v>
      </c>
      <c r="E1147" s="24">
        <v>202.80121</v>
      </c>
      <c r="F1147" s="51">
        <v>100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v>131859731</v>
      </c>
      <c r="E1148" s="25">
        <v>437.01209</v>
      </c>
      <c r="F1148" s="51">
        <v>100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v>4610820</v>
      </c>
      <c r="E1149" s="24">
        <v>8204.4515100000008</v>
      </c>
      <c r="F1149" s="51">
        <v>100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v>3102229</v>
      </c>
      <c r="E1150" s="25">
        <v>2377.0913399999999</v>
      </c>
      <c r="F1150" s="51">
        <v>100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v>165803560</v>
      </c>
      <c r="E1151" s="24">
        <v>169.78210000000001</v>
      </c>
      <c r="F1151" s="51">
        <v>100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v>20579</v>
      </c>
      <c r="E1152" s="27">
        <v>3833.1423422726803</v>
      </c>
      <c r="F1152" s="51">
        <v>100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9">
        <v>1000000</v>
      </c>
      <c r="E1153" s="27">
        <v>858.31197751416767</v>
      </c>
      <c r="F1153" s="51">
        <v>100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v>3191319</v>
      </c>
      <c r="E1154" s="25">
        <v>1119.2394400000001</v>
      </c>
      <c r="F1154" s="51">
        <v>100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v>5670544</v>
      </c>
      <c r="E1155" s="24">
        <v>482.82558</v>
      </c>
      <c r="F1155" s="51">
        <v>100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v>6506464</v>
      </c>
      <c r="E1156" s="25">
        <v>484.38081</v>
      </c>
      <c r="F1156" s="51">
        <v>100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v>28302603</v>
      </c>
      <c r="E1157" s="24">
        <v>1077.70661</v>
      </c>
      <c r="F1157" s="51">
        <v>100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v>89468677</v>
      </c>
      <c r="E1158" s="25">
        <v>360.67133000000001</v>
      </c>
      <c r="F1158" s="51">
        <v>100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v>38536869</v>
      </c>
      <c r="E1159" s="34">
        <v>1862.898305265503</v>
      </c>
      <c r="F1159" s="51">
        <v>100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v>10605870</v>
      </c>
      <c r="E1160" s="25">
        <v>2127.84701</v>
      </c>
      <c r="F1160" s="51">
        <v>100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v>3927188</v>
      </c>
      <c r="E1161" s="24">
        <v>2738.2431499999998</v>
      </c>
      <c r="F1161" s="51">
        <v>100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v>885359</v>
      </c>
      <c r="E1162" s="25">
        <v>15290.80582</v>
      </c>
      <c r="F1162" s="51">
        <v>100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v>48846823</v>
      </c>
      <c r="E1163" s="24">
        <v>646.17494999999997</v>
      </c>
      <c r="F1163" s="51">
        <v>100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v>4466706</v>
      </c>
      <c r="E1164" s="27">
        <v>1103.3631931675554</v>
      </c>
      <c r="F1164" s="51">
        <v>100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v>22303552</v>
      </c>
      <c r="E1165" s="27">
        <v>1434.8244298072054</v>
      </c>
      <c r="F1165" s="51">
        <v>100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v>142893540</v>
      </c>
      <c r="E1166" s="34">
        <v>3447.544266885986</v>
      </c>
      <c r="F1166" s="51">
        <v>100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v>8648248</v>
      </c>
      <c r="E1167" s="25">
        <v>131.18645000000001</v>
      </c>
      <c r="F1167" s="51">
        <v>100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v>39129</v>
      </c>
      <c r="E1168" s="24">
        <v>753.51311999999996</v>
      </c>
      <c r="F1168" s="51">
        <v>100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v>168458</v>
      </c>
      <c r="E1169" s="34">
        <v>964.9183025000001</v>
      </c>
      <c r="F1169" s="51">
        <v>100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v>117848</v>
      </c>
      <c r="E1170" s="24">
        <v>347.61817000000002</v>
      </c>
      <c r="F1170" s="51">
        <v>100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v>176908</v>
      </c>
      <c r="E1171" s="27">
        <v>641.91813860311777</v>
      </c>
      <c r="F1171" s="51">
        <v>100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v>29251</v>
      </c>
      <c r="E1172" s="27">
        <v>7818.3172670968343</v>
      </c>
      <c r="F1172" s="51">
        <v>100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v>193413</v>
      </c>
      <c r="E1173" s="34">
        <v>577.23742652419241</v>
      </c>
      <c r="F1173" s="51">
        <v>100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v>27019731</v>
      </c>
      <c r="E1174" s="25">
        <v>6296.3017399999999</v>
      </c>
      <c r="F1174" s="51">
        <v>100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v>11987121</v>
      </c>
      <c r="E1175" s="24">
        <v>456.22910999999999</v>
      </c>
      <c r="F1175" s="51">
        <v>100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v>9396411</v>
      </c>
      <c r="E1176" s="34">
        <v>2581.0360474020881</v>
      </c>
      <c r="F1176" s="51">
        <v>100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v>81541</v>
      </c>
      <c r="E1177" s="24">
        <v>802.06620999999996</v>
      </c>
      <c r="F1177" s="51">
        <v>100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v>6005250</v>
      </c>
      <c r="E1178" s="25">
        <v>245.60991000000001</v>
      </c>
      <c r="F1178" s="51">
        <v>100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v>4492150</v>
      </c>
      <c r="E1179" s="24">
        <v>2489.8151699999999</v>
      </c>
      <c r="F1179" s="51">
        <v>100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v>5439448</v>
      </c>
      <c r="E1180" s="34">
        <v>2490.3929571774288</v>
      </c>
      <c r="F1180" s="51">
        <v>100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v>2010347</v>
      </c>
      <c r="E1181" s="27">
        <v>4435.2594642235199</v>
      </c>
      <c r="F1181" s="51">
        <v>100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v>552438</v>
      </c>
      <c r="E1182" s="24">
        <v>385.72372000000001</v>
      </c>
      <c r="F1182" s="51">
        <v>100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v>8863338</v>
      </c>
      <c r="E1183" s="34">
        <v>533.4605916666934</v>
      </c>
      <c r="F1183" s="51">
        <v>100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v>44187637</v>
      </c>
      <c r="E1184" s="24">
        <v>1494.17417</v>
      </c>
      <c r="F1184" s="51">
        <v>100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9">
        <v>12340000</v>
      </c>
      <c r="E1185" s="34">
        <v>1402.2581800863156</v>
      </c>
      <c r="F1185" s="51">
        <v>100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v>40397842</v>
      </c>
      <c r="E1186" s="24">
        <v>3221.5864000000001</v>
      </c>
      <c r="F1186" s="51">
        <v>100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v>20222240</v>
      </c>
      <c r="E1187" s="25">
        <v>280.92014</v>
      </c>
      <c r="F1187" s="51">
        <v>100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v>41236378</v>
      </c>
      <c r="E1188" s="24">
        <v>297.84773999999999</v>
      </c>
      <c r="F1188" s="51">
        <v>100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v>439117</v>
      </c>
      <c r="E1189" s="25">
        <v>1282.22451</v>
      </c>
      <c r="F1189" s="51">
        <v>100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v>1136334</v>
      </c>
      <c r="E1190" s="24">
        <v>557.53216999999995</v>
      </c>
      <c r="F1190" s="51">
        <v>100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v>9016596</v>
      </c>
      <c r="E1191" s="25">
        <v>9974.6573200000003</v>
      </c>
      <c r="F1191" s="51">
        <v>100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v>7523934</v>
      </c>
      <c r="E1192" s="27">
        <v>17675.818253581783</v>
      </c>
      <c r="F1192" s="51">
        <v>100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v>18881361</v>
      </c>
      <c r="E1193" s="25">
        <v>902.56223999999997</v>
      </c>
      <c r="F1193" s="51">
        <v>100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v>7320815</v>
      </c>
      <c r="E1194" s="27">
        <v>576.85489165159743</v>
      </c>
      <c r="F1194" s="51">
        <v>100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v>64631595</v>
      </c>
      <c r="E1195" s="25">
        <v>351.54804000000001</v>
      </c>
      <c r="F1195" s="51">
        <v>100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v>2050554</v>
      </c>
      <c r="E1196" s="27">
        <v>1915.4257826322028</v>
      </c>
      <c r="F1196" s="51">
        <v>100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9">
        <v>1167242</v>
      </c>
      <c r="E1197" s="27">
        <v>131.57277352957317</v>
      </c>
      <c r="F1197" s="51">
        <v>100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v>5548702</v>
      </c>
      <c r="E1198" s="24">
        <v>256.10266999999999</v>
      </c>
      <c r="F1198" s="51">
        <v>100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v>114689</v>
      </c>
      <c r="E1199" s="24">
        <v>367.94391999999999</v>
      </c>
      <c r="F1199" s="51">
        <v>100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v>1065842</v>
      </c>
      <c r="E1200" s="25">
        <v>2414.9272599999999</v>
      </c>
      <c r="F1200" s="51">
        <v>100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v>10175014</v>
      </c>
      <c r="E1201" s="24">
        <v>771.50833999999998</v>
      </c>
      <c r="F1201" s="51">
        <v>100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v>70413958</v>
      </c>
      <c r="E1202" s="25">
        <v>1139.03233</v>
      </c>
      <c r="F1202" s="51">
        <v>100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v>5042920</v>
      </c>
      <c r="E1203" s="27">
        <v>613.24965922516822</v>
      </c>
      <c r="F1203" s="51">
        <v>100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v>11810</v>
      </c>
      <c r="E1204" s="27">
        <v>210.04771386366338</v>
      </c>
      <c r="F1204" s="51">
        <v>100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v>28195754</v>
      </c>
      <c r="E1205" s="25">
        <v>217.93110999999999</v>
      </c>
      <c r="F1205" s="51">
        <v>100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v>46710816</v>
      </c>
      <c r="E1206" s="27">
        <v>945.19074761929005</v>
      </c>
      <c r="F1206" s="51">
        <v>100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v>2602713</v>
      </c>
      <c r="E1207" s="25">
        <v>27708.719550000002</v>
      </c>
      <c r="F1207" s="51">
        <v>100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v>60609153</v>
      </c>
      <c r="E1208" s="24">
        <v>4299.7456199999997</v>
      </c>
      <c r="F1208" s="51">
        <v>100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v>37445392</v>
      </c>
      <c r="E1209" s="31">
        <v>50</v>
      </c>
      <c r="F1209" s="51">
        <v>100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v>298444215</v>
      </c>
      <c r="E1210" s="24">
        <v>7820.0654699999996</v>
      </c>
      <c r="F1210" s="51">
        <v>100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v>108605</v>
      </c>
      <c r="E1211" s="25">
        <v>4253.1914900000002</v>
      </c>
      <c r="F1211" s="51">
        <v>100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v>3431932</v>
      </c>
      <c r="E1212" s="24">
        <v>1250.20081</v>
      </c>
      <c r="F1212" s="51">
        <v>100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v>27307134</v>
      </c>
      <c r="E1213" s="27">
        <v>653.26259173326434</v>
      </c>
      <c r="F1213" s="51">
        <v>100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v>208869</v>
      </c>
      <c r="E1214" s="27">
        <v>754.8993178290475</v>
      </c>
      <c r="F1214" s="51">
        <v>100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v>25730435</v>
      </c>
      <c r="E1215" s="25">
        <v>2351.11087</v>
      </c>
      <c r="F1215" s="51">
        <v>100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v>84402966</v>
      </c>
      <c r="E1216" s="27">
        <v>341.45785767462075</v>
      </c>
      <c r="F1216" s="51">
        <v>100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v>21456188</v>
      </c>
      <c r="E1217" s="31">
        <v>100</v>
      </c>
      <c r="F1217" s="51">
        <v>100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v>11502010</v>
      </c>
      <c r="E1218" s="25">
        <v>490.19943999999998</v>
      </c>
      <c r="F1218" s="51">
        <v>100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v>12236805</v>
      </c>
      <c r="E1219" s="24">
        <v>708.44399999999996</v>
      </c>
      <c r="F1219" s="51">
        <v>100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v>31056997</v>
      </c>
      <c r="E1220" s="24">
        <v>199.16480999999999</v>
      </c>
      <c r="F1220" s="51">
        <v>100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v>3581655</v>
      </c>
      <c r="E1221" s="27">
        <v>575.10304068092228</v>
      </c>
      <c r="F1221" s="51">
        <v>100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v>32930091</v>
      </c>
      <c r="E1222" s="24">
        <v>1031.3033700000001</v>
      </c>
      <c r="F1222" s="51">
        <v>100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v>71201</v>
      </c>
      <c r="E1223" s="24">
        <v>7151.5704800000003</v>
      </c>
      <c r="F1223" s="51">
        <v>100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v>12127071</v>
      </c>
      <c r="E1224" s="27">
        <v>480.87228822866746</v>
      </c>
      <c r="F1224" s="51">
        <v>100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v>69108</v>
      </c>
      <c r="E1225" s="27">
        <v>675.5144980000332</v>
      </c>
      <c r="F1225" s="51">
        <v>100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v>39921833</v>
      </c>
      <c r="E1226" s="24">
        <v>1932.5907099999999</v>
      </c>
      <c r="F1226" s="51">
        <v>100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v>2976372</v>
      </c>
      <c r="E1227" s="27">
        <v>380.90173779330871</v>
      </c>
      <c r="F1227" s="51">
        <v>100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v>71891</v>
      </c>
      <c r="E1228" s="27">
        <v>5921.0527759238612</v>
      </c>
      <c r="F1228" s="51">
        <v>100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v>20264082</v>
      </c>
      <c r="E1229" s="25">
        <v>7469.2031900000002</v>
      </c>
      <c r="F1229" s="51">
        <v>100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v>8192880</v>
      </c>
      <c r="E1230" s="24">
        <v>5664.7074199999997</v>
      </c>
      <c r="F1230" s="51">
        <v>100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v>7961619</v>
      </c>
      <c r="E1231" s="27">
        <v>852.84862814327425</v>
      </c>
      <c r="F1231" s="51">
        <v>100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9">
        <v>392718</v>
      </c>
      <c r="E1232" s="24">
        <v>3328.5814300000002</v>
      </c>
      <c r="F1232" s="51">
        <v>100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v>698585</v>
      </c>
      <c r="E1233" s="27">
        <v>7613.091442156001</v>
      </c>
      <c r="F1233" s="51">
        <v>100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v>147365352</v>
      </c>
      <c r="E1234" s="24">
        <v>138.72322</v>
      </c>
      <c r="F1234" s="51">
        <v>100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v>279912</v>
      </c>
      <c r="E1235" s="27">
        <v>2858.4982610159786</v>
      </c>
      <c r="F1235" s="51">
        <v>100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v>10293011</v>
      </c>
      <c r="E1236" s="27">
        <v>893.96447167685255</v>
      </c>
      <c r="F1236" s="51">
        <v>100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v>10379067</v>
      </c>
      <c r="E1237" s="25">
        <v>7281.8246200000003</v>
      </c>
      <c r="F1237" s="51">
        <v>100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v>287730</v>
      </c>
      <c r="E1238" s="24">
        <v>717.05079000000001</v>
      </c>
      <c r="F1238" s="51">
        <v>100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v>7862944</v>
      </c>
      <c r="E1239" s="25">
        <v>208.76043999999999</v>
      </c>
      <c r="F1239" s="51">
        <v>100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v>65773</v>
      </c>
      <c r="E1240" s="24">
        <v>7261.2781999999997</v>
      </c>
      <c r="F1240" s="51">
        <v>100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v>2279723</v>
      </c>
      <c r="E1241" s="27">
        <v>218.614566387987</v>
      </c>
      <c r="F1241" s="51">
        <v>100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v>8989046</v>
      </c>
      <c r="E1242" s="24">
        <v>533.62755000000004</v>
      </c>
      <c r="F1242" s="51">
        <v>100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v>4498976</v>
      </c>
      <c r="E1243" s="34">
        <v>370.09453481689451</v>
      </c>
      <c r="F1243" s="51">
        <v>100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v>1639833</v>
      </c>
      <c r="E1244" s="24">
        <v>435.69799999999998</v>
      </c>
      <c r="F1244" s="51">
        <v>100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v>188078227</v>
      </c>
      <c r="E1245" s="25">
        <v>1374.53576</v>
      </c>
      <c r="F1245" s="51">
        <v>100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v>379444</v>
      </c>
      <c r="E1246" s="25">
        <v>8506.9095899999993</v>
      </c>
      <c r="F1246" s="51">
        <v>100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v>7385367</v>
      </c>
      <c r="E1247" s="27">
        <v>2077.0841266199495</v>
      </c>
      <c r="F1247" s="51">
        <v>100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v>13902972</v>
      </c>
      <c r="E1248" s="25">
        <v>155.64894000000001</v>
      </c>
      <c r="F1248" s="51">
        <v>100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v>8090068</v>
      </c>
      <c r="E1249" s="24">
        <v>119.7461</v>
      </c>
      <c r="F1249" s="51">
        <v>100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v>13881427</v>
      </c>
      <c r="E1250" s="28">
        <v>96.656500664819944</v>
      </c>
      <c r="F1250" s="51">
        <v>100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v>17340702</v>
      </c>
      <c r="E1251" s="24">
        <v>386.53089</v>
      </c>
      <c r="F1251" s="51">
        <v>100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v>33098932</v>
      </c>
      <c r="E1252" s="25">
        <v>8783.7215899999992</v>
      </c>
      <c r="F1252" s="51">
        <v>100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v>420979</v>
      </c>
      <c r="E1253" s="27">
        <v>197.58852950227447</v>
      </c>
      <c r="F1253" s="51">
        <v>100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v>4303356</v>
      </c>
      <c r="E1254" s="24">
        <v>218.84117000000001</v>
      </c>
      <c r="F1254" s="51">
        <v>100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v>9944201</v>
      </c>
      <c r="E1255" s="25">
        <v>207.53185999999999</v>
      </c>
      <c r="F1255" s="51">
        <v>100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9">
        <v>163857</v>
      </c>
      <c r="E1256" s="27">
        <v>25851.069806821877</v>
      </c>
      <c r="F1256" s="51">
        <v>100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v>16134219</v>
      </c>
      <c r="E1257" s="25">
        <v>931.34231999999997</v>
      </c>
      <c r="F1257" s="51">
        <v>100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v>1313973713</v>
      </c>
      <c r="E1258" s="24">
        <v>162.92052000000001</v>
      </c>
      <c r="F1258" s="51">
        <v>100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v>6940432</v>
      </c>
      <c r="E1259" s="25">
        <v>2850.0146100000002</v>
      </c>
      <c r="F1259" s="51">
        <v>100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v>453125</v>
      </c>
      <c r="E1260" s="34">
        <v>3858.5958157812502</v>
      </c>
      <c r="F1260" s="51">
        <v>100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v>43593035</v>
      </c>
      <c r="E1261" s="25">
        <v>605.81898000000001</v>
      </c>
      <c r="F1261" s="51">
        <v>100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v>690948</v>
      </c>
      <c r="E1262" s="27">
        <v>212.0681392854749</v>
      </c>
      <c r="F1262" s="51">
        <v>100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v>62660551</v>
      </c>
      <c r="E1263" s="25">
        <v>470.57999000000001</v>
      </c>
      <c r="F1263" s="51">
        <v>100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v>4075261</v>
      </c>
      <c r="E1264" s="25">
        <v>1121.34068</v>
      </c>
      <c r="F1264" s="51">
        <v>100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v>17654843</v>
      </c>
      <c r="E1265" s="24">
        <v>674.06741999999997</v>
      </c>
      <c r="F1265" s="51">
        <v>100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v>4494749</v>
      </c>
      <c r="E1266" s="27">
        <v>3922.8468079402519</v>
      </c>
      <c r="F1266" s="51">
        <v>100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v>11382820</v>
      </c>
      <c r="E1267" s="24">
        <v>1444.80225</v>
      </c>
      <c r="F1267" s="51">
        <v>100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v>784301</v>
      </c>
      <c r="E1268" s="24">
        <v>1157.4115300000001</v>
      </c>
      <c r="F1268" s="51">
        <v>100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v>10235455</v>
      </c>
      <c r="E1269" s="34">
        <v>3556.7811461395258</v>
      </c>
      <c r="F1269" s="51">
        <v>100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v>62660551</v>
      </c>
      <c r="E1270" s="34">
        <v>249.31295834533691</v>
      </c>
      <c r="F1270" s="51">
        <v>100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v>5450661</v>
      </c>
      <c r="E1271" s="24">
        <v>8753.2497600000006</v>
      </c>
      <c r="F1271" s="51">
        <v>100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v>486530</v>
      </c>
      <c r="E1272" s="27">
        <v>802.00406327640849</v>
      </c>
      <c r="F1272" s="51">
        <v>100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v>68910</v>
      </c>
      <c r="E1273" s="27">
        <v>469.24542999999539</v>
      </c>
      <c r="F1273" s="51">
        <v>100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v>9183984</v>
      </c>
      <c r="E1274" s="25">
        <v>748.26815999999997</v>
      </c>
      <c r="F1274" s="51">
        <v>100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v>13547510</v>
      </c>
      <c r="E1275" s="24">
        <v>1266.3907300000001</v>
      </c>
      <c r="F1275" s="51">
        <v>100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v>78887007</v>
      </c>
      <c r="E1276" s="25">
        <v>338.42340000000002</v>
      </c>
      <c r="F1276" s="51">
        <v>100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v>6822378</v>
      </c>
      <c r="E1277" s="24">
        <v>549.22564</v>
      </c>
      <c r="F1277" s="51">
        <v>100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v>540109</v>
      </c>
      <c r="E1278" s="25">
        <v>453.64172000000002</v>
      </c>
      <c r="F1278" s="51">
        <v>100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v>4786994</v>
      </c>
      <c r="E1279" s="31">
        <v>100</v>
      </c>
      <c r="F1279" s="51">
        <v>100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v>1324333</v>
      </c>
      <c r="E1280" s="34">
        <v>3147.1630193777091</v>
      </c>
      <c r="F1280" s="51">
        <v>100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v>74777981</v>
      </c>
      <c r="E1281" s="34">
        <v>204.57880937499999</v>
      </c>
      <c r="F1281" s="51">
        <v>100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v>47246</v>
      </c>
      <c r="E1282" s="27">
        <v>8946.4421560373157</v>
      </c>
      <c r="F1282" s="51">
        <v>100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v>905949</v>
      </c>
      <c r="E1283" s="24">
        <v>1182.1705899999999</v>
      </c>
      <c r="F1283" s="51">
        <v>100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v>5231372</v>
      </c>
      <c r="E1284" s="25">
        <v>6744.6969799999997</v>
      </c>
      <c r="F1284" s="51">
        <v>100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v>60876136</v>
      </c>
      <c r="E1285" s="24">
        <v>6846.3522000000003</v>
      </c>
      <c r="F1285" s="51">
        <v>100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v>274578</v>
      </c>
      <c r="E1286" s="24">
        <v>5434.6878399999996</v>
      </c>
      <c r="F1286" s="51">
        <v>100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v>1424906</v>
      </c>
      <c r="E1287" s="25">
        <v>4533.7870599999997</v>
      </c>
      <c r="F1287" s="51">
        <v>100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v>1641564</v>
      </c>
      <c r="E1288" s="24">
        <v>209.14912000000001</v>
      </c>
      <c r="F1288" s="51">
        <v>100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v>4661473</v>
      </c>
      <c r="E1289" s="27">
        <v>1015.9004649521485</v>
      </c>
      <c r="F1289" s="51">
        <v>100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v>82422299</v>
      </c>
      <c r="E1290" s="24">
        <v>6609.7533899999999</v>
      </c>
      <c r="F1290" s="51">
        <v>100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v>22409572</v>
      </c>
      <c r="E1291" s="25">
        <v>275.87792000000002</v>
      </c>
      <c r="F1291" s="51">
        <v>100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v>10688058</v>
      </c>
      <c r="E1292" s="25">
        <v>3390.5454800000002</v>
      </c>
      <c r="F1292" s="51">
        <v>100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v>56361</v>
      </c>
      <c r="E1293" s="24">
        <v>4844.65625</v>
      </c>
      <c r="F1293" s="51">
        <v>100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v>89703</v>
      </c>
      <c r="E1294" s="27">
        <v>332.30058686275152</v>
      </c>
      <c r="F1294" s="51">
        <v>100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v>12293545</v>
      </c>
      <c r="E1295" s="24">
        <v>681.22353999999996</v>
      </c>
      <c r="F1295" s="51">
        <v>100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v>9690222</v>
      </c>
      <c r="E1296" s="27">
        <v>415.3030812314696</v>
      </c>
      <c r="F1296" s="51">
        <v>100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v>1442029</v>
      </c>
      <c r="E1297" s="24">
        <v>141.90948</v>
      </c>
      <c r="F1297" s="51">
        <v>100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v>767245</v>
      </c>
      <c r="E1298" s="25">
        <v>605.10673999999995</v>
      </c>
      <c r="F1298" s="51">
        <v>100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v>8308504</v>
      </c>
      <c r="E1299" s="27">
        <v>208.27078152978356</v>
      </c>
      <c r="F1299" s="51">
        <v>100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v>7326496</v>
      </c>
      <c r="E1300" s="25">
        <v>420.60816</v>
      </c>
      <c r="F1300" s="51">
        <v>100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v>9981334</v>
      </c>
      <c r="E1301" s="34">
        <v>3461.5611190905761</v>
      </c>
      <c r="F1301" s="51">
        <v>100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v>299388</v>
      </c>
      <c r="E1302" s="25">
        <v>7645.1820900000002</v>
      </c>
      <c r="F1302" s="51">
        <v>100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v>1095351995</v>
      </c>
      <c r="E1303" s="24">
        <v>164.28944000000001</v>
      </c>
      <c r="F1303" s="51">
        <v>100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v>245452739</v>
      </c>
      <c r="E1304" s="25">
        <v>293.47415000000001</v>
      </c>
      <c r="F1304" s="51">
        <v>100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v>68688433</v>
      </c>
      <c r="E1305" s="24">
        <v>2017.0967000000001</v>
      </c>
      <c r="F1305" s="51">
        <v>100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v>26783383</v>
      </c>
      <c r="E1306" s="25">
        <v>1471.20805</v>
      </c>
      <c r="F1306" s="51">
        <v>100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v>4062235</v>
      </c>
      <c r="E1307" s="24">
        <v>2922.86328</v>
      </c>
      <c r="F1307" s="51">
        <v>100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v>75441</v>
      </c>
      <c r="E1308" s="31">
        <v>1000</v>
      </c>
      <c r="F1308" s="51">
        <v>100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v>6352117</v>
      </c>
      <c r="E1309" s="24">
        <v>3531.2617399999999</v>
      </c>
      <c r="F1309" s="51">
        <v>100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v>58133509</v>
      </c>
      <c r="E1310" s="25">
        <v>4019.7958800000001</v>
      </c>
      <c r="F1310" s="51">
        <v>100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v>2758124</v>
      </c>
      <c r="E1311" s="24">
        <v>1455.5722699999999</v>
      </c>
      <c r="F1311" s="51">
        <v>100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v>127463611</v>
      </c>
      <c r="E1312" s="25">
        <v>5111.2951499999999</v>
      </c>
      <c r="F1312" s="51">
        <v>100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v>5906760</v>
      </c>
      <c r="E1313" s="24">
        <v>838.02202</v>
      </c>
      <c r="F1313" s="51">
        <v>100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v>15233244</v>
      </c>
      <c r="E1314" s="27">
        <v>1439.0189504603645</v>
      </c>
      <c r="F1314" s="51">
        <v>100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v>34707817</v>
      </c>
      <c r="E1315" s="24">
        <v>248.25299000000001</v>
      </c>
      <c r="F1315" s="51">
        <v>100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v>105432</v>
      </c>
      <c r="E1316" s="25">
        <v>734.36257999999998</v>
      </c>
      <c r="F1316" s="51">
        <v>100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v>2418393</v>
      </c>
      <c r="E1317" s="24">
        <v>11772.91619</v>
      </c>
      <c r="F1317" s="51">
        <v>100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v>5213898</v>
      </c>
      <c r="E1318" s="27">
        <v>534.00505857562712</v>
      </c>
      <c r="F1318" s="51">
        <v>100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v>6368481</v>
      </c>
      <c r="E1319" s="27">
        <v>366.30021591212426</v>
      </c>
      <c r="F1319" s="51">
        <v>100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v>2274735</v>
      </c>
      <c r="E1320" s="34">
        <v>2361.3631871014404</v>
      </c>
      <c r="F1320" s="51">
        <v>100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v>3874050</v>
      </c>
      <c r="E1321" s="27">
        <v>639.29690578130248</v>
      </c>
      <c r="F1321" s="51">
        <v>100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v>2022331</v>
      </c>
      <c r="E1322" s="25">
        <v>125.34569</v>
      </c>
      <c r="F1322" s="51">
        <v>100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v>3042004</v>
      </c>
      <c r="E1323" s="24">
        <v>356.00835999999998</v>
      </c>
      <c r="F1323" s="51">
        <v>100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v>5900754</v>
      </c>
      <c r="E1324" s="27">
        <v>3569.4735280294844</v>
      </c>
      <c r="F1324" s="51">
        <v>100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v>33987</v>
      </c>
      <c r="E1325" s="24">
        <v>11388.837949999999</v>
      </c>
      <c r="F1325" s="51">
        <v>100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v>3585906</v>
      </c>
      <c r="E1326" s="34">
        <v>2221.91543798357</v>
      </c>
      <c r="F1326" s="51">
        <v>100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v>474413</v>
      </c>
      <c r="E1327" s="24">
        <v>9923.1698500000002</v>
      </c>
      <c r="F1327" s="51">
        <v>100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v>18595469</v>
      </c>
      <c r="E1328" s="25">
        <v>279.73644999999999</v>
      </c>
      <c r="F1328" s="51">
        <v>100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v>13013926</v>
      </c>
      <c r="E1329" s="24">
        <v>122.88342</v>
      </c>
      <c r="F1329" s="51">
        <v>100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v>24385858</v>
      </c>
      <c r="E1330" s="25">
        <v>877.01814000000002</v>
      </c>
      <c r="F1330" s="51">
        <v>100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v>359008</v>
      </c>
      <c r="E1331" s="27">
        <v>241.4577139506182</v>
      </c>
      <c r="F1331" s="51">
        <v>100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v>11716829</v>
      </c>
      <c r="E1332" s="25">
        <v>142.37594000000001</v>
      </c>
      <c r="F1332" s="51">
        <v>100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v>400214</v>
      </c>
      <c r="E1333" s="24">
        <v>1726.5591300000001</v>
      </c>
      <c r="F1333" s="51">
        <v>100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v>60422</v>
      </c>
      <c r="E1334" s="27">
        <v>595.92058879640535</v>
      </c>
      <c r="F1334" s="51">
        <v>100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v>3177388</v>
      </c>
      <c r="E1335" s="25">
        <v>383.44004000000001</v>
      </c>
      <c r="F1335" s="51">
        <v>100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v>1240827</v>
      </c>
      <c r="E1336" s="24">
        <v>779.90421000000003</v>
      </c>
      <c r="F1336" s="51">
        <v>100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v>107449525</v>
      </c>
      <c r="E1337" s="24">
        <v>1421.65111</v>
      </c>
      <c r="F1337" s="51">
        <v>100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v>108004</v>
      </c>
      <c r="E1338" s="27">
        <v>1077.4226900524227</v>
      </c>
      <c r="F1338" s="51">
        <v>100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v>32543</v>
      </c>
      <c r="E1339" s="24">
        <v>28813.130829999998</v>
      </c>
      <c r="F1339" s="51">
        <v>100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v>2832224</v>
      </c>
      <c r="E1340" s="27">
        <v>1303.6437092667093</v>
      </c>
      <c r="F1340" s="51">
        <v>100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9">
        <v>622159</v>
      </c>
      <c r="E1341" s="34">
        <v>1721.2403977187244</v>
      </c>
      <c r="F1341" s="51">
        <v>100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v>33241259</v>
      </c>
      <c r="E1342" s="24">
        <v>522.36395000000005</v>
      </c>
      <c r="F1342" s="51">
        <v>100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v>19686505</v>
      </c>
      <c r="E1343" s="27">
        <v>281.72859302296001</v>
      </c>
      <c r="F1343" s="51">
        <v>100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v>2044147</v>
      </c>
      <c r="E1344" s="27">
        <v>1893.0172167000492</v>
      </c>
      <c r="F1344" s="51">
        <v>100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v>28287147</v>
      </c>
      <c r="E1345" s="25">
        <v>106.75469</v>
      </c>
      <c r="F1345" s="51">
        <v>100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v>16491461</v>
      </c>
      <c r="E1346" s="24">
        <v>7824.5327100000004</v>
      </c>
      <c r="F1346" s="51">
        <v>100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v>219246</v>
      </c>
      <c r="E1347" s="25">
        <v>5957.5411199999999</v>
      </c>
      <c r="F1347" s="51">
        <v>100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v>4076140</v>
      </c>
      <c r="E1348" s="24">
        <v>4373.8410000000003</v>
      </c>
      <c r="F1348" s="51">
        <v>100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v>5570129</v>
      </c>
      <c r="E1349" s="25">
        <v>636.89342999999997</v>
      </c>
      <c r="F1349" s="51">
        <v>100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v>12525094</v>
      </c>
      <c r="E1350" s="24">
        <v>200.06460999999999</v>
      </c>
      <c r="F1350" s="51">
        <v>100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v>131859731</v>
      </c>
      <c r="E1351" s="25">
        <v>554.95280000000002</v>
      </c>
      <c r="F1351" s="51">
        <v>100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v>4610820</v>
      </c>
      <c r="E1352" s="24">
        <v>8927.2016299999996</v>
      </c>
      <c r="F1352" s="51">
        <v>100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v>3102229</v>
      </c>
      <c r="E1353" s="25">
        <v>2760.5265599999998</v>
      </c>
      <c r="F1353" s="51">
        <v>100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v>165803560</v>
      </c>
      <c r="E1354" s="24">
        <v>193.82130000000001</v>
      </c>
      <c r="F1354" s="51">
        <v>100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v>20579</v>
      </c>
      <c r="E1355" s="27">
        <v>3906.2400130030292</v>
      </c>
      <c r="F1355" s="51">
        <v>100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9">
        <v>1000000</v>
      </c>
      <c r="E1356" s="27">
        <v>888.5271610776108</v>
      </c>
      <c r="F1356" s="51">
        <v>100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v>3191319</v>
      </c>
      <c r="E1357" s="25">
        <v>1158.0164500000001</v>
      </c>
      <c r="F1357" s="51">
        <v>100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v>5670544</v>
      </c>
      <c r="E1358" s="24">
        <v>523.40380000000005</v>
      </c>
      <c r="F1358" s="51">
        <v>100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v>6506464</v>
      </c>
      <c r="E1359" s="25">
        <v>538.45050000000003</v>
      </c>
      <c r="F1359" s="51">
        <v>100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v>28302603</v>
      </c>
      <c r="E1360" s="24">
        <v>992.2903</v>
      </c>
      <c r="F1360" s="51">
        <v>100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v>89468677</v>
      </c>
      <c r="E1361" s="25">
        <v>402.66556000000003</v>
      </c>
      <c r="F1361" s="51">
        <v>100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v>38536869</v>
      </c>
      <c r="E1362" s="34">
        <v>1862.8832094689942</v>
      </c>
      <c r="F1362" s="51">
        <v>100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v>10605870</v>
      </c>
      <c r="E1363" s="25">
        <v>2173.4981299999999</v>
      </c>
      <c r="F1363" s="51">
        <v>100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v>3927188</v>
      </c>
      <c r="E1364" s="24">
        <v>2946.4619499999999</v>
      </c>
      <c r="F1364" s="51">
        <v>100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v>885359</v>
      </c>
      <c r="E1365" s="25">
        <v>18901.475180000001</v>
      </c>
      <c r="F1365" s="51">
        <v>100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v>48846823</v>
      </c>
      <c r="E1366" s="24">
        <v>874.63981000000001</v>
      </c>
      <c r="F1366" s="51">
        <v>100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v>4466706</v>
      </c>
      <c r="E1367" s="27">
        <v>1079.1014253776084</v>
      </c>
      <c r="F1367" s="51">
        <v>100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v>22303552</v>
      </c>
      <c r="E1368" s="27">
        <v>1465.5846320864548</v>
      </c>
      <c r="F1368" s="51">
        <v>100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v>142893540</v>
      </c>
      <c r="E1369" s="34">
        <v>3447.547706228027</v>
      </c>
      <c r="F1369" s="51">
        <v>100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v>8648248</v>
      </c>
      <c r="E1370" s="25">
        <v>141.7319</v>
      </c>
      <c r="F1370" s="51">
        <v>100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v>39129</v>
      </c>
      <c r="E1371" s="24">
        <v>681.79062999999996</v>
      </c>
      <c r="F1371" s="51">
        <v>100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v>168458</v>
      </c>
      <c r="E1372" s="34">
        <v>979.9973050000001</v>
      </c>
      <c r="F1372" s="51">
        <v>100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v>117848</v>
      </c>
      <c r="E1373" s="24">
        <v>339.32967000000002</v>
      </c>
      <c r="F1373" s="51">
        <v>100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v>176908</v>
      </c>
      <c r="E1374" s="27">
        <v>627.78129744912803</v>
      </c>
      <c r="F1374" s="51">
        <v>100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v>29251</v>
      </c>
      <c r="E1375" s="27">
        <v>8692.0996975260787</v>
      </c>
      <c r="F1375" s="51">
        <v>100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v>193413</v>
      </c>
      <c r="E1376" s="34">
        <v>577.23779919553795</v>
      </c>
      <c r="F1376" s="51">
        <v>100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v>27019731</v>
      </c>
      <c r="E1377" s="25">
        <v>8158.4726799999999</v>
      </c>
      <c r="F1377" s="51">
        <v>100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v>11987121</v>
      </c>
      <c r="E1378" s="24">
        <v>450.50252999999998</v>
      </c>
      <c r="F1378" s="51">
        <v>100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v>9396411</v>
      </c>
      <c r="E1379" s="34">
        <v>2580.9528875784249</v>
      </c>
      <c r="F1379" s="51">
        <v>100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v>81541</v>
      </c>
      <c r="E1380" s="24">
        <v>811.79130999999995</v>
      </c>
      <c r="F1380" s="51">
        <v>100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v>6005250</v>
      </c>
      <c r="E1381" s="25">
        <v>210.59544</v>
      </c>
      <c r="F1381" s="51">
        <v>100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v>4492150</v>
      </c>
      <c r="E1382" s="24">
        <v>2758.6645699999999</v>
      </c>
      <c r="F1382" s="51">
        <v>100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v>5439448</v>
      </c>
      <c r="E1383" s="34">
        <v>2490.3842756451413</v>
      </c>
      <c r="F1383" s="51">
        <v>100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v>2010347</v>
      </c>
      <c r="E1384" s="27">
        <v>4735.5546301745344</v>
      </c>
      <c r="F1384" s="51">
        <v>100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v>552438</v>
      </c>
      <c r="E1385" s="24">
        <v>414.16606999999999</v>
      </c>
      <c r="F1385" s="51">
        <v>100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v>8863338</v>
      </c>
      <c r="E1386" s="34">
        <v>533.46059165151462</v>
      </c>
      <c r="F1386" s="51">
        <v>100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v>44187637</v>
      </c>
      <c r="E1387" s="24">
        <v>1403.8961999999999</v>
      </c>
      <c r="F1387" s="51">
        <v>100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9">
        <v>12340000</v>
      </c>
      <c r="E1388" s="34">
        <v>1402.2313730395458</v>
      </c>
      <c r="F1388" s="51">
        <v>100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v>40397842</v>
      </c>
      <c r="E1389" s="24">
        <v>3288.4573999999998</v>
      </c>
      <c r="F1389" s="51">
        <v>100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v>20222240</v>
      </c>
      <c r="E1390" s="25">
        <v>261.81526000000002</v>
      </c>
      <c r="F1390" s="51">
        <v>100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v>41236378</v>
      </c>
      <c r="E1391" s="24">
        <v>359.46784000000002</v>
      </c>
      <c r="F1391" s="51">
        <v>100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v>439117</v>
      </c>
      <c r="E1392" s="25">
        <v>1398.85103</v>
      </c>
      <c r="F1392" s="51">
        <v>100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v>1136334</v>
      </c>
      <c r="E1393" s="24">
        <v>511.09769</v>
      </c>
      <c r="F1393" s="51">
        <v>100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v>9016596</v>
      </c>
      <c r="E1394" s="25">
        <v>10715.03809</v>
      </c>
      <c r="F1394" s="51">
        <v>100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v>7523934</v>
      </c>
      <c r="E1395" s="27">
        <v>17663.474704023276</v>
      </c>
      <c r="F1395" s="51">
        <v>100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v>18881361</v>
      </c>
      <c r="E1396" s="25">
        <v>975.82889999999998</v>
      </c>
      <c r="F1396" s="51">
        <v>100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v>7320815</v>
      </c>
      <c r="E1397" s="27">
        <v>569.29028088574341</v>
      </c>
      <c r="F1397" s="51">
        <v>100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v>64631595</v>
      </c>
      <c r="E1398" s="25">
        <v>391.48291</v>
      </c>
      <c r="F1398" s="51">
        <v>100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v>2050554</v>
      </c>
      <c r="E1399" s="27">
        <v>1867.5548501833637</v>
      </c>
      <c r="F1399" s="51">
        <v>100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9">
        <v>1167242</v>
      </c>
      <c r="E1400" s="27">
        <v>145.08466887418763</v>
      </c>
      <c r="F1400" s="51">
        <v>100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v>5548702</v>
      </c>
      <c r="E1401" s="24">
        <v>251.32317</v>
      </c>
      <c r="F1401" s="51">
        <v>100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v>114689</v>
      </c>
      <c r="E1402" s="24">
        <v>336.51231999999999</v>
      </c>
      <c r="F1402" s="51">
        <v>100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v>1065842</v>
      </c>
      <c r="E1403" s="25">
        <v>2437.8770500000001</v>
      </c>
      <c r="F1403" s="51">
        <v>100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v>10175014</v>
      </c>
      <c r="E1404" s="24">
        <v>785.07023000000004</v>
      </c>
      <c r="F1404" s="51">
        <v>100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v>70413958</v>
      </c>
      <c r="E1405" s="25">
        <v>1278.78415</v>
      </c>
      <c r="F1405" s="51">
        <v>100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v>5042920</v>
      </c>
      <c r="E1406" s="27">
        <v>636.87465143999452</v>
      </c>
      <c r="F1406" s="51">
        <v>100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v>11810</v>
      </c>
      <c r="E1407" s="27">
        <v>259.75215080784983</v>
      </c>
      <c r="F1407" s="51">
        <v>100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v>28195754</v>
      </c>
      <c r="E1408" s="25">
        <v>219.69031000000001</v>
      </c>
      <c r="F1408" s="51">
        <v>100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v>46710816</v>
      </c>
      <c r="E1409" s="27">
        <v>966.34183920453597</v>
      </c>
      <c r="F1409" s="51">
        <v>100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v>2602713</v>
      </c>
      <c r="E1410" s="25">
        <v>30886.571769999999</v>
      </c>
      <c r="F1410" s="51">
        <v>100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v>60609153</v>
      </c>
      <c r="E1411" s="24">
        <v>4138.1677900000004</v>
      </c>
      <c r="F1411" s="51">
        <v>100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v>37445392</v>
      </c>
      <c r="E1412" s="31">
        <v>50</v>
      </c>
      <c r="F1412" s="51">
        <v>100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v>298444215</v>
      </c>
      <c r="E1413" s="24">
        <v>8611.4018400000004</v>
      </c>
      <c r="F1413" s="51">
        <v>100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v>108605</v>
      </c>
      <c r="E1414" s="25">
        <v>4583.3333300000004</v>
      </c>
      <c r="F1414" s="51">
        <v>100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v>3431932</v>
      </c>
      <c r="E1415" s="24">
        <v>1290.60139</v>
      </c>
      <c r="F1415" s="51">
        <v>100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v>27307134</v>
      </c>
      <c r="E1416" s="27">
        <v>648.34476795442333</v>
      </c>
      <c r="F1416" s="51">
        <v>100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v>208869</v>
      </c>
      <c r="E1417" s="27">
        <v>766.86045385283796</v>
      </c>
      <c r="F1417" s="51">
        <v>100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v>25730435</v>
      </c>
      <c r="E1418" s="25">
        <v>2640.0713900000001</v>
      </c>
      <c r="F1418" s="51">
        <v>100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v>84402966</v>
      </c>
      <c r="E1419" s="27">
        <v>330.91128857812146</v>
      </c>
      <c r="F1419" s="51">
        <v>100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v>21456188</v>
      </c>
      <c r="E1420" s="27">
        <v>101.1880453418562</v>
      </c>
      <c r="F1420" s="51">
        <v>100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v>11502010</v>
      </c>
      <c r="E1421" s="25">
        <v>531.50315999999998</v>
      </c>
      <c r="F1421" s="51">
        <v>100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v>12236805</v>
      </c>
      <c r="E1422" s="24">
        <v>677.50264000000004</v>
      </c>
      <c r="F1422" s="51">
        <v>100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v>31056997</v>
      </c>
      <c r="E1423" s="24">
        <v>226.19642999999999</v>
      </c>
      <c r="F1423" s="51">
        <v>100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v>3581655</v>
      </c>
      <c r="E1424" s="27">
        <v>585.62418984760734</v>
      </c>
      <c r="F1424" s="51">
        <v>100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v>32930091</v>
      </c>
      <c r="E1425" s="24">
        <v>1185.51062</v>
      </c>
      <c r="F1425" s="51">
        <v>100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v>71201</v>
      </c>
      <c r="E1426" s="24">
        <v>7751.1673000000001</v>
      </c>
      <c r="F1426" s="51">
        <v>100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v>12127071</v>
      </c>
      <c r="E1427" s="27">
        <v>496.00654880646471</v>
      </c>
      <c r="F1427" s="51">
        <v>100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v>69108</v>
      </c>
      <c r="E1428" s="25">
        <v>941.91993000000002</v>
      </c>
      <c r="F1428" s="51">
        <v>100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v>39921833</v>
      </c>
      <c r="E1429" s="24">
        <v>2112.5010200000002</v>
      </c>
      <c r="F1429" s="51">
        <v>100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v>2976372</v>
      </c>
      <c r="E1430" s="27">
        <v>360.50180101161459</v>
      </c>
      <c r="F1430" s="51">
        <v>100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v>71891</v>
      </c>
      <c r="E1431" s="27">
        <v>6481.5628479968291</v>
      </c>
      <c r="F1431" s="51">
        <v>100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v>20264082</v>
      </c>
      <c r="E1432" s="25">
        <v>7757.7155700000003</v>
      </c>
      <c r="F1432" s="51">
        <v>100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v>8192880</v>
      </c>
      <c r="E1433" s="24">
        <v>6794.2209499999999</v>
      </c>
      <c r="F1433" s="51">
        <v>100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v>7961619</v>
      </c>
      <c r="E1434" s="27">
        <v>871.74161434743655</v>
      </c>
      <c r="F1434" s="51">
        <v>100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9">
        <v>392718</v>
      </c>
      <c r="E1435" s="24">
        <v>3617.1227399999998</v>
      </c>
      <c r="F1435" s="51">
        <v>100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v>698585</v>
      </c>
      <c r="E1436" s="27">
        <v>7905.6726823200006</v>
      </c>
      <c r="F1436" s="51">
        <v>100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v>147365352</v>
      </c>
      <c r="E1437" s="24">
        <v>128.94251</v>
      </c>
      <c r="F1437" s="51">
        <v>100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v>279912</v>
      </c>
      <c r="E1438" s="27">
        <v>3172.6826815200038</v>
      </c>
      <c r="F1438" s="51">
        <v>100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v>10293011</v>
      </c>
      <c r="E1439" s="27">
        <v>947.18012137871847</v>
      </c>
      <c r="F1439" s="51">
        <v>100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v>10379067</v>
      </c>
      <c r="E1440" s="25">
        <v>8472.0624700000008</v>
      </c>
      <c r="F1440" s="51">
        <v>100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v>287730</v>
      </c>
      <c r="E1441" s="24">
        <v>858.81554000000006</v>
      </c>
      <c r="F1441" s="51">
        <v>100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v>7862944</v>
      </c>
      <c r="E1442" s="25">
        <v>218.52929</v>
      </c>
      <c r="F1442" s="51">
        <v>100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v>65773</v>
      </c>
      <c r="E1443" s="24">
        <v>8370.7865199999997</v>
      </c>
      <c r="F1443" s="51">
        <v>100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v>2279723</v>
      </c>
      <c r="E1444" s="27">
        <v>239.53935094219196</v>
      </c>
      <c r="F1444" s="51">
        <v>100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v>8989046</v>
      </c>
      <c r="E1445" s="24">
        <v>616.66706999999997</v>
      </c>
      <c r="F1445" s="51">
        <v>100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v>4498976</v>
      </c>
      <c r="E1446" s="34">
        <v>370.09517036621094</v>
      </c>
      <c r="F1446" s="51">
        <v>100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v>1639833</v>
      </c>
      <c r="E1447" s="24">
        <v>508.70524999999998</v>
      </c>
      <c r="F1447" s="51">
        <v>100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v>188078227</v>
      </c>
      <c r="E1448" s="25">
        <v>1548.3982699999999</v>
      </c>
      <c r="F1448" s="51">
        <v>100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v>379444</v>
      </c>
      <c r="E1449" s="25">
        <v>9968.13573</v>
      </c>
      <c r="F1449" s="51">
        <v>100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v>7385367</v>
      </c>
      <c r="E1450" s="27">
        <v>2122.2323516886681</v>
      </c>
      <c r="F1450" s="51">
        <v>100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v>13902972</v>
      </c>
      <c r="E1451" s="25">
        <v>176.78325000000001</v>
      </c>
      <c r="F1451" s="51">
        <v>100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v>8090068</v>
      </c>
      <c r="E1452" s="24">
        <v>143.12844000000001</v>
      </c>
      <c r="F1452" s="51">
        <v>100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v>13881427</v>
      </c>
      <c r="E1453" s="28">
        <v>108.50482378772416</v>
      </c>
      <c r="F1453" s="51">
        <v>100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v>17340702</v>
      </c>
      <c r="E1454" s="24">
        <v>411.14247</v>
      </c>
      <c r="F1454" s="51">
        <v>100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v>33098932</v>
      </c>
      <c r="E1455" s="25">
        <v>8892.7616799999996</v>
      </c>
      <c r="F1455" s="51">
        <v>100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v>420979</v>
      </c>
      <c r="E1456" s="27">
        <v>230.2651690851053</v>
      </c>
      <c r="F1456" s="51">
        <v>100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v>4303356</v>
      </c>
      <c r="E1457" s="24">
        <v>240.60616999999999</v>
      </c>
      <c r="F1457" s="51">
        <v>100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v>9944201</v>
      </c>
      <c r="E1458" s="25">
        <v>219.83807999999999</v>
      </c>
      <c r="F1458" s="51">
        <v>100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9">
        <v>163857</v>
      </c>
      <c r="E1459" s="27">
        <v>26547.141682125628</v>
      </c>
      <c r="F1459" s="51">
        <v>100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v>16134219</v>
      </c>
      <c r="E1460" s="25">
        <v>1243.1358399999999</v>
      </c>
      <c r="F1460" s="51">
        <v>100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v>1313973713</v>
      </c>
      <c r="E1461" s="24">
        <v>182.67857000000001</v>
      </c>
      <c r="F1461" s="51">
        <v>100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v>6940432</v>
      </c>
      <c r="E1462" s="25">
        <v>3429.4202799999998</v>
      </c>
      <c r="F1462" s="51">
        <v>100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v>453125</v>
      </c>
      <c r="E1463" s="34">
        <v>3855.8827084374998</v>
      </c>
      <c r="F1463" s="51">
        <v>100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v>43593035</v>
      </c>
      <c r="E1464" s="25">
        <v>751.62652000000003</v>
      </c>
      <c r="F1464" s="51">
        <v>100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v>690948</v>
      </c>
      <c r="E1465" s="27">
        <v>225.04165489303705</v>
      </c>
      <c r="F1465" s="51">
        <v>100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v>62660551</v>
      </c>
      <c r="E1466" s="25">
        <v>463.45362</v>
      </c>
      <c r="F1466" s="51">
        <v>100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v>4075261</v>
      </c>
      <c r="E1467" s="25">
        <v>1391.66986</v>
      </c>
      <c r="F1467" s="51">
        <v>100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v>17654843</v>
      </c>
      <c r="E1468" s="24">
        <v>865.64567999999997</v>
      </c>
      <c r="F1468" s="51">
        <v>100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v>4494749</v>
      </c>
      <c r="E1469" s="27">
        <v>3981.7156722736399</v>
      </c>
      <c r="F1469" s="51">
        <v>100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v>11382820</v>
      </c>
      <c r="E1470" s="24">
        <v>1474.48209</v>
      </c>
      <c r="F1470" s="51">
        <v>100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v>784301</v>
      </c>
      <c r="E1471" s="24">
        <v>1476.24793</v>
      </c>
      <c r="F1471" s="51">
        <v>100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v>10235455</v>
      </c>
      <c r="E1472" s="34">
        <v>3556.718017720947</v>
      </c>
      <c r="F1472" s="51">
        <v>100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v>62660551</v>
      </c>
      <c r="E1473" s="34">
        <v>249.31440330932617</v>
      </c>
      <c r="F1473" s="51">
        <v>100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v>5450661</v>
      </c>
      <c r="E1474" s="24">
        <v>9760.6773699999994</v>
      </c>
      <c r="F1474" s="51">
        <v>100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v>486530</v>
      </c>
      <c r="E1475" s="27">
        <v>797.98636538120263</v>
      </c>
      <c r="F1475" s="51">
        <v>100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v>68910</v>
      </c>
      <c r="E1476" s="24">
        <v>495.43488000000002</v>
      </c>
      <c r="F1476" s="51">
        <v>100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v>9183984</v>
      </c>
      <c r="E1477" s="25">
        <v>847.60032000000001</v>
      </c>
      <c r="F1477" s="51">
        <v>100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v>13547510</v>
      </c>
      <c r="E1478" s="24">
        <v>1495.2529400000001</v>
      </c>
      <c r="F1478" s="51">
        <v>100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v>78887007</v>
      </c>
      <c r="E1479" s="25">
        <v>362.47831000000002</v>
      </c>
      <c r="F1479" s="51">
        <v>100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v>6822378</v>
      </c>
      <c r="E1480" s="24">
        <v>679.54827</v>
      </c>
      <c r="F1480" s="51">
        <v>100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v>540109</v>
      </c>
      <c r="E1481" s="25">
        <v>471.91548</v>
      </c>
      <c r="F1481" s="51">
        <v>100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v>4786994</v>
      </c>
      <c r="E1482" s="31">
        <v>100</v>
      </c>
      <c r="F1482" s="51">
        <v>100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v>1324333</v>
      </c>
      <c r="E1483" s="34">
        <v>3147.1624312445838</v>
      </c>
      <c r="F1483" s="51">
        <v>100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v>74777981</v>
      </c>
      <c r="E1484" s="34">
        <v>204.43014124999999</v>
      </c>
      <c r="F1484" s="51">
        <v>100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v>47246</v>
      </c>
      <c r="E1485" s="27">
        <v>9593.2228172007017</v>
      </c>
      <c r="F1485" s="51">
        <v>100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v>905949</v>
      </c>
      <c r="E1486" s="24">
        <v>1202.7137700000001</v>
      </c>
      <c r="F1486" s="51">
        <v>100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v>5231372</v>
      </c>
      <c r="E1487" s="25">
        <v>7074.35653</v>
      </c>
      <c r="F1487" s="51">
        <v>100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v>60876136</v>
      </c>
      <c r="E1488" s="24">
        <v>7513.3449700000001</v>
      </c>
      <c r="F1488" s="51">
        <v>100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v>274578</v>
      </c>
      <c r="E1489" s="24">
        <v>5711.8911399999997</v>
      </c>
      <c r="F1489" s="51">
        <v>100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v>1424906</v>
      </c>
      <c r="E1490" s="25">
        <v>4138.7846499999996</v>
      </c>
      <c r="F1490" s="51">
        <v>100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v>1641564</v>
      </c>
      <c r="E1491" s="24">
        <v>250.25097</v>
      </c>
      <c r="F1491" s="51">
        <v>100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v>4661473</v>
      </c>
      <c r="E1492" s="27">
        <v>1020.5768886290061</v>
      </c>
      <c r="F1492" s="51">
        <v>100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v>82422299</v>
      </c>
      <c r="E1493" s="24">
        <v>7653.8847100000003</v>
      </c>
      <c r="F1493" s="51">
        <v>100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v>22409572</v>
      </c>
      <c r="E1494" s="25">
        <v>312.99934000000002</v>
      </c>
      <c r="F1494" s="51">
        <v>100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v>10688058</v>
      </c>
      <c r="E1495" s="25">
        <v>3886.3742499999998</v>
      </c>
      <c r="F1495" s="51">
        <v>100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v>56361</v>
      </c>
      <c r="E1496" s="24">
        <v>5713.9630200000001</v>
      </c>
      <c r="F1496" s="51">
        <v>100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v>89703</v>
      </c>
      <c r="E1497" s="25">
        <v>591.24066000000005</v>
      </c>
      <c r="F1497" s="51">
        <v>100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v>12293545</v>
      </c>
      <c r="E1498" s="24">
        <v>832.93948</v>
      </c>
      <c r="F1498" s="51">
        <v>100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v>9690222</v>
      </c>
      <c r="E1499" s="27">
        <v>416.07504627329399</v>
      </c>
      <c r="F1499" s="51">
        <v>100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v>1442029</v>
      </c>
      <c r="E1500" s="24">
        <v>142.73608999999999</v>
      </c>
      <c r="F1500" s="51">
        <v>100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v>767245</v>
      </c>
      <c r="E1501" s="25">
        <v>590.04912000000002</v>
      </c>
      <c r="F1501" s="51">
        <v>100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v>8308504</v>
      </c>
      <c r="E1502" s="27">
        <v>214.0234415944451</v>
      </c>
      <c r="F1502" s="51">
        <v>100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v>7326496</v>
      </c>
      <c r="E1503" s="25">
        <v>504.84003999999999</v>
      </c>
      <c r="F1503" s="51">
        <v>100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v>9981334</v>
      </c>
      <c r="E1504" s="34">
        <v>3461.5494318188476</v>
      </c>
      <c r="F1504" s="51">
        <v>100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v>299388</v>
      </c>
      <c r="E1505" s="25">
        <v>10038.542530000001</v>
      </c>
      <c r="F1505" s="51">
        <v>100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v>1095351995</v>
      </c>
      <c r="E1506" s="24">
        <v>189.91612000000001</v>
      </c>
      <c r="F1506" s="51">
        <v>100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v>245452739</v>
      </c>
      <c r="E1507" s="25">
        <v>352.42786999999998</v>
      </c>
      <c r="F1507" s="51">
        <v>100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v>68688433</v>
      </c>
      <c r="E1508" s="24">
        <v>2315.1486500000001</v>
      </c>
      <c r="F1508" s="51">
        <v>100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v>26783383</v>
      </c>
      <c r="E1509" s="25">
        <v>1592.01794</v>
      </c>
      <c r="F1509" s="51">
        <v>100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v>4062235</v>
      </c>
      <c r="E1510" s="24">
        <v>3430.92353</v>
      </c>
      <c r="F1510" s="51">
        <v>100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v>75441</v>
      </c>
      <c r="E1511" s="31">
        <v>1000</v>
      </c>
      <c r="F1511" s="51">
        <v>100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v>6352117</v>
      </c>
      <c r="E1512" s="24">
        <v>3812.9719300000002</v>
      </c>
      <c r="F1512" s="51">
        <v>100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v>58133509</v>
      </c>
      <c r="E1513" s="25">
        <v>4588.4143599999998</v>
      </c>
      <c r="F1513" s="51">
        <v>100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v>2758124</v>
      </c>
      <c r="E1514" s="24">
        <v>1578.0007700000001</v>
      </c>
      <c r="F1514" s="51">
        <v>100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v>127463611</v>
      </c>
      <c r="E1515" s="25">
        <v>6230.3356899999999</v>
      </c>
      <c r="F1515" s="51">
        <v>100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v>5906760</v>
      </c>
      <c r="E1516" s="24">
        <v>1002.42031</v>
      </c>
      <c r="F1516" s="51">
        <v>100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v>15233244</v>
      </c>
      <c r="E1517" s="27">
        <v>1430.4129537556034</v>
      </c>
      <c r="F1517" s="51">
        <v>100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v>34707817</v>
      </c>
      <c r="E1518" s="24">
        <v>309.37709000000001</v>
      </c>
      <c r="F1518" s="51">
        <v>100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v>105432</v>
      </c>
      <c r="E1519" s="25">
        <v>682.00404000000003</v>
      </c>
      <c r="F1519" s="51">
        <v>100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v>2418393</v>
      </c>
      <c r="E1520" s="24">
        <v>11971.32728</v>
      </c>
      <c r="F1520" s="51">
        <v>100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v>5213898</v>
      </c>
      <c r="E1521" s="27">
        <v>529.95375926878842</v>
      </c>
      <c r="F1521" s="51">
        <v>100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v>6368481</v>
      </c>
      <c r="E1522" s="27">
        <v>393.2249061316179</v>
      </c>
      <c r="F1522" s="51">
        <v>100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v>2274735</v>
      </c>
      <c r="E1523" s="34">
        <v>2361.3629957971193</v>
      </c>
      <c r="F1523" s="51">
        <v>100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v>3874050</v>
      </c>
      <c r="E1524" s="27">
        <v>680.21218078128004</v>
      </c>
      <c r="F1524" s="51">
        <v>100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v>2022331</v>
      </c>
      <c r="E1525" s="25">
        <v>159.91191000000001</v>
      </c>
      <c r="F1525" s="51">
        <v>100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v>3042004</v>
      </c>
      <c r="E1526" s="24">
        <v>390.30651999999998</v>
      </c>
      <c r="F1526" s="51">
        <v>100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v>5900754</v>
      </c>
      <c r="E1527" s="27">
        <v>3816.4626853808877</v>
      </c>
      <c r="F1527" s="51">
        <v>100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v>33987</v>
      </c>
      <c r="E1528" s="24">
        <v>12415.853359999999</v>
      </c>
      <c r="F1528" s="51">
        <v>100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v>3585906</v>
      </c>
      <c r="E1529" s="34">
        <v>2221.9151340328594</v>
      </c>
      <c r="F1529" s="51">
        <v>100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v>474413</v>
      </c>
      <c r="E1530" s="24">
        <v>10964.18714</v>
      </c>
      <c r="F1530" s="51">
        <v>100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v>18595469</v>
      </c>
      <c r="E1531" s="25">
        <v>293.70656000000002</v>
      </c>
      <c r="F1531" s="51">
        <v>100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v>13013926</v>
      </c>
      <c r="E1532" s="24">
        <v>143.26513</v>
      </c>
      <c r="F1532" s="51">
        <v>100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v>24385858</v>
      </c>
      <c r="E1533" s="25">
        <v>1019.21261</v>
      </c>
      <c r="F1533" s="51">
        <v>100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v>359008</v>
      </c>
      <c r="E1534" s="27">
        <v>247.73882407407473</v>
      </c>
      <c r="F1534" s="51">
        <v>100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v>11716829</v>
      </c>
      <c r="E1535" s="25">
        <v>156.39948000000001</v>
      </c>
      <c r="F1535" s="51">
        <v>100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v>400214</v>
      </c>
      <c r="E1536" s="24">
        <v>2037.8647699999999</v>
      </c>
      <c r="F1536" s="51">
        <v>100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v>60422</v>
      </c>
      <c r="E1537" s="27">
        <v>660.49629974149866</v>
      </c>
      <c r="F1537" s="51">
        <v>100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v>3177388</v>
      </c>
      <c r="E1538" s="25">
        <v>384.07738000000001</v>
      </c>
      <c r="F1538" s="51">
        <v>100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v>1240827</v>
      </c>
      <c r="E1539" s="24">
        <v>897.66927999999996</v>
      </c>
      <c r="F1539" s="51">
        <v>100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v>107449525</v>
      </c>
      <c r="E1540" s="24">
        <v>1271.8171199999999</v>
      </c>
      <c r="F1540" s="51">
        <v>100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v>108004</v>
      </c>
      <c r="E1541" s="27">
        <v>1111.7341042216576</v>
      </c>
      <c r="F1541" s="51">
        <v>100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v>32543</v>
      </c>
      <c r="E1542" s="24">
        <v>31432.869439999999</v>
      </c>
      <c r="F1542" s="51">
        <v>100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v>2832224</v>
      </c>
      <c r="E1543" s="27">
        <v>1269.8150564335665</v>
      </c>
      <c r="F1543" s="51">
        <v>100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9">
        <v>622159</v>
      </c>
      <c r="E1544" s="34">
        <v>1721.2404145625524</v>
      </c>
      <c r="F1544" s="51">
        <v>100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v>33241259</v>
      </c>
      <c r="E1545" s="24">
        <v>588.07452000000001</v>
      </c>
      <c r="F1545" s="51">
        <v>100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v>19686505</v>
      </c>
      <c r="E1546" s="27">
        <v>269.55698658163328</v>
      </c>
      <c r="F1546" s="51">
        <v>100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v>2044147</v>
      </c>
      <c r="E1547" s="27">
        <v>1932.1651582377981</v>
      </c>
      <c r="F1547" s="51">
        <v>100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v>28287147</v>
      </c>
      <c r="E1548" s="25">
        <v>99.354780000000005</v>
      </c>
      <c r="F1548" s="51">
        <v>100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v>16491461</v>
      </c>
      <c r="E1549" s="24">
        <v>9049.8124800000005</v>
      </c>
      <c r="F1549" s="51">
        <v>100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v>219246</v>
      </c>
      <c r="E1550" s="25">
        <v>6158.9467400000003</v>
      </c>
      <c r="F1550" s="51">
        <v>100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v>4076140</v>
      </c>
      <c r="E1551" s="24">
        <v>4950.2717300000004</v>
      </c>
      <c r="F1551" s="51">
        <v>100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v>5570129</v>
      </c>
      <c r="E1552" s="25">
        <v>748.87219000000005</v>
      </c>
      <c r="F1552" s="51">
        <v>100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v>12525094</v>
      </c>
      <c r="E1553" s="24">
        <v>235.83080000000001</v>
      </c>
      <c r="F1553" s="51">
        <v>100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v>131859731</v>
      </c>
      <c r="E1554" s="25">
        <v>534.44827999999995</v>
      </c>
      <c r="F1554" s="51">
        <v>100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v>4610820</v>
      </c>
      <c r="E1555" s="24">
        <v>10266.12067</v>
      </c>
      <c r="F1555" s="51">
        <v>100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v>3102229</v>
      </c>
      <c r="E1556" s="25">
        <v>2803.3883000000001</v>
      </c>
      <c r="F1556" s="51">
        <v>100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v>165803560</v>
      </c>
      <c r="E1557" s="24">
        <v>213.18189000000001</v>
      </c>
      <c r="F1557" s="51">
        <v>100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v>20579</v>
      </c>
      <c r="E1558" s="27">
        <v>3957.4329925100319</v>
      </c>
      <c r="F1558" s="51">
        <v>100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9">
        <v>1000000</v>
      </c>
      <c r="E1559" s="27">
        <v>908.51437220204389</v>
      </c>
      <c r="F1559" s="51">
        <v>100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v>3191319</v>
      </c>
      <c r="E1560" s="25">
        <v>1196.80116</v>
      </c>
      <c r="F1560" s="51">
        <v>100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v>5670544</v>
      </c>
      <c r="E1561" s="24">
        <v>552.88858000000005</v>
      </c>
      <c r="F1561" s="51">
        <v>100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v>6506464</v>
      </c>
      <c r="E1562" s="25">
        <v>651.48518999999999</v>
      </c>
      <c r="F1562" s="51">
        <v>100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v>28302603</v>
      </c>
      <c r="E1563" s="24">
        <v>886.04123000000004</v>
      </c>
      <c r="F1563" s="51">
        <v>100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v>89468677</v>
      </c>
      <c r="E1564" s="25">
        <v>450.12349</v>
      </c>
      <c r="F1564" s="51">
        <v>100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v>38536869</v>
      </c>
      <c r="E1565" s="34">
        <v>1862.9134010620119</v>
      </c>
      <c r="F1565" s="51">
        <v>100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v>10605870</v>
      </c>
      <c r="E1566" s="25">
        <v>2267.5943699999998</v>
      </c>
      <c r="F1566" s="51">
        <v>100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v>3927188</v>
      </c>
      <c r="E1567" s="24">
        <v>3208.7713600000002</v>
      </c>
      <c r="F1567" s="51">
        <v>100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v>885359</v>
      </c>
      <c r="E1568" s="25">
        <v>19836.486649999999</v>
      </c>
      <c r="F1568" s="51">
        <v>100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v>48846823</v>
      </c>
      <c r="E1569" s="24">
        <v>1105.5699199999999</v>
      </c>
      <c r="F1569" s="51">
        <v>100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v>4466706</v>
      </c>
      <c r="E1570" s="27">
        <v>1068.9239235321947</v>
      </c>
      <c r="F1570" s="51">
        <v>100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v>22303552</v>
      </c>
      <c r="E1571" s="27">
        <v>1469.2190309970902</v>
      </c>
      <c r="F1571" s="51">
        <v>100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v>142893540</v>
      </c>
      <c r="E1572" s="34">
        <v>3447.5408275439449</v>
      </c>
      <c r="F1572" s="51">
        <v>100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v>8648248</v>
      </c>
      <c r="E1573" s="25">
        <v>160.63669999999999</v>
      </c>
      <c r="F1573" s="51">
        <v>100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v>39129</v>
      </c>
      <c r="E1574" s="24">
        <v>1016.7023</v>
      </c>
      <c r="F1574" s="51">
        <v>100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v>168458</v>
      </c>
      <c r="E1575" s="34">
        <v>949.83930000000009</v>
      </c>
      <c r="F1575" s="51">
        <v>100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v>117848</v>
      </c>
      <c r="E1576" s="24">
        <v>505.41374999999999</v>
      </c>
      <c r="F1576" s="51">
        <v>100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v>176908</v>
      </c>
      <c r="E1577" s="27">
        <v>631.90900010285623</v>
      </c>
      <c r="F1577" s="51">
        <v>100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v>29251</v>
      </c>
      <c r="E1578" s="27">
        <v>9562.6552931133192</v>
      </c>
      <c r="F1578" s="51">
        <v>100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v>193413</v>
      </c>
      <c r="E1579" s="34">
        <v>577.23921011489972</v>
      </c>
      <c r="F1579" s="51">
        <v>100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v>27019731</v>
      </c>
      <c r="E1580" s="25">
        <v>8943.3171500000008</v>
      </c>
      <c r="F1580" s="51">
        <v>100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v>11987121</v>
      </c>
      <c r="E1581" s="24">
        <v>449.73757000000001</v>
      </c>
      <c r="F1581" s="51">
        <v>100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v>9396411</v>
      </c>
      <c r="E1582" s="34">
        <v>2580.9566249487143</v>
      </c>
      <c r="F1582" s="51">
        <v>100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v>81541</v>
      </c>
      <c r="E1583" s="24">
        <v>1045.0973200000001</v>
      </c>
      <c r="F1583" s="51">
        <v>100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v>6005250</v>
      </c>
      <c r="E1584" s="25">
        <v>239.65083000000001</v>
      </c>
      <c r="F1584" s="51">
        <v>100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v>4492150</v>
      </c>
      <c r="E1585" s="24">
        <v>2845.8373999999999</v>
      </c>
      <c r="F1585" s="51">
        <v>100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v>5439448</v>
      </c>
      <c r="E1586" s="34">
        <v>2490.4016387097167</v>
      </c>
      <c r="F1586" s="51">
        <v>100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v>2010347</v>
      </c>
      <c r="E1587" s="27">
        <v>5014.8919498311589</v>
      </c>
      <c r="F1587" s="51">
        <v>100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v>552438</v>
      </c>
      <c r="E1588" s="24">
        <v>447.94720999999998</v>
      </c>
      <c r="F1588" s="51">
        <v>100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v>8863338</v>
      </c>
      <c r="E1589" s="34">
        <v>533.46059169688851</v>
      </c>
      <c r="F1589" s="51">
        <v>100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v>44187637</v>
      </c>
      <c r="E1590" s="24">
        <v>1526.7466199999999</v>
      </c>
      <c r="F1590" s="51">
        <v>100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9">
        <v>12340000</v>
      </c>
      <c r="E1591" s="34">
        <v>1402.1977815217085</v>
      </c>
      <c r="F1591" s="51">
        <v>100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v>40397842</v>
      </c>
      <c r="E1592" s="24">
        <v>3631.8215500000001</v>
      </c>
      <c r="F1592" s="51">
        <v>100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v>20222240</v>
      </c>
      <c r="E1593" s="25">
        <v>294.39891</v>
      </c>
      <c r="F1593" s="51">
        <v>100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v>41236378</v>
      </c>
      <c r="E1594" s="24">
        <v>433.78003000000001</v>
      </c>
      <c r="F1594" s="51">
        <v>100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v>439117</v>
      </c>
      <c r="E1595" s="25">
        <v>1775.3626200000001</v>
      </c>
      <c r="F1595" s="51">
        <v>100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v>1136334</v>
      </c>
      <c r="E1596" s="24">
        <v>552.70069999999998</v>
      </c>
      <c r="F1596" s="51">
        <v>100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v>9016596</v>
      </c>
      <c r="E1597" s="25">
        <v>11287.199130000001</v>
      </c>
      <c r="F1597" s="51">
        <v>100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v>7523934</v>
      </c>
      <c r="E1598" s="27">
        <v>17765.988150612218</v>
      </c>
      <c r="F1598" s="51">
        <v>100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v>18881361</v>
      </c>
      <c r="E1599" s="25">
        <v>951.51712999999995</v>
      </c>
      <c r="F1599" s="51">
        <v>100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v>7320815</v>
      </c>
      <c r="E1600" s="27">
        <v>560.00730236030722</v>
      </c>
      <c r="F1600" s="51">
        <v>100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v>64631595</v>
      </c>
      <c r="E1601" s="25">
        <v>445.31945999999999</v>
      </c>
      <c r="F1601" s="51">
        <v>100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v>2050554</v>
      </c>
      <c r="E1602" s="27">
        <v>1827.4744754050771</v>
      </c>
      <c r="F1602" s="51">
        <v>100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9">
        <v>1167242</v>
      </c>
      <c r="E1603" s="27">
        <v>158.62512645643437</v>
      </c>
      <c r="F1603" s="51">
        <v>100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v>5548702</v>
      </c>
      <c r="E1604" s="24">
        <v>308.68162999999998</v>
      </c>
      <c r="F1604" s="51">
        <v>100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v>114689</v>
      </c>
      <c r="E1605" s="24">
        <v>378.08305999999999</v>
      </c>
      <c r="F1605" s="51">
        <v>100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v>1065842</v>
      </c>
      <c r="E1606" s="25">
        <v>3018.6539200000002</v>
      </c>
      <c r="F1606" s="51">
        <v>100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v>10175014</v>
      </c>
      <c r="E1607" s="24">
        <v>867.60371999999995</v>
      </c>
      <c r="F1607" s="51">
        <v>100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v>70413958</v>
      </c>
      <c r="E1608" s="25">
        <v>1430.4366600000001</v>
      </c>
      <c r="F1608" s="51">
        <v>100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v>5042920</v>
      </c>
      <c r="E1609" s="27">
        <v>654.65499229063198</v>
      </c>
      <c r="F1609" s="51">
        <v>100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v>11810</v>
      </c>
      <c r="E1610" s="27">
        <v>307.56567350553814</v>
      </c>
      <c r="F1610" s="51">
        <v>100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v>28195754</v>
      </c>
      <c r="E1611" s="25">
        <v>255.99659</v>
      </c>
      <c r="F1611" s="51">
        <v>100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v>46710816</v>
      </c>
      <c r="E1612" s="27">
        <v>976.082087916673</v>
      </c>
      <c r="F1612" s="51">
        <v>100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v>2602713</v>
      </c>
      <c r="E1613" s="25">
        <v>34407.981290000003</v>
      </c>
      <c r="F1613" s="51">
        <v>100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v>60609153</v>
      </c>
      <c r="E1614" s="24">
        <v>4681.4399299999995</v>
      </c>
      <c r="F1614" s="51">
        <v>100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v>37445392</v>
      </c>
      <c r="E1615" s="27">
        <v>50.389308041019831</v>
      </c>
      <c r="F1615" s="51">
        <v>100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v>298444215</v>
      </c>
      <c r="E1616" s="24">
        <v>9471.3061699999998</v>
      </c>
      <c r="F1616" s="51">
        <v>100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v>108605</v>
      </c>
      <c r="E1617" s="25">
        <v>4965.5914000000002</v>
      </c>
      <c r="F1617" s="51">
        <v>100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v>3431932</v>
      </c>
      <c r="E1618" s="24">
        <v>1440.15155</v>
      </c>
      <c r="F1618" s="51">
        <v>100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v>27307134</v>
      </c>
      <c r="E1619" s="27">
        <v>641.83692530575263</v>
      </c>
      <c r="F1619" s="51">
        <v>100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v>208869</v>
      </c>
      <c r="E1620" s="27">
        <v>780.53962074800802</v>
      </c>
      <c r="F1620" s="51">
        <v>100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v>25730435</v>
      </c>
      <c r="E1621" s="25">
        <v>2996.7218499999999</v>
      </c>
      <c r="F1621" s="51">
        <v>100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v>84402966</v>
      </c>
      <c r="E1622" s="27">
        <v>315.62914385444492</v>
      </c>
      <c r="F1622" s="51">
        <v>100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v>21456188</v>
      </c>
      <c r="E1623" s="27">
        <v>131.11268496729463</v>
      </c>
      <c r="F1623" s="51">
        <v>100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v>11502010</v>
      </c>
      <c r="E1624" s="25">
        <v>470.71645999999998</v>
      </c>
      <c r="F1624" s="51">
        <v>100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v>12236805</v>
      </c>
      <c r="E1625" s="24">
        <v>663.20546999999999</v>
      </c>
      <c r="F1625" s="51">
        <v>100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v>31056997</v>
      </c>
      <c r="E1626" s="24">
        <v>249.57371000000001</v>
      </c>
      <c r="F1626" s="51">
        <v>100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v>3581655</v>
      </c>
      <c r="E1627" s="27">
        <v>595.01168125351251</v>
      </c>
      <c r="F1627" s="51">
        <v>100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v>32930091</v>
      </c>
      <c r="E1628" s="24">
        <v>1447.6176399999999</v>
      </c>
      <c r="F1628" s="51">
        <v>100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v>71201</v>
      </c>
      <c r="E1629" s="24">
        <v>9127.60887</v>
      </c>
      <c r="F1629" s="51">
        <v>100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v>12127071</v>
      </c>
      <c r="E1630" s="27">
        <v>512.81684333497105</v>
      </c>
      <c r="F1630" s="51">
        <v>100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v>69108</v>
      </c>
      <c r="E1631" s="25">
        <v>1061.6604400000001</v>
      </c>
      <c r="F1631" s="51">
        <v>100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v>39921833</v>
      </c>
      <c r="E1632" s="24">
        <v>2129.3137200000001</v>
      </c>
      <c r="F1632" s="51">
        <v>100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v>2976372</v>
      </c>
      <c r="E1633" s="27">
        <v>358.68727223059614</v>
      </c>
      <c r="F1633" s="51">
        <v>100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v>71891</v>
      </c>
      <c r="E1634" s="27">
        <v>7060.4399462582078</v>
      </c>
      <c r="F1634" s="51">
        <v>100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v>20264082</v>
      </c>
      <c r="E1635" s="25">
        <v>8233.5918000000001</v>
      </c>
      <c r="F1635" s="51">
        <v>100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v>8192880</v>
      </c>
      <c r="E1636" s="24">
        <v>8185.7019700000001</v>
      </c>
      <c r="F1636" s="51">
        <v>100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v>7961619</v>
      </c>
      <c r="E1637" s="27">
        <v>882.77478394231002</v>
      </c>
      <c r="F1637" s="51">
        <v>100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9">
        <v>392718</v>
      </c>
      <c r="E1638" s="24">
        <v>4130.79187</v>
      </c>
      <c r="F1638" s="51">
        <v>100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v>698585</v>
      </c>
      <c r="E1639" s="27">
        <v>8269.7723653999856</v>
      </c>
      <c r="F1639" s="51">
        <v>100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v>147365352</v>
      </c>
      <c r="E1640" s="24">
        <v>172.6062</v>
      </c>
      <c r="F1640" s="51">
        <v>100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v>279912</v>
      </c>
      <c r="E1641" s="27">
        <v>3472.478884399985</v>
      </c>
      <c r="F1641" s="51">
        <v>100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v>10293011</v>
      </c>
      <c r="E1642" s="27">
        <v>989.40280159055692</v>
      </c>
      <c r="F1642" s="51">
        <v>100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v>10379067</v>
      </c>
      <c r="E1643" s="25">
        <v>10344.85691</v>
      </c>
      <c r="F1643" s="51">
        <v>100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v>287730</v>
      </c>
      <c r="E1644" s="24">
        <v>980.77310999999997</v>
      </c>
      <c r="F1644" s="51">
        <v>100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v>7862944</v>
      </c>
      <c r="E1645" s="25">
        <v>263.63108</v>
      </c>
      <c r="F1645" s="51">
        <v>100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v>65773</v>
      </c>
      <c r="E1646" s="24">
        <v>8876.8656699999992</v>
      </c>
      <c r="F1646" s="51">
        <v>100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v>2279723</v>
      </c>
      <c r="E1647" s="27">
        <v>274.76751286981744</v>
      </c>
      <c r="F1647" s="51">
        <v>100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v>8989046</v>
      </c>
      <c r="E1648" s="24">
        <v>702.42917999999997</v>
      </c>
      <c r="F1648" s="51">
        <v>100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v>4498976</v>
      </c>
      <c r="E1649" s="34">
        <v>370.09389926757808</v>
      </c>
      <c r="F1649" s="51">
        <v>100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v>1639833</v>
      </c>
      <c r="E1650" s="24">
        <v>639.44998999999996</v>
      </c>
      <c r="F1650" s="51">
        <v>100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v>188078227</v>
      </c>
      <c r="E1651" s="25">
        <v>1723.13723</v>
      </c>
      <c r="F1651" s="51">
        <v>100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v>379444</v>
      </c>
      <c r="E1652" s="25">
        <v>10765.31936</v>
      </c>
      <c r="F1652" s="51">
        <v>100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v>7385367</v>
      </c>
      <c r="E1653" s="27">
        <v>2289.8713068343168</v>
      </c>
      <c r="F1653" s="51">
        <v>100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v>13902972</v>
      </c>
      <c r="E1654" s="25">
        <v>225.94156000000001</v>
      </c>
      <c r="F1654" s="51">
        <v>100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v>8090068</v>
      </c>
      <c r="E1655" s="24">
        <v>155.75458</v>
      </c>
      <c r="F1655" s="51">
        <v>100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v>13881427</v>
      </c>
      <c r="E1656" s="28">
        <v>119.53875621994921</v>
      </c>
      <c r="F1656" s="51">
        <v>100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v>17340702</v>
      </c>
      <c r="E1657" s="24">
        <v>523.38878999999997</v>
      </c>
      <c r="F1657" s="51">
        <v>100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v>33098932</v>
      </c>
      <c r="E1658" s="25">
        <v>9096.0587200000009</v>
      </c>
      <c r="F1658" s="51">
        <v>100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v>420979</v>
      </c>
      <c r="E1659" s="27">
        <v>271.79667337278079</v>
      </c>
      <c r="F1659" s="51">
        <v>100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v>4303356</v>
      </c>
      <c r="E1660" s="24">
        <v>282.82666</v>
      </c>
      <c r="F1660" s="51">
        <v>100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v>9944201</v>
      </c>
      <c r="E1661" s="25">
        <v>256.87734999999998</v>
      </c>
      <c r="F1661" s="51">
        <v>100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9">
        <v>163857</v>
      </c>
      <c r="E1662" s="27">
        <v>27241.508322868031</v>
      </c>
      <c r="F1662" s="51">
        <v>100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v>16134219</v>
      </c>
      <c r="E1663" s="25">
        <v>1411.7685300000001</v>
      </c>
      <c r="F1663" s="51">
        <v>100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v>1313973713</v>
      </c>
      <c r="E1664" s="24">
        <v>155.18463</v>
      </c>
      <c r="F1664" s="51">
        <v>100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v>6940432</v>
      </c>
      <c r="E1665" s="25">
        <v>3923.94373</v>
      </c>
      <c r="F1665" s="51">
        <v>100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v>453125</v>
      </c>
      <c r="E1666" s="34">
        <v>3861.3089231250001</v>
      </c>
      <c r="F1666" s="51">
        <v>100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v>43593035</v>
      </c>
      <c r="E1667" s="25">
        <v>877.79642999999999</v>
      </c>
      <c r="F1667" s="51">
        <v>100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v>690948</v>
      </c>
      <c r="E1668" s="27">
        <v>248.31272263314168</v>
      </c>
      <c r="F1668" s="51">
        <v>100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v>62660551</v>
      </c>
      <c r="E1669" s="25">
        <v>516.99117000000001</v>
      </c>
      <c r="F1669" s="51">
        <v>100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v>4075261</v>
      </c>
      <c r="E1670" s="25">
        <v>1554.70921</v>
      </c>
      <c r="F1670" s="51">
        <v>100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v>17654843</v>
      </c>
      <c r="E1671" s="24">
        <v>1043.7236</v>
      </c>
      <c r="F1671" s="51">
        <v>100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v>4494749</v>
      </c>
      <c r="E1672" s="27">
        <v>4045.8201232968568</v>
      </c>
      <c r="F1672" s="51">
        <v>100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v>11382820</v>
      </c>
      <c r="E1673" s="24">
        <v>1837.5021300000001</v>
      </c>
      <c r="F1673" s="51">
        <v>100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v>784301</v>
      </c>
      <c r="E1674" s="24">
        <v>1929.3999899999999</v>
      </c>
      <c r="F1674" s="51">
        <v>100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v>10235455</v>
      </c>
      <c r="E1675" s="34">
        <v>3556.8442745581051</v>
      </c>
      <c r="F1675" s="51">
        <v>100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v>62660551</v>
      </c>
      <c r="E1676" s="34">
        <v>249.31151338134765</v>
      </c>
      <c r="F1676" s="51">
        <v>100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v>5450661</v>
      </c>
      <c r="E1677" s="24">
        <v>11810.03304</v>
      </c>
      <c r="F1677" s="51">
        <v>100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v>486530</v>
      </c>
      <c r="E1678" s="27">
        <v>795.74689446483444</v>
      </c>
      <c r="F1678" s="51">
        <v>100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v>68910</v>
      </c>
      <c r="E1679" s="24">
        <v>608.44529</v>
      </c>
      <c r="F1679" s="51">
        <v>100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v>9183984</v>
      </c>
      <c r="E1680" s="25">
        <v>861.25783000000001</v>
      </c>
      <c r="F1680" s="51">
        <v>100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v>13547510</v>
      </c>
      <c r="E1681" s="24">
        <v>1574.56104</v>
      </c>
      <c r="F1681" s="51">
        <v>100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v>78887007</v>
      </c>
      <c r="E1682" s="25">
        <v>359.34613999999999</v>
      </c>
      <c r="F1682" s="51">
        <v>100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v>6822378</v>
      </c>
      <c r="E1683" s="24">
        <v>708.38442999999995</v>
      </c>
      <c r="F1683" s="51">
        <v>100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v>540109</v>
      </c>
      <c r="E1684" s="28">
        <v>391.13152333333335</v>
      </c>
      <c r="F1684" s="51">
        <v>100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v>4786994</v>
      </c>
      <c r="E1685" s="31">
        <v>100</v>
      </c>
      <c r="F1685" s="51">
        <v>100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v>1324333</v>
      </c>
      <c r="E1686" s="34">
        <v>3147.1636075108345</v>
      </c>
      <c r="F1686" s="51">
        <v>100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v>74777981</v>
      </c>
      <c r="E1687" s="34">
        <v>204.72747749999999</v>
      </c>
      <c r="F1687" s="51">
        <v>100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v>47246</v>
      </c>
      <c r="E1688" s="27">
        <v>10247.547259953106</v>
      </c>
      <c r="F1688" s="51">
        <v>100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v>905949</v>
      </c>
      <c r="E1689" s="24">
        <v>1360.86356</v>
      </c>
      <c r="F1689" s="51">
        <v>100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v>5231372</v>
      </c>
      <c r="E1690" s="25">
        <v>7634.4824099999996</v>
      </c>
      <c r="F1690" s="51">
        <v>100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v>60876136</v>
      </c>
      <c r="E1691" s="24">
        <v>9248.4416299999993</v>
      </c>
      <c r="F1691" s="51">
        <v>100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v>274578</v>
      </c>
      <c r="E1692" s="24">
        <v>7030.35869</v>
      </c>
      <c r="F1692" s="51">
        <v>100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v>1424906</v>
      </c>
      <c r="E1693" s="25">
        <v>3439.4160499999998</v>
      </c>
      <c r="F1693" s="51">
        <v>100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v>1641564</v>
      </c>
      <c r="E1694" s="24">
        <v>302.62119999999999</v>
      </c>
      <c r="F1694" s="51">
        <v>100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v>4661473</v>
      </c>
      <c r="E1695" s="27">
        <v>1008.1362899799205</v>
      </c>
      <c r="F1695" s="51">
        <v>100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v>82422299</v>
      </c>
      <c r="E1696" s="24">
        <v>9446.1667899999993</v>
      </c>
      <c r="F1696" s="51">
        <v>100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v>22409572</v>
      </c>
      <c r="E1697" s="25">
        <v>353.70918</v>
      </c>
      <c r="F1697" s="51">
        <v>100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v>10688058</v>
      </c>
      <c r="E1698" s="25">
        <v>4694.6336799999999</v>
      </c>
      <c r="F1698" s="51">
        <v>100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v>56361</v>
      </c>
      <c r="E1699" s="24">
        <v>7235.5168400000002</v>
      </c>
      <c r="F1699" s="51">
        <v>100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v>89703</v>
      </c>
      <c r="E1700" s="25">
        <v>758.37147000000004</v>
      </c>
      <c r="F1700" s="51">
        <v>100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v>12293545</v>
      </c>
      <c r="E1701" s="24">
        <v>898.78120999999999</v>
      </c>
      <c r="F1701" s="51">
        <v>100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v>9690222</v>
      </c>
      <c r="E1702" s="27">
        <v>416.96829586581771</v>
      </c>
      <c r="F1702" s="51">
        <v>100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v>1442029</v>
      </c>
      <c r="E1703" s="24">
        <v>149.70857000000001</v>
      </c>
      <c r="F1703" s="51">
        <v>100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v>767245</v>
      </c>
      <c r="E1704" s="25">
        <v>655.79706999999996</v>
      </c>
      <c r="F1704" s="51">
        <v>100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v>8308504</v>
      </c>
      <c r="E1705" s="27">
        <v>220.48870314765372</v>
      </c>
      <c r="F1705" s="51">
        <v>100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v>7326496</v>
      </c>
      <c r="E1706" s="25">
        <v>565.26783999999998</v>
      </c>
      <c r="F1706" s="51">
        <v>100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v>9981334</v>
      </c>
      <c r="E1707" s="34">
        <v>3461.5728063623046</v>
      </c>
      <c r="F1707" s="51">
        <v>100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v>299388</v>
      </c>
      <c r="E1708" s="25">
        <v>11328.467650000001</v>
      </c>
      <c r="F1708" s="51">
        <v>100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v>1095351995</v>
      </c>
      <c r="E1709" s="24">
        <v>209.79283000000001</v>
      </c>
      <c r="F1709" s="51">
        <v>100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v>245452739</v>
      </c>
      <c r="E1710" s="25">
        <v>386.00808000000001</v>
      </c>
      <c r="F1710" s="51">
        <v>100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v>68688433</v>
      </c>
      <c r="E1711" s="24">
        <v>2167.8583899999999</v>
      </c>
      <c r="F1711" s="51">
        <v>100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v>26783383</v>
      </c>
      <c r="E1712" s="25">
        <v>1847.8776</v>
      </c>
      <c r="F1712" s="51">
        <v>100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v>4062235</v>
      </c>
      <c r="E1713" s="24">
        <v>4404.9300400000002</v>
      </c>
      <c r="F1713" s="51">
        <v>100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v>75441</v>
      </c>
      <c r="E1714" s="31">
        <v>1000</v>
      </c>
      <c r="F1714" s="51">
        <v>100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v>6352117</v>
      </c>
      <c r="E1715" s="24">
        <v>3690.7436400000001</v>
      </c>
      <c r="F1715" s="51">
        <v>100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v>58133509</v>
      </c>
      <c r="E1716" s="25">
        <v>5591.9914500000004</v>
      </c>
      <c r="F1716" s="51">
        <v>100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v>2758124</v>
      </c>
      <c r="E1717" s="24">
        <v>1271.22002</v>
      </c>
      <c r="F1717" s="51">
        <v>100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v>127463611</v>
      </c>
      <c r="E1718" s="25">
        <v>8675.0139999999992</v>
      </c>
      <c r="F1718" s="51">
        <v>100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v>5906760</v>
      </c>
      <c r="E1719" s="24">
        <v>1212.36403</v>
      </c>
      <c r="F1719" s="51">
        <v>100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v>15233244</v>
      </c>
      <c r="E1720" s="27">
        <v>1434.0411823198187</v>
      </c>
      <c r="F1720" s="51">
        <v>100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v>34707817</v>
      </c>
      <c r="E1721" s="24">
        <v>351.66928999999999</v>
      </c>
      <c r="F1721" s="51">
        <v>100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v>105432</v>
      </c>
      <c r="E1722" s="25">
        <v>784.02515000000005</v>
      </c>
      <c r="F1722" s="51">
        <v>100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v>2418393</v>
      </c>
      <c r="E1723" s="24">
        <v>12426.7354</v>
      </c>
      <c r="F1723" s="51">
        <v>100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v>5213898</v>
      </c>
      <c r="E1724" s="27">
        <v>527.20145971854618</v>
      </c>
      <c r="F1724" s="51">
        <v>100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v>6368481</v>
      </c>
      <c r="E1725" s="27">
        <v>407.43511580240738</v>
      </c>
      <c r="F1725" s="51">
        <v>100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v>2274735</v>
      </c>
      <c r="E1726" s="34">
        <v>2361.363378405762</v>
      </c>
      <c r="F1726" s="51">
        <v>100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v>3874050</v>
      </c>
      <c r="E1727" s="27">
        <v>717.05128687502292</v>
      </c>
      <c r="F1727" s="51">
        <v>100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v>2022331</v>
      </c>
      <c r="E1728" s="25">
        <v>214.76647</v>
      </c>
      <c r="F1728" s="51">
        <v>100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v>3042004</v>
      </c>
      <c r="E1729" s="24">
        <v>404.03357</v>
      </c>
      <c r="F1729" s="51">
        <v>100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v>5900754</v>
      </c>
      <c r="E1730" s="27">
        <v>3961.2892753096239</v>
      </c>
      <c r="F1730" s="51">
        <v>100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v>33987</v>
      </c>
      <c r="E1731" s="24">
        <v>17502.38625</v>
      </c>
      <c r="F1731" s="51">
        <v>100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v>3585906</v>
      </c>
      <c r="E1732" s="34">
        <v>2221.91574193428</v>
      </c>
      <c r="F1732" s="51">
        <v>100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v>474413</v>
      </c>
      <c r="E1733" s="24">
        <v>13628.35068</v>
      </c>
      <c r="F1733" s="51">
        <v>100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v>18595469</v>
      </c>
      <c r="E1734" s="25">
        <v>322.86694</v>
      </c>
      <c r="F1734" s="51">
        <v>100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v>13013926</v>
      </c>
      <c r="E1735" s="24">
        <v>163.41579999999999</v>
      </c>
      <c r="F1735" s="51">
        <v>100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v>24385858</v>
      </c>
      <c r="E1736" s="25">
        <v>1240.05078</v>
      </c>
      <c r="F1736" s="51">
        <v>100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v>359008</v>
      </c>
      <c r="E1737" s="27">
        <v>254.77363888888976</v>
      </c>
      <c r="F1737" s="51">
        <v>100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v>11716829</v>
      </c>
      <c r="E1738" s="25">
        <v>178.97932</v>
      </c>
      <c r="F1738" s="51">
        <v>100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v>400214</v>
      </c>
      <c r="E1739" s="24">
        <v>2558.7354300000002</v>
      </c>
      <c r="F1739" s="51">
        <v>100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v>60422</v>
      </c>
      <c r="E1740" s="27">
        <v>727.91139928327175</v>
      </c>
      <c r="F1740" s="51">
        <v>100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v>3177388</v>
      </c>
      <c r="E1741" s="25">
        <v>375.81151</v>
      </c>
      <c r="F1741" s="51">
        <v>100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v>1240827</v>
      </c>
      <c r="E1742" s="24">
        <v>1092.2721799999999</v>
      </c>
      <c r="F1742" s="51">
        <v>100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v>107449525</v>
      </c>
      <c r="E1743" s="24">
        <v>1552.6921400000001</v>
      </c>
      <c r="F1743" s="51">
        <v>100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v>108004</v>
      </c>
      <c r="E1744" s="27">
        <v>1140.1701754476017</v>
      </c>
      <c r="F1744" s="51">
        <v>100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v>32543</v>
      </c>
      <c r="E1745" s="24">
        <v>38355.27622</v>
      </c>
      <c r="F1745" s="51">
        <v>100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v>2832224</v>
      </c>
      <c r="E1746" s="27">
        <v>1255.4211322282245</v>
      </c>
      <c r="F1746" s="51">
        <v>100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9">
        <v>622159</v>
      </c>
      <c r="E1747" s="34">
        <v>1721.2403808748963</v>
      </c>
      <c r="F1747" s="51">
        <v>100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v>33241259</v>
      </c>
      <c r="E1748" s="24">
        <v>687.52921000000003</v>
      </c>
      <c r="F1748" s="51">
        <v>100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v>19686505</v>
      </c>
      <c r="E1749" s="27">
        <v>257.62180035714482</v>
      </c>
      <c r="F1749" s="51">
        <v>100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v>2044147</v>
      </c>
      <c r="E1750" s="27">
        <v>1910.9304600799987</v>
      </c>
      <c r="F1750" s="51">
        <v>100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v>28287147</v>
      </c>
      <c r="E1751" s="25">
        <v>112.73942</v>
      </c>
      <c r="F1751" s="51">
        <v>100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v>16491461</v>
      </c>
      <c r="E1752" s="24">
        <v>11036.70732</v>
      </c>
      <c r="F1752" s="51">
        <v>100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v>219246</v>
      </c>
      <c r="E1753" s="25">
        <v>6152.7825300000004</v>
      </c>
      <c r="F1753" s="51">
        <v>100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v>4076140</v>
      </c>
      <c r="E1754" s="24">
        <v>5936.6504100000002</v>
      </c>
      <c r="F1754" s="51">
        <v>100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v>5570129</v>
      </c>
      <c r="E1755" s="25">
        <v>694.16575999999998</v>
      </c>
      <c r="F1755" s="51">
        <v>100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v>12525094</v>
      </c>
      <c r="E1756" s="24">
        <v>314.82968</v>
      </c>
      <c r="F1756" s="51">
        <v>100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v>131859731</v>
      </c>
      <c r="E1757" s="25">
        <v>525.48825999999997</v>
      </c>
      <c r="F1757" s="51">
        <v>100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v>4610820</v>
      </c>
      <c r="E1758" s="24">
        <v>11462.641589999999</v>
      </c>
      <c r="F1758" s="51">
        <v>100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v>3102229</v>
      </c>
      <c r="E1759" s="25">
        <v>2653.2765300000001</v>
      </c>
      <c r="F1759" s="51">
        <v>100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v>165803560</v>
      </c>
      <c r="E1760" s="24">
        <v>243.43042</v>
      </c>
      <c r="F1760" s="51">
        <v>100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v>20579</v>
      </c>
      <c r="E1761" s="27">
        <v>4025.4474588349985</v>
      </c>
      <c r="F1761" s="51">
        <v>100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9">
        <v>1000000</v>
      </c>
      <c r="E1762" s="27">
        <v>917.85800434424891</v>
      </c>
      <c r="F1762" s="51">
        <v>100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v>3191319</v>
      </c>
      <c r="E1763" s="25">
        <v>1383.84096</v>
      </c>
      <c r="F1763" s="51">
        <v>100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v>5670544</v>
      </c>
      <c r="E1764" s="24">
        <v>639.13882999999998</v>
      </c>
      <c r="F1764" s="51">
        <v>100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v>6506464</v>
      </c>
      <c r="E1765" s="25">
        <v>780.10601999999994</v>
      </c>
      <c r="F1765" s="51">
        <v>100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v>28302603</v>
      </c>
      <c r="E1766" s="24">
        <v>737.49492999999995</v>
      </c>
      <c r="F1766" s="51">
        <v>100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v>89468677</v>
      </c>
      <c r="E1767" s="25">
        <v>506.08796000000001</v>
      </c>
      <c r="F1767" s="51">
        <v>100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v>38536869</v>
      </c>
      <c r="E1768" s="34">
        <v>1862.8530178759765</v>
      </c>
      <c r="F1768" s="51">
        <v>100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v>10605870</v>
      </c>
      <c r="E1769" s="25">
        <v>2457.5549599999999</v>
      </c>
      <c r="F1769" s="51">
        <v>100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v>3927188</v>
      </c>
      <c r="E1770" s="24">
        <v>3567.75263</v>
      </c>
      <c r="F1770" s="51">
        <v>100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v>885359</v>
      </c>
      <c r="E1771" s="25">
        <v>21102.190719999999</v>
      </c>
      <c r="F1771" s="51">
        <v>100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v>48846823</v>
      </c>
      <c r="E1772" s="24">
        <v>1468.08106</v>
      </c>
      <c r="F1772" s="51">
        <v>100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v>4466706</v>
      </c>
      <c r="E1773" s="27">
        <v>1048.6906411253294</v>
      </c>
      <c r="F1773" s="51">
        <v>100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v>22303552</v>
      </c>
      <c r="E1774" s="27">
        <v>1437.9982070722665</v>
      </c>
      <c r="F1774" s="51">
        <v>100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v>142893540</v>
      </c>
      <c r="E1775" s="34">
        <v>3447.554584912109</v>
      </c>
      <c r="F1775" s="51">
        <v>100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v>8648248</v>
      </c>
      <c r="E1776" s="25">
        <v>188.51757000000001</v>
      </c>
      <c r="F1776" s="51">
        <v>100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v>39129</v>
      </c>
      <c r="E1777" s="24">
        <v>1123.36186</v>
      </c>
      <c r="F1777" s="51">
        <v>100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v>168458</v>
      </c>
      <c r="E1778" s="34">
        <v>1010.1553100000001</v>
      </c>
      <c r="F1778" s="51">
        <v>100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v>117848</v>
      </c>
      <c r="E1779" s="24">
        <v>616.87427000000002</v>
      </c>
      <c r="F1779" s="51">
        <v>100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v>176908</v>
      </c>
      <c r="E1780" s="27">
        <v>637.42888641975151</v>
      </c>
      <c r="F1780" s="51">
        <v>100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v>29251</v>
      </c>
      <c r="E1781" s="27">
        <v>10430.840965178097</v>
      </c>
      <c r="F1781" s="51">
        <v>100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v>193413</v>
      </c>
      <c r="E1782" s="34">
        <v>577.2382360868155</v>
      </c>
      <c r="F1782" s="51">
        <v>100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v>27019731</v>
      </c>
      <c r="E1783" s="25">
        <v>9136.3279500000008</v>
      </c>
      <c r="F1783" s="51">
        <v>100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v>11987121</v>
      </c>
      <c r="E1784" s="24">
        <v>489.87725999999998</v>
      </c>
      <c r="F1784" s="51">
        <v>100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v>9396411</v>
      </c>
      <c r="E1785" s="34">
        <v>2581.1891377589423</v>
      </c>
      <c r="F1785" s="51">
        <v>100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v>81541</v>
      </c>
      <c r="E1786" s="24">
        <v>1364.3192899999999</v>
      </c>
      <c r="F1786" s="51">
        <v>100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v>6005250</v>
      </c>
      <c r="E1787" s="25">
        <v>325.56015000000002</v>
      </c>
      <c r="F1787" s="51">
        <v>100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v>4492150</v>
      </c>
      <c r="E1788" s="24">
        <v>3193.3309399999998</v>
      </c>
      <c r="F1788" s="51">
        <v>100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v>5439448</v>
      </c>
      <c r="E1789" s="34">
        <v>2490.3669125805663</v>
      </c>
      <c r="F1789" s="51">
        <v>100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v>2010347</v>
      </c>
      <c r="E1790" s="27">
        <v>5294.4892980508739</v>
      </c>
      <c r="F1790" s="51">
        <v>100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v>552438</v>
      </c>
      <c r="E1791" s="24">
        <v>515.53538000000003</v>
      </c>
      <c r="F1791" s="51">
        <v>100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v>8863338</v>
      </c>
      <c r="E1792" s="34">
        <v>533.46059165167719</v>
      </c>
      <c r="F1792" s="51">
        <v>100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v>44187637</v>
      </c>
      <c r="E1793" s="24">
        <v>1719.8269399999999</v>
      </c>
      <c r="F1793" s="51">
        <v>100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9">
        <v>12340000</v>
      </c>
      <c r="E1794" s="34">
        <v>1402.1816069762963</v>
      </c>
      <c r="F1794" s="51">
        <v>100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v>40397842</v>
      </c>
      <c r="E1795" s="24">
        <v>4343.7102699999996</v>
      </c>
      <c r="F1795" s="51">
        <v>100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v>20222240</v>
      </c>
      <c r="E1796" s="25">
        <v>192.61338000000001</v>
      </c>
      <c r="F1796" s="51">
        <v>100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v>41236378</v>
      </c>
      <c r="E1797" s="24">
        <v>454.82087999999999</v>
      </c>
      <c r="F1797" s="51">
        <v>100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v>439117</v>
      </c>
      <c r="E1798" s="25">
        <v>2034.7864099999999</v>
      </c>
      <c r="F1798" s="51">
        <v>100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v>1136334</v>
      </c>
      <c r="E1799" s="24">
        <v>600.16561999999999</v>
      </c>
      <c r="F1799" s="51">
        <v>100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v>9016596</v>
      </c>
      <c r="E1800" s="25">
        <v>12442.57512</v>
      </c>
      <c r="F1800" s="51">
        <v>100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v>7523934</v>
      </c>
      <c r="E1801" s="27">
        <v>17690.80785857141</v>
      </c>
      <c r="F1801" s="51">
        <v>100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v>18881361</v>
      </c>
      <c r="E1802" s="25">
        <v>1109.03018</v>
      </c>
      <c r="F1802" s="51">
        <v>100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v>7320815</v>
      </c>
      <c r="E1803" s="27">
        <v>550.16839861571498</v>
      </c>
      <c r="F1803" s="51">
        <v>100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v>64631595</v>
      </c>
      <c r="E1804" s="25">
        <v>528.50612000000001</v>
      </c>
      <c r="F1804" s="51">
        <v>100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v>2050554</v>
      </c>
      <c r="E1805" s="27">
        <v>1939.2517976464133</v>
      </c>
      <c r="F1805" s="51">
        <v>100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9">
        <v>1167242</v>
      </c>
      <c r="E1806" s="27">
        <v>172.20484502637191</v>
      </c>
      <c r="F1806" s="51">
        <v>100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v>5548702</v>
      </c>
      <c r="E1807" s="24">
        <v>319.92012999999997</v>
      </c>
      <c r="F1807" s="51">
        <v>100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v>114689</v>
      </c>
      <c r="E1808" s="24">
        <v>454.98545999999999</v>
      </c>
      <c r="F1808" s="51">
        <v>100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v>1065842</v>
      </c>
      <c r="E1809" s="25">
        <v>3379.4733900000001</v>
      </c>
      <c r="F1809" s="51">
        <v>100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v>10175014</v>
      </c>
      <c r="E1810" s="24">
        <v>986.59987999999998</v>
      </c>
      <c r="F1810" s="51">
        <v>100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v>70413958</v>
      </c>
      <c r="E1811" s="25">
        <v>1552.8534199999999</v>
      </c>
      <c r="F1811" s="51">
        <v>100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v>5042920</v>
      </c>
      <c r="E1812" s="27">
        <v>665.83111330686211</v>
      </c>
      <c r="F1812" s="51">
        <v>100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v>11810</v>
      </c>
      <c r="E1813" s="27">
        <v>357.91081911942456</v>
      </c>
      <c r="F1813" s="51">
        <v>100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v>28195754</v>
      </c>
      <c r="E1814" s="25">
        <v>204.7953</v>
      </c>
      <c r="F1814" s="51">
        <v>100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v>46710816</v>
      </c>
      <c r="E1815" s="27">
        <v>972.02258632092139</v>
      </c>
      <c r="F1815" s="51">
        <v>100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v>2602713</v>
      </c>
      <c r="E1816" s="25">
        <v>28735.803329999999</v>
      </c>
      <c r="F1816" s="51">
        <v>100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v>60609153</v>
      </c>
      <c r="E1817" s="24">
        <v>5976.9381700000004</v>
      </c>
      <c r="F1817" s="51">
        <v>100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v>37445392</v>
      </c>
      <c r="E1818" s="27">
        <v>58.032147641650226</v>
      </c>
      <c r="F1818" s="51">
        <v>100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v>298444215</v>
      </c>
      <c r="E1819" s="24">
        <v>10587.285760000001</v>
      </c>
      <c r="F1819" s="51">
        <v>100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v>108605</v>
      </c>
      <c r="E1820" s="25">
        <v>5342.7083300000004</v>
      </c>
      <c r="F1820" s="51">
        <v>100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v>3431932</v>
      </c>
      <c r="E1821" s="24">
        <v>1707.3395399999999</v>
      </c>
      <c r="F1821" s="51">
        <v>100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v>27307134</v>
      </c>
      <c r="E1822" s="27">
        <v>636.22199435698803</v>
      </c>
      <c r="F1822" s="51">
        <v>100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v>208869</v>
      </c>
      <c r="E1823" s="27">
        <v>797.89289013071539</v>
      </c>
      <c r="F1823" s="51">
        <v>100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v>25730435</v>
      </c>
      <c r="E1824" s="25">
        <v>3201.6981700000001</v>
      </c>
      <c r="F1824" s="51">
        <v>100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v>84402966</v>
      </c>
      <c r="E1825" s="27">
        <v>298.50019125294057</v>
      </c>
      <c r="F1825" s="51">
        <v>100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v>21456188</v>
      </c>
      <c r="E1826" s="27">
        <v>149.81308837671895</v>
      </c>
      <c r="F1826" s="51">
        <v>100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v>11502010</v>
      </c>
      <c r="E1827" s="25">
        <v>508.10820999999999</v>
      </c>
      <c r="F1827" s="51">
        <v>100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v>12236805</v>
      </c>
      <c r="E1828" s="24">
        <v>640.22879</v>
      </c>
      <c r="F1828" s="51">
        <v>100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v>31056997</v>
      </c>
      <c r="E1829" s="24">
        <v>278.39062999999999</v>
      </c>
      <c r="F1829" s="51">
        <v>100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v>3581655</v>
      </c>
      <c r="E1830" s="27">
        <v>609.86587593439617</v>
      </c>
      <c r="F1830" s="51">
        <v>100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v>32930091</v>
      </c>
      <c r="E1831" s="24">
        <v>1771.96551</v>
      </c>
      <c r="F1831" s="51">
        <v>100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v>71201</v>
      </c>
      <c r="E1832" s="24">
        <v>11819.64921</v>
      </c>
      <c r="F1832" s="51">
        <v>100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v>12127071</v>
      </c>
      <c r="E1833" s="27">
        <v>544.20468800545495</v>
      </c>
      <c r="F1833" s="51">
        <v>100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v>69108</v>
      </c>
      <c r="E1834" s="25">
        <v>1307.3964100000001</v>
      </c>
      <c r="F1834" s="51">
        <v>100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v>39921833</v>
      </c>
      <c r="E1835" s="24">
        <v>2501.4811100000002</v>
      </c>
      <c r="F1835" s="51">
        <v>100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v>2976372</v>
      </c>
      <c r="E1836" s="27">
        <v>389.07248278667794</v>
      </c>
      <c r="F1836" s="51">
        <v>100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v>71891</v>
      </c>
      <c r="E1837" s="27">
        <v>7648.6447385731153</v>
      </c>
      <c r="F1837" s="51">
        <v>100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v>20264082</v>
      </c>
      <c r="E1838" s="25">
        <v>9272.7573799999991</v>
      </c>
      <c r="F1838" s="51">
        <v>100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v>8192880</v>
      </c>
      <c r="E1839" s="24">
        <v>9770.1721500000003</v>
      </c>
      <c r="F1839" s="51">
        <v>100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v>7961619</v>
      </c>
      <c r="E1840" s="27">
        <v>881.90626343398617</v>
      </c>
      <c r="F1840" s="51">
        <v>100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9">
        <v>392718</v>
      </c>
      <c r="E1841" s="24">
        <v>5531.9897300000002</v>
      </c>
      <c r="F1841" s="51">
        <v>100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v>698585</v>
      </c>
      <c r="E1842" s="27">
        <v>8575.426437999995</v>
      </c>
      <c r="F1842" s="51">
        <v>100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v>147365352</v>
      </c>
      <c r="E1843" s="24">
        <v>196.67801</v>
      </c>
      <c r="F1843" s="51">
        <v>100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v>279912</v>
      </c>
      <c r="E1844" s="27">
        <v>3732.645678000059</v>
      </c>
      <c r="F1844" s="51">
        <v>100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v>10293011</v>
      </c>
      <c r="E1845" s="27">
        <v>1035.7199846307776</v>
      </c>
      <c r="F1845" s="51">
        <v>100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v>10379067</v>
      </c>
      <c r="E1846" s="25">
        <v>11873.84662</v>
      </c>
      <c r="F1846" s="51">
        <v>100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v>287730</v>
      </c>
      <c r="E1847" s="24">
        <v>1074.2491600000001</v>
      </c>
      <c r="F1847" s="51">
        <v>100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v>7862944</v>
      </c>
      <c r="E1848" s="25">
        <v>327.82315</v>
      </c>
      <c r="F1848" s="51">
        <v>100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v>65773</v>
      </c>
      <c r="E1849" s="24">
        <v>9613.3829000000005</v>
      </c>
      <c r="F1849" s="51">
        <v>100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v>2279723</v>
      </c>
      <c r="E1850" s="27">
        <v>305.61887307692086</v>
      </c>
      <c r="F1850" s="51">
        <v>100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v>8989046</v>
      </c>
      <c r="E1851" s="24">
        <v>808.41912000000002</v>
      </c>
      <c r="F1851" s="51">
        <v>100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v>4498976</v>
      </c>
      <c r="E1852" s="34">
        <v>370.09644146484374</v>
      </c>
      <c r="F1852" s="51">
        <v>100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v>1639833</v>
      </c>
      <c r="E1853" s="24">
        <v>854.32911000000001</v>
      </c>
      <c r="F1853" s="51">
        <v>100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v>188078227</v>
      </c>
      <c r="E1854" s="25">
        <v>1885.09106</v>
      </c>
      <c r="F1854" s="51">
        <v>100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v>379444</v>
      </c>
      <c r="E1855" s="25">
        <v>15010.65393</v>
      </c>
      <c r="F1855" s="51">
        <v>100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v>7385367</v>
      </c>
      <c r="E1856" s="27">
        <v>2391.5710184615309</v>
      </c>
      <c r="F1856" s="51">
        <v>100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v>13902972</v>
      </c>
      <c r="E1857" s="25">
        <v>262.07584000000003</v>
      </c>
      <c r="F1857" s="51">
        <v>100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v>8090068</v>
      </c>
      <c r="E1858" s="24">
        <v>194.70287999999999</v>
      </c>
      <c r="F1858" s="51">
        <v>100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v>13881427</v>
      </c>
      <c r="E1859" s="28">
        <v>129.23071115574135</v>
      </c>
      <c r="F1859" s="51">
        <v>100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v>17340702</v>
      </c>
      <c r="E1860" s="24">
        <v>670.01008000000002</v>
      </c>
      <c r="F1860" s="51">
        <v>100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v>33098932</v>
      </c>
      <c r="E1861" s="25">
        <v>10012.44397</v>
      </c>
      <c r="F1861" s="51">
        <v>100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v>420979</v>
      </c>
      <c r="E1862" s="27">
        <v>311.8091284615366</v>
      </c>
      <c r="F1862" s="51">
        <v>100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v>4303356</v>
      </c>
      <c r="E1863" s="24">
        <v>316.53125</v>
      </c>
      <c r="F1863" s="51">
        <v>100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v>9944201</v>
      </c>
      <c r="E1864" s="25">
        <v>227.14651000000001</v>
      </c>
      <c r="F1864" s="51">
        <v>100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9">
        <v>163857</v>
      </c>
      <c r="E1865" s="27">
        <v>27940.904875123175</v>
      </c>
      <c r="F1865" s="51">
        <v>100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v>16134219</v>
      </c>
      <c r="E1866" s="25">
        <v>1872.57466</v>
      </c>
      <c r="F1866" s="51">
        <v>100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v>1313973713</v>
      </c>
      <c r="E1867" s="24">
        <v>182.51353</v>
      </c>
      <c r="F1867" s="51">
        <v>100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v>6940432</v>
      </c>
      <c r="E1868" s="25">
        <v>4569.4537099999998</v>
      </c>
      <c r="F1868" s="51">
        <v>100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v>453125</v>
      </c>
      <c r="E1869" s="34">
        <v>3850.4564937499999</v>
      </c>
      <c r="F1869" s="51">
        <v>100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v>43593035</v>
      </c>
      <c r="E1870" s="25">
        <v>1030.49695</v>
      </c>
      <c r="F1870" s="51">
        <v>100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v>690948</v>
      </c>
      <c r="E1871" s="27">
        <v>271.87407230769895</v>
      </c>
      <c r="F1871" s="51">
        <v>100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v>62660551</v>
      </c>
      <c r="E1872" s="25">
        <v>685.05499999999995</v>
      </c>
      <c r="F1872" s="51">
        <v>100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v>4075261</v>
      </c>
      <c r="E1873" s="25">
        <v>1734.4331400000001</v>
      </c>
      <c r="F1873" s="51">
        <v>100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v>17654843</v>
      </c>
      <c r="E1874" s="24">
        <v>1155.52115</v>
      </c>
      <c r="F1874" s="51">
        <v>100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v>4494749</v>
      </c>
      <c r="E1875" s="27">
        <v>4112.331695662433</v>
      </c>
      <c r="F1875" s="51">
        <v>100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v>11382820</v>
      </c>
      <c r="E1876" s="24">
        <v>2003.0549599999999</v>
      </c>
      <c r="F1876" s="51">
        <v>100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v>784301</v>
      </c>
      <c r="E1877" s="24">
        <v>2559.2275599999998</v>
      </c>
      <c r="F1877" s="51">
        <v>100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v>10235455</v>
      </c>
      <c r="E1878" s="34">
        <v>3556.591760883789</v>
      </c>
      <c r="F1878" s="51">
        <v>100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v>62660551</v>
      </c>
      <c r="E1879" s="34">
        <v>249.31729323730468</v>
      </c>
      <c r="F1879" s="51">
        <v>100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v>5450661</v>
      </c>
      <c r="E1880" s="24">
        <v>13740.967189999999</v>
      </c>
      <c r="F1880" s="51">
        <v>100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v>486530</v>
      </c>
      <c r="E1881" s="27">
        <v>793.02555876168117</v>
      </c>
      <c r="F1881" s="51">
        <v>100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v>68910</v>
      </c>
      <c r="E1882" s="24">
        <v>591.22425999999996</v>
      </c>
      <c r="F1882" s="51">
        <v>100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v>9183984</v>
      </c>
      <c r="E1883" s="25">
        <v>968.79280000000006</v>
      </c>
      <c r="F1883" s="51">
        <v>100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v>13547510</v>
      </c>
      <c r="E1884" s="24">
        <v>1823.7232300000001</v>
      </c>
      <c r="F1884" s="51">
        <v>100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v>78887007</v>
      </c>
      <c r="E1885" s="25">
        <v>428.85762</v>
      </c>
      <c r="F1885" s="51">
        <v>100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v>6822378</v>
      </c>
      <c r="E1886" s="24">
        <v>769.91042000000004</v>
      </c>
      <c r="F1886" s="51">
        <v>100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v>540109</v>
      </c>
      <c r="E1887" s="28">
        <v>313.31776888888891</v>
      </c>
      <c r="F1887" s="51">
        <v>100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v>4786994</v>
      </c>
      <c r="E1888" s="31">
        <v>100</v>
      </c>
      <c r="F1888" s="51">
        <v>100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v>1324333</v>
      </c>
      <c r="E1889" s="34">
        <v>3147.1612549783331</v>
      </c>
      <c r="F1889" s="51">
        <v>100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v>74777981</v>
      </c>
      <c r="E1890" s="34">
        <v>204.13280499999999</v>
      </c>
      <c r="F1890" s="51">
        <v>100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v>47246</v>
      </c>
      <c r="E1891" s="27">
        <v>10904.940667791525</v>
      </c>
      <c r="F1891" s="51">
        <v>100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v>905949</v>
      </c>
      <c r="E1892" s="24">
        <v>1640.6704099999999</v>
      </c>
      <c r="F1892" s="51">
        <v>100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v>5231372</v>
      </c>
      <c r="E1893" s="25">
        <v>9339.1770799999995</v>
      </c>
      <c r="F1893" s="51">
        <v>100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v>60876136</v>
      </c>
      <c r="E1894" s="24">
        <v>11170.46017</v>
      </c>
      <c r="F1894" s="51">
        <v>100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v>274578</v>
      </c>
      <c r="E1895" s="24">
        <v>8248.7442200000005</v>
      </c>
      <c r="F1895" s="51">
        <v>100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v>1424906</v>
      </c>
      <c r="E1896" s="25">
        <v>4258.6981500000002</v>
      </c>
      <c r="F1896" s="51">
        <v>100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v>1641564</v>
      </c>
      <c r="E1897" s="24">
        <v>353.9479</v>
      </c>
      <c r="F1897" s="51">
        <v>100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v>4661473</v>
      </c>
      <c r="E1898" s="27">
        <v>983.46175385755123</v>
      </c>
      <c r="F1898" s="51">
        <v>100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v>82422299</v>
      </c>
      <c r="E1899" s="24">
        <v>11238.34067</v>
      </c>
      <c r="F1899" s="51">
        <v>100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v>22409572</v>
      </c>
      <c r="E1900" s="25">
        <v>381.03645</v>
      </c>
      <c r="F1900" s="51">
        <v>100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v>10688058</v>
      </c>
      <c r="E1901" s="25">
        <v>5705.9492700000001</v>
      </c>
      <c r="F1901" s="51">
        <v>100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v>56361</v>
      </c>
      <c r="E1902" s="24">
        <v>8480.7620000000006</v>
      </c>
      <c r="F1902" s="51">
        <v>100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v>89703</v>
      </c>
      <c r="E1903" s="25">
        <v>884.20378000000005</v>
      </c>
      <c r="F1903" s="51">
        <v>100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v>12293545</v>
      </c>
      <c r="E1904" s="24">
        <v>995.54454999999996</v>
      </c>
      <c r="F1904" s="51">
        <v>100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v>9690222</v>
      </c>
      <c r="E1905" s="27">
        <v>420.59470860296824</v>
      </c>
      <c r="F1905" s="51">
        <v>100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v>1442029</v>
      </c>
      <c r="E1906" s="24">
        <v>142.12016</v>
      </c>
      <c r="F1906" s="51">
        <v>100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v>767245</v>
      </c>
      <c r="E1907" s="25">
        <v>678.59231</v>
      </c>
      <c r="F1907" s="51">
        <v>100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v>8308504</v>
      </c>
      <c r="E1908" s="27">
        <v>223.80739119080135</v>
      </c>
      <c r="F1908" s="51">
        <v>100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v>7326496</v>
      </c>
      <c r="E1909" s="25">
        <v>639.03466000000003</v>
      </c>
      <c r="F1909" s="51">
        <v>100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v>9981334</v>
      </c>
      <c r="E1910" s="34">
        <v>3461.5260572753905</v>
      </c>
      <c r="F1910" s="51">
        <v>100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v>299388</v>
      </c>
      <c r="E1911" s="25">
        <v>12743.83419</v>
      </c>
      <c r="F1911" s="51">
        <v>100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v>1095351995</v>
      </c>
      <c r="E1912" s="24">
        <v>228.47638000000001</v>
      </c>
      <c r="F1912" s="51">
        <v>100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v>245452739</v>
      </c>
      <c r="E1913" s="25">
        <v>382.65377000000001</v>
      </c>
      <c r="F1913" s="51">
        <v>100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v>68688433</v>
      </c>
      <c r="E1914" s="24">
        <v>2426.1866199999999</v>
      </c>
      <c r="F1914" s="51">
        <v>100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v>26783383</v>
      </c>
      <c r="E1915" s="25">
        <v>2852.3694799999998</v>
      </c>
      <c r="F1915" s="51">
        <v>100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v>4062235</v>
      </c>
      <c r="E1916" s="24">
        <v>5436.0625</v>
      </c>
      <c r="F1916" s="51">
        <v>100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v>75441</v>
      </c>
      <c r="E1917" s="31">
        <v>1000</v>
      </c>
      <c r="F1917" s="51">
        <v>100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v>6352117</v>
      </c>
      <c r="E1918" s="24">
        <v>4625.28665</v>
      </c>
      <c r="F1918" s="51">
        <v>100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v>58133509</v>
      </c>
      <c r="E1919" s="25">
        <v>6967.2277999999997</v>
      </c>
      <c r="F1919" s="51">
        <v>100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v>2758124</v>
      </c>
      <c r="E1920" s="24">
        <v>1152.51982</v>
      </c>
      <c r="F1920" s="51">
        <v>100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v>127463611</v>
      </c>
      <c r="E1921" s="25">
        <v>8953.5915199999999</v>
      </c>
      <c r="F1921" s="51">
        <v>100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v>5906760</v>
      </c>
      <c r="E1922" s="24">
        <v>1481.22117</v>
      </c>
      <c r="F1922" s="51">
        <v>100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v>15233244</v>
      </c>
      <c r="E1923" s="27">
        <v>1448.4763571895478</v>
      </c>
      <c r="F1923" s="51">
        <v>100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v>34707817</v>
      </c>
      <c r="E1924" s="24">
        <v>398.07330999999999</v>
      </c>
      <c r="F1924" s="51">
        <v>100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v>105432</v>
      </c>
      <c r="E1925" s="25">
        <v>728.43777</v>
      </c>
      <c r="F1925" s="51">
        <v>100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v>2418393</v>
      </c>
      <c r="E1926" s="24">
        <v>18814.457600000002</v>
      </c>
      <c r="F1926" s="51">
        <v>100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v>5213898</v>
      </c>
      <c r="E1927" s="27">
        <v>529.73635195360475</v>
      </c>
      <c r="F1927" s="51">
        <v>100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v>6368481</v>
      </c>
      <c r="E1928" s="27">
        <v>440.71704629624219</v>
      </c>
      <c r="F1928" s="51">
        <v>100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v>2274735</v>
      </c>
      <c r="E1929" s="34">
        <v>2361.3626131884766</v>
      </c>
      <c r="F1929" s="51">
        <v>100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v>3874050</v>
      </c>
      <c r="E1930" s="27">
        <v>745.57008468751155</v>
      </c>
      <c r="F1930" s="51">
        <v>100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v>2022331</v>
      </c>
      <c r="E1931" s="25">
        <v>227.70276999999999</v>
      </c>
      <c r="F1931" s="51">
        <v>100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v>3042004</v>
      </c>
      <c r="E1932" s="24">
        <v>444.61187999999999</v>
      </c>
      <c r="F1932" s="51">
        <v>100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v>5900754</v>
      </c>
      <c r="E1933" s="27">
        <v>3944.9576120052079</v>
      </c>
      <c r="F1933" s="51">
        <v>100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v>33987</v>
      </c>
      <c r="E1934" s="24">
        <v>19773.376219999998</v>
      </c>
      <c r="F1934" s="51">
        <v>100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v>3585906</v>
      </c>
      <c r="E1935" s="34">
        <v>2221.9145261314388</v>
      </c>
      <c r="F1935" s="51">
        <v>100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v>474413</v>
      </c>
      <c r="E1936" s="24">
        <v>15897.176670000001</v>
      </c>
      <c r="F1936" s="51">
        <v>100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v>18595469</v>
      </c>
      <c r="E1937" s="25">
        <v>407.09719999999999</v>
      </c>
      <c r="F1937" s="51">
        <v>100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v>13013926</v>
      </c>
      <c r="E1938" s="24">
        <v>176.7766</v>
      </c>
      <c r="F1938" s="51">
        <v>100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v>24385858</v>
      </c>
      <c r="E1939" s="25">
        <v>1570.86727</v>
      </c>
      <c r="F1939" s="51">
        <v>100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v>359008</v>
      </c>
      <c r="E1940" s="27">
        <v>260.67789666666795</v>
      </c>
      <c r="F1940" s="51">
        <v>100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v>11716829</v>
      </c>
      <c r="E1941" s="25">
        <v>229.33357000000001</v>
      </c>
      <c r="F1941" s="51">
        <v>100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v>400214</v>
      </c>
      <c r="E1942" s="24">
        <v>3195.5124000000001</v>
      </c>
      <c r="F1942" s="51">
        <v>100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v>60422</v>
      </c>
      <c r="E1943" s="27">
        <v>797.85405956793693</v>
      </c>
      <c r="F1943" s="51">
        <v>100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v>3177388</v>
      </c>
      <c r="E1944" s="25">
        <v>432.02683999999999</v>
      </c>
      <c r="F1944" s="51">
        <v>100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v>1240827</v>
      </c>
      <c r="E1945" s="24">
        <v>1280.39075</v>
      </c>
      <c r="F1945" s="51">
        <v>100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v>107449525</v>
      </c>
      <c r="E1946" s="24">
        <v>1987.63832</v>
      </c>
      <c r="F1946" s="51">
        <v>100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v>108004</v>
      </c>
      <c r="E1947" s="27">
        <v>1158.7446717710845</v>
      </c>
      <c r="F1947" s="51">
        <v>100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v>32543</v>
      </c>
      <c r="E1948" s="24">
        <v>45845.109830000001</v>
      </c>
      <c r="F1948" s="51">
        <v>100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v>2832224</v>
      </c>
      <c r="E1949" s="27">
        <v>1251.5834328086421</v>
      </c>
      <c r="F1949" s="51">
        <v>100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9">
        <v>622159</v>
      </c>
      <c r="E1950" s="34">
        <v>1721.2404482502084</v>
      </c>
      <c r="F1950" s="51">
        <v>100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v>33241259</v>
      </c>
      <c r="E1951" s="24">
        <v>806.42130999999995</v>
      </c>
      <c r="F1951" s="51">
        <v>100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v>19686505</v>
      </c>
      <c r="E1952" s="27">
        <v>293.73374357142848</v>
      </c>
      <c r="F1952" s="51">
        <v>100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v>2044147</v>
      </c>
      <c r="E1953" s="27">
        <v>1842.412785499997</v>
      </c>
      <c r="F1953" s="51">
        <v>100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v>28287147</v>
      </c>
      <c r="E1954" s="25">
        <v>127.1956</v>
      </c>
      <c r="F1954" s="51">
        <v>100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v>16491461</v>
      </c>
      <c r="E1955" s="24">
        <v>12635.195729999999</v>
      </c>
      <c r="F1955" s="51">
        <v>100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v>219246</v>
      </c>
      <c r="E1956" s="25">
        <v>7561.1922800000002</v>
      </c>
      <c r="F1956" s="51">
        <v>100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v>4076140</v>
      </c>
      <c r="E1957" s="24">
        <v>6667.8164699999998</v>
      </c>
      <c r="F1957" s="51">
        <v>100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v>5570129</v>
      </c>
      <c r="E1958" s="25">
        <v>496.49135999999999</v>
      </c>
      <c r="F1958" s="51">
        <v>100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v>12525094</v>
      </c>
      <c r="E1959" s="24">
        <v>363.75736999999998</v>
      </c>
      <c r="F1959" s="51">
        <v>100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v>131859731</v>
      </c>
      <c r="E1960" s="25">
        <v>659.87753999999995</v>
      </c>
      <c r="F1960" s="51">
        <v>100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v>4610820</v>
      </c>
      <c r="E1961" s="24">
        <v>13046.53722</v>
      </c>
      <c r="F1961" s="51">
        <v>100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v>3102229</v>
      </c>
      <c r="E1962" s="25">
        <v>3419.2750599999999</v>
      </c>
      <c r="F1962" s="51">
        <v>100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v>165803560</v>
      </c>
      <c r="E1963" s="24">
        <v>260.77042</v>
      </c>
      <c r="F1963" s="51">
        <v>100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v>20579</v>
      </c>
      <c r="E1964" s="27">
        <v>4119.7269739635813</v>
      </c>
      <c r="F1964" s="51">
        <v>100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9">
        <v>1000000</v>
      </c>
      <c r="E1965" s="27">
        <v>933.31055579633539</v>
      </c>
      <c r="F1965" s="51">
        <v>100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v>3191319</v>
      </c>
      <c r="E1966" s="25">
        <v>1545.4696200000001</v>
      </c>
      <c r="F1966" s="51">
        <v>100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v>5670544</v>
      </c>
      <c r="E1967" s="24">
        <v>732.75729999999999</v>
      </c>
      <c r="F1967" s="51">
        <v>100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v>6506464</v>
      </c>
      <c r="E1968" s="25">
        <v>1013.13464</v>
      </c>
      <c r="F1968" s="51">
        <v>100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v>28302603</v>
      </c>
      <c r="E1969" s="24">
        <v>918.33754999999996</v>
      </c>
      <c r="F1969" s="51">
        <v>100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v>89468677</v>
      </c>
      <c r="E1970" s="25">
        <v>596.39935000000003</v>
      </c>
      <c r="F1970" s="51">
        <v>100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v>38536869</v>
      </c>
      <c r="E1971" s="34">
        <v>1862.973784248047</v>
      </c>
      <c r="F1971" s="51">
        <v>100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v>10605870</v>
      </c>
      <c r="E1972" s="25">
        <v>2755.8957700000001</v>
      </c>
      <c r="F1972" s="51">
        <v>100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v>3927188</v>
      </c>
      <c r="E1973" s="24">
        <v>4024.5094199999999</v>
      </c>
      <c r="F1973" s="51">
        <v>100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v>885359</v>
      </c>
      <c r="E1974" s="25">
        <v>27445.384119999999</v>
      </c>
      <c r="F1974" s="51">
        <v>100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v>48846823</v>
      </c>
      <c r="E1975" s="24">
        <v>1857.8190400000001</v>
      </c>
      <c r="F1975" s="51">
        <v>100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v>4466706</v>
      </c>
      <c r="E1976" s="27">
        <v>1023.9550255071517</v>
      </c>
      <c r="F1976" s="51">
        <v>100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v>22303552</v>
      </c>
      <c r="E1977" s="27">
        <v>1418.6009473939466</v>
      </c>
      <c r="F1977" s="51">
        <v>100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v>142893540</v>
      </c>
      <c r="E1978" s="34">
        <v>3447.5270701757809</v>
      </c>
      <c r="F1978" s="51">
        <v>100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v>8648248</v>
      </c>
      <c r="E1979" s="25">
        <v>223.27010999999999</v>
      </c>
      <c r="F1979" s="51">
        <v>100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v>39129</v>
      </c>
      <c r="E1980" s="24">
        <v>1341.69541</v>
      </c>
      <c r="F1980" s="51">
        <v>100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v>168458</v>
      </c>
      <c r="E1981" s="25">
        <v>889.52328999999997</v>
      </c>
      <c r="F1981" s="51">
        <v>100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v>117848</v>
      </c>
      <c r="E1982" s="24">
        <v>713.89781000000005</v>
      </c>
      <c r="F1982" s="51">
        <v>100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v>176908</v>
      </c>
      <c r="E1983" s="27">
        <v>646.6875246357522</v>
      </c>
      <c r="F1983" s="51">
        <v>100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v>29251</v>
      </c>
      <c r="E1984" s="27">
        <v>11312.681647696998</v>
      </c>
      <c r="F1984" s="51">
        <v>100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v>193413</v>
      </c>
      <c r="E1985" s="34">
        <v>577.2344606995166</v>
      </c>
      <c r="F1985" s="51">
        <v>100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v>27019731</v>
      </c>
      <c r="E1986" s="25">
        <v>11997.875889999999</v>
      </c>
      <c r="F1986" s="51">
        <v>100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v>11987121</v>
      </c>
      <c r="E1987" s="24">
        <v>594.85621000000003</v>
      </c>
      <c r="F1987" s="51">
        <v>100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v>9396411</v>
      </c>
      <c r="E1988" s="34">
        <v>2581.0455393222705</v>
      </c>
      <c r="F1988" s="51">
        <v>100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v>81541</v>
      </c>
      <c r="E1989" s="24">
        <v>2001.1494700000001</v>
      </c>
      <c r="F1989" s="51">
        <v>100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v>6005250</v>
      </c>
      <c r="E1990" s="25">
        <v>367.62626</v>
      </c>
      <c r="F1990" s="51">
        <v>100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v>4492150</v>
      </c>
      <c r="E1991" s="24">
        <v>3899.5399400000001</v>
      </c>
      <c r="F1991" s="51">
        <v>100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v>5439448</v>
      </c>
      <c r="E1992" s="34">
        <v>2490.4363648388671</v>
      </c>
      <c r="F1992" s="51">
        <v>100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v>2010347</v>
      </c>
      <c r="E1993" s="27">
        <v>5570.2198036593618</v>
      </c>
      <c r="F1993" s="51">
        <v>100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v>552438</v>
      </c>
      <c r="E1994" s="24">
        <v>678.63084000000003</v>
      </c>
      <c r="F1994" s="51">
        <v>100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v>8863338</v>
      </c>
      <c r="E1995" s="34">
        <v>533.46059160597804</v>
      </c>
      <c r="F1995" s="51">
        <v>100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v>44187637</v>
      </c>
      <c r="E1996" s="24">
        <v>2076.3397799999998</v>
      </c>
      <c r="F1996" s="51">
        <v>100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9">
        <v>12340000</v>
      </c>
      <c r="E1997" s="34">
        <v>1402.2417373865533</v>
      </c>
      <c r="F1997" s="51">
        <v>100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v>40397842</v>
      </c>
      <c r="E1998" s="24">
        <v>5753.0273299999999</v>
      </c>
      <c r="F1998" s="51">
        <v>100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v>20222240</v>
      </c>
      <c r="E1999" s="25">
        <v>232.49112</v>
      </c>
      <c r="F1999" s="51">
        <v>100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v>41236378</v>
      </c>
      <c r="E2000" s="24">
        <v>455.46316999999999</v>
      </c>
      <c r="F2000" s="51">
        <v>100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v>439117</v>
      </c>
      <c r="E2001" s="25">
        <v>2162.1651499999998</v>
      </c>
      <c r="F2001" s="51">
        <v>100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v>1136334</v>
      </c>
      <c r="E2002" s="24">
        <v>704.03116</v>
      </c>
      <c r="F2002" s="51">
        <v>100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v>9016596</v>
      </c>
      <c r="E2003" s="25">
        <v>14667.403120000001</v>
      </c>
      <c r="F2003" s="51">
        <v>100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v>7523934</v>
      </c>
      <c r="E2004" s="27">
        <v>16377.464109999943</v>
      </c>
      <c r="F2004" s="51">
        <v>100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v>18881361</v>
      </c>
      <c r="E2005" s="25">
        <v>1147.68751</v>
      </c>
      <c r="F2005" s="51">
        <v>100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v>7320815</v>
      </c>
      <c r="E2006" s="27">
        <v>538.40978488534893</v>
      </c>
      <c r="F2006" s="51">
        <v>100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v>64631595</v>
      </c>
      <c r="E2007" s="25">
        <v>589.74980000000005</v>
      </c>
      <c r="F2007" s="51">
        <v>100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v>2050554</v>
      </c>
      <c r="E2008" s="27">
        <v>1991.1689045716048</v>
      </c>
      <c r="F2008" s="51">
        <v>100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9">
        <v>1167242</v>
      </c>
      <c r="E2009" s="27">
        <v>185.75121463574396</v>
      </c>
      <c r="F2009" s="51">
        <v>100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v>5548702</v>
      </c>
      <c r="E2010" s="24">
        <v>337.43020000000001</v>
      </c>
      <c r="F2010" s="51">
        <v>100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v>114689</v>
      </c>
      <c r="E2011" s="24">
        <v>483.93808999999999</v>
      </c>
      <c r="F2011" s="51">
        <v>100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v>1065842</v>
      </c>
      <c r="E2012" s="25">
        <v>4304.5461500000001</v>
      </c>
      <c r="F2012" s="51">
        <v>100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v>10175014</v>
      </c>
      <c r="E2013" s="24">
        <v>1156.5730100000001</v>
      </c>
      <c r="F2013" s="51">
        <v>100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v>70413958</v>
      </c>
      <c r="E2014" s="25">
        <v>2083.1785199999999</v>
      </c>
      <c r="F2014" s="51">
        <v>100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v>5042920</v>
      </c>
      <c r="E2015" s="27">
        <v>677.53418228159444</v>
      </c>
      <c r="F2015" s="51">
        <v>100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v>11810</v>
      </c>
      <c r="E2016" s="27">
        <v>408.3988155277475</v>
      </c>
      <c r="F2016" s="51">
        <v>100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v>28195754</v>
      </c>
      <c r="E2017" s="25">
        <v>175.65132</v>
      </c>
      <c r="F2017" s="51">
        <v>100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v>46710816</v>
      </c>
      <c r="E2018" s="27">
        <v>947.4064343901864</v>
      </c>
      <c r="F2018" s="51">
        <v>100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v>2602713</v>
      </c>
      <c r="E2019" s="25">
        <v>33673.41934</v>
      </c>
      <c r="F2019" s="51">
        <v>100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v>60609153</v>
      </c>
      <c r="E2020" s="24">
        <v>7804.7620800000004</v>
      </c>
      <c r="F2020" s="51">
        <v>100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v>37445392</v>
      </c>
      <c r="E2021" s="27">
        <v>63.72903909413435</v>
      </c>
      <c r="F2021" s="51">
        <v>100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v>298444215</v>
      </c>
      <c r="E2022" s="24">
        <v>11695.55442</v>
      </c>
      <c r="F2022" s="51">
        <v>100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v>108605</v>
      </c>
      <c r="E2023" s="25">
        <v>6319.7920000000004</v>
      </c>
      <c r="F2023" s="51">
        <v>100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v>3431932</v>
      </c>
      <c r="E2024" s="24">
        <v>2479.6730699999998</v>
      </c>
      <c r="F2024" s="51">
        <v>100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v>27307134</v>
      </c>
      <c r="E2025" s="27">
        <v>624.91514559795587</v>
      </c>
      <c r="F2025" s="51">
        <v>100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v>208869</v>
      </c>
      <c r="E2026" s="24">
        <v>1059.3345999999999</v>
      </c>
      <c r="F2026" s="51">
        <v>100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v>25730435</v>
      </c>
      <c r="E2027" s="25">
        <v>3733.6941999999999</v>
      </c>
      <c r="F2027" s="51">
        <v>100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v>84402966</v>
      </c>
      <c r="E2028" s="27">
        <v>283.14989940141959</v>
      </c>
      <c r="F2028" s="51">
        <v>100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v>21456188</v>
      </c>
      <c r="E2029" s="27">
        <v>163.54094877941316</v>
      </c>
      <c r="F2029" s="51">
        <v>100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v>11502010</v>
      </c>
      <c r="E2030" s="25">
        <v>585.49109999999996</v>
      </c>
      <c r="F2030" s="51">
        <v>100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v>12236805</v>
      </c>
      <c r="E2031" s="24">
        <v>736.35931000000005</v>
      </c>
      <c r="F2031" s="51">
        <v>100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v>31056997</v>
      </c>
      <c r="E2032" s="24">
        <v>275.64983000000001</v>
      </c>
      <c r="F2032" s="51">
        <v>100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v>3581655</v>
      </c>
      <c r="E2033" s="27">
        <v>624.38613826799337</v>
      </c>
      <c r="F2033" s="51">
        <v>100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v>32930091</v>
      </c>
      <c r="E2034" s="24">
        <v>2189.7757200000001</v>
      </c>
      <c r="F2034" s="51">
        <v>100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v>71201</v>
      </c>
      <c r="E2035" s="24">
        <v>12377.715980000001</v>
      </c>
      <c r="F2035" s="51">
        <v>100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v>12127071</v>
      </c>
      <c r="E2036" s="27">
        <v>543.46199246681499</v>
      </c>
      <c r="F2036" s="51">
        <v>100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v>69108</v>
      </c>
      <c r="E2037" s="25">
        <v>1565.6486399999999</v>
      </c>
      <c r="F2037" s="51">
        <v>100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v>39921833</v>
      </c>
      <c r="E2038" s="24">
        <v>2738.2846300000001</v>
      </c>
      <c r="F2038" s="51">
        <v>100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v>2976372</v>
      </c>
      <c r="E2039" s="27">
        <v>412.48670540586318</v>
      </c>
      <c r="F2039" s="51">
        <v>100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v>71891</v>
      </c>
      <c r="E2040" s="27">
        <v>8239.0761687131599</v>
      </c>
      <c r="F2040" s="51">
        <v>100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v>20264082</v>
      </c>
      <c r="E2041" s="25">
        <v>10186.12824</v>
      </c>
      <c r="F2041" s="51">
        <v>100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v>8192880</v>
      </c>
      <c r="E2042" s="24">
        <v>10843.361720000001</v>
      </c>
      <c r="F2042" s="51">
        <v>100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v>7961619</v>
      </c>
      <c r="E2043" s="27">
        <v>863.90808536712575</v>
      </c>
      <c r="F2043" s="51">
        <v>100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9">
        <v>392718</v>
      </c>
      <c r="E2044" s="24">
        <v>6338.6499599999997</v>
      </c>
      <c r="F2044" s="51">
        <v>100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v>698585</v>
      </c>
      <c r="E2045" s="25">
        <v>8537.5975400000007</v>
      </c>
      <c r="F2045" s="51">
        <v>100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v>147365352</v>
      </c>
      <c r="E2046" s="24">
        <v>222.92426</v>
      </c>
      <c r="F2046" s="51">
        <v>100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v>279912</v>
      </c>
      <c r="E2047" s="25">
        <v>4013.8485799999999</v>
      </c>
      <c r="F2047" s="51">
        <v>100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v>10293011</v>
      </c>
      <c r="E2048" s="27">
        <v>1068.4006049532036</v>
      </c>
      <c r="F2048" s="51">
        <v>100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v>10379067</v>
      </c>
      <c r="E2049" s="25">
        <v>12932.87283</v>
      </c>
      <c r="F2049" s="51">
        <v>100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v>287730</v>
      </c>
      <c r="E2050" s="24">
        <v>1351.01387</v>
      </c>
      <c r="F2050" s="51">
        <v>100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v>7862944</v>
      </c>
      <c r="E2051" s="25">
        <v>377.95663999999999</v>
      </c>
      <c r="F2051" s="51">
        <v>100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v>65773</v>
      </c>
      <c r="E2052" s="24">
        <v>11218.21782</v>
      </c>
      <c r="F2052" s="51">
        <v>100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v>2279723</v>
      </c>
      <c r="E2053" s="25">
        <v>328.80784999999997</v>
      </c>
      <c r="F2053" s="51">
        <v>100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v>8989046</v>
      </c>
      <c r="E2054" s="24">
        <v>811.77733000000001</v>
      </c>
      <c r="F2054" s="51">
        <v>100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v>4498976</v>
      </c>
      <c r="E2055" s="34">
        <v>370.09135707031248</v>
      </c>
      <c r="F2055" s="51">
        <v>100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v>1639833</v>
      </c>
      <c r="E2056" s="24">
        <v>1064.7964400000001</v>
      </c>
      <c r="F2056" s="51">
        <v>100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v>188078227</v>
      </c>
      <c r="E2057" s="25">
        <v>1923.28262</v>
      </c>
      <c r="F2057" s="51">
        <v>100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v>379444</v>
      </c>
      <c r="E2058" s="25">
        <v>25530.413079999998</v>
      </c>
      <c r="F2058" s="51">
        <v>100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v>7385367</v>
      </c>
      <c r="E2059" s="24">
        <v>2261.41723</v>
      </c>
      <c r="F2059" s="51">
        <v>100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v>13902972</v>
      </c>
      <c r="E2060" s="25">
        <v>282.68579</v>
      </c>
      <c r="F2060" s="51">
        <v>100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v>8090068</v>
      </c>
      <c r="E2061" s="24">
        <v>222.88061999999999</v>
      </c>
      <c r="F2061" s="51">
        <v>100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v>13881427</v>
      </c>
      <c r="E2062" s="28">
        <v>136.53662320017602</v>
      </c>
      <c r="F2062" s="51">
        <v>100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v>17340702</v>
      </c>
      <c r="E2063" s="24">
        <v>754.66481999999996</v>
      </c>
      <c r="F2063" s="51">
        <v>100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v>33098932</v>
      </c>
      <c r="E2064" s="25">
        <v>11135.43799</v>
      </c>
      <c r="F2064" s="51">
        <v>100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v>420979</v>
      </c>
      <c r="E2065" s="24">
        <v>498.06502999999998</v>
      </c>
      <c r="F2065" s="51">
        <v>100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v>4303356</v>
      </c>
      <c r="E2066" s="24">
        <v>350.49027999999998</v>
      </c>
      <c r="F2066" s="51">
        <v>100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v>9944201</v>
      </c>
      <c r="E2067" s="25">
        <v>228.90523999999999</v>
      </c>
      <c r="F2067" s="51">
        <v>100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9">
        <v>163857</v>
      </c>
      <c r="E2068" s="27">
        <v>28639.220912062563</v>
      </c>
      <c r="F2068" s="51">
        <v>100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v>16134219</v>
      </c>
      <c r="E2069" s="25">
        <v>2454.2881600000001</v>
      </c>
      <c r="F2069" s="51">
        <v>100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v>1313973713</v>
      </c>
      <c r="E2070" s="24">
        <v>193.27682999999999</v>
      </c>
      <c r="F2070" s="51">
        <v>100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v>6940432</v>
      </c>
      <c r="E2071" s="25">
        <v>5700.4126299999998</v>
      </c>
      <c r="F2071" s="51">
        <v>100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v>453125</v>
      </c>
      <c r="E2072" s="34">
        <v>3872.1613525000002</v>
      </c>
      <c r="F2072" s="51">
        <v>100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v>43593035</v>
      </c>
      <c r="E2073" s="25">
        <v>1204.1541</v>
      </c>
      <c r="F2073" s="51">
        <v>100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v>690948</v>
      </c>
      <c r="E2074" s="24">
        <v>400.31914</v>
      </c>
      <c r="F2074" s="51">
        <v>100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v>62660551</v>
      </c>
      <c r="E2075" s="25">
        <v>946.77705000000003</v>
      </c>
      <c r="F2075" s="51">
        <v>100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v>4075261</v>
      </c>
      <c r="E2076" s="25">
        <v>2022.1106500000001</v>
      </c>
      <c r="F2076" s="51">
        <v>100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v>17654843</v>
      </c>
      <c r="E2077" s="24">
        <v>1231.0879299999999</v>
      </c>
      <c r="F2077" s="51">
        <v>100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v>4494749</v>
      </c>
      <c r="E2078" s="27">
        <v>4173.6079501258355</v>
      </c>
      <c r="F2078" s="51">
        <v>100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v>11382820</v>
      </c>
      <c r="E2079" s="24">
        <v>2024.66003</v>
      </c>
      <c r="F2079" s="51">
        <v>100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v>784301</v>
      </c>
      <c r="E2080" s="24">
        <v>4232.0229399999998</v>
      </c>
      <c r="F2080" s="51">
        <v>100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v>10235455</v>
      </c>
      <c r="E2081" s="34">
        <v>3557.0967882324217</v>
      </c>
      <c r="F2081" s="51">
        <v>100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v>62660551</v>
      </c>
      <c r="E2082" s="34">
        <v>249.30573352539062</v>
      </c>
      <c r="F2082" s="51">
        <v>100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v>5450661</v>
      </c>
      <c r="E2083" s="24">
        <v>13833.123519999999</v>
      </c>
      <c r="F2083" s="51">
        <v>100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v>486530</v>
      </c>
      <c r="E2084" s="27">
        <v>789.58806060974803</v>
      </c>
      <c r="F2084" s="51">
        <v>100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v>68910</v>
      </c>
      <c r="E2085" s="24">
        <v>784.72506999999996</v>
      </c>
      <c r="F2085" s="51">
        <v>100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v>9183984</v>
      </c>
      <c r="E2086" s="25">
        <v>1141.4513300000001</v>
      </c>
      <c r="F2086" s="51">
        <v>100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v>13547510</v>
      </c>
      <c r="E2087" s="24">
        <v>2241.7888800000001</v>
      </c>
      <c r="F2087" s="51">
        <v>100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v>78887007</v>
      </c>
      <c r="E2088" s="25">
        <v>528.30844000000002</v>
      </c>
      <c r="F2088" s="51">
        <v>100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v>6822378</v>
      </c>
      <c r="E2089" s="24">
        <v>780.73555999999996</v>
      </c>
      <c r="F2089" s="51">
        <v>100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v>540109</v>
      </c>
      <c r="E2090" s="25">
        <v>229.56361000000001</v>
      </c>
      <c r="F2090" s="51">
        <v>100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v>4786994</v>
      </c>
      <c r="E2091" s="31">
        <v>100</v>
      </c>
      <c r="F2091" s="51">
        <v>100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v>1324333</v>
      </c>
      <c r="E2092" s="34">
        <v>3147.1659600433359</v>
      </c>
      <c r="F2092" s="51">
        <v>100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v>74777981</v>
      </c>
      <c r="E2093" s="34">
        <v>205.32214999999999</v>
      </c>
      <c r="F2093" s="51">
        <v>100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v>47246</v>
      </c>
      <c r="E2094" s="27">
        <v>11536.954060559161</v>
      </c>
      <c r="F2094" s="51">
        <v>100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v>905949</v>
      </c>
      <c r="E2095" s="24">
        <v>1893.04369</v>
      </c>
      <c r="F2095" s="51">
        <v>100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v>5231372</v>
      </c>
      <c r="E2096" s="25">
        <v>11232.27456</v>
      </c>
      <c r="F2096" s="51">
        <v>100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v>60876136</v>
      </c>
      <c r="E2097" s="24">
        <v>12712.6014</v>
      </c>
      <c r="F2097" s="51">
        <v>100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v>274578</v>
      </c>
      <c r="E2098" s="24">
        <v>8979.1270000000004</v>
      </c>
      <c r="F2098" s="51">
        <v>100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v>1424906</v>
      </c>
      <c r="E2099" s="25">
        <v>5869.2311499999996</v>
      </c>
      <c r="F2099" s="51">
        <v>100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v>1641564</v>
      </c>
      <c r="E2100" s="24">
        <v>398.89523000000003</v>
      </c>
      <c r="F2100" s="51">
        <v>100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v>4661473</v>
      </c>
      <c r="E2101" s="27">
        <v>957.55848623494239</v>
      </c>
      <c r="F2101" s="51">
        <v>100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v>82422299</v>
      </c>
      <c r="E2102" s="24">
        <v>12092.38185</v>
      </c>
      <c r="F2102" s="51">
        <v>100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v>22409572</v>
      </c>
      <c r="E2103" s="25">
        <v>411.51803000000001</v>
      </c>
      <c r="F2103" s="51">
        <v>100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v>10688058</v>
      </c>
      <c r="E2104" s="25">
        <v>5893.6618099999996</v>
      </c>
      <c r="F2104" s="51">
        <v>100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v>56361</v>
      </c>
      <c r="E2105" s="24">
        <v>9483.1029699999999</v>
      </c>
      <c r="F2105" s="51">
        <v>100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v>89703</v>
      </c>
      <c r="E2106" s="25">
        <v>939.45006000000001</v>
      </c>
      <c r="F2106" s="51">
        <v>100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v>12293545</v>
      </c>
      <c r="E2107" s="24">
        <v>1106.77226</v>
      </c>
      <c r="F2107" s="51">
        <v>100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v>9690222</v>
      </c>
      <c r="E2108" s="27">
        <v>426.89733746073171</v>
      </c>
      <c r="F2108" s="51">
        <v>100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v>1442029</v>
      </c>
      <c r="E2109" s="24">
        <v>130.19844000000001</v>
      </c>
      <c r="F2109" s="51">
        <v>100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v>767245</v>
      </c>
      <c r="E2110" s="25">
        <v>766.83100000000002</v>
      </c>
      <c r="F2110" s="51">
        <v>100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v>8308504</v>
      </c>
      <c r="E2111" s="27">
        <v>225.92714375411742</v>
      </c>
      <c r="F2111" s="51">
        <v>100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v>7326496</v>
      </c>
      <c r="E2112" s="25">
        <v>705.74737000000005</v>
      </c>
      <c r="F2112" s="51">
        <v>100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v>9981334</v>
      </c>
      <c r="E2113" s="34">
        <v>3461.6195554492183</v>
      </c>
      <c r="F2113" s="51">
        <v>100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v>299388</v>
      </c>
      <c r="E2114" s="25">
        <v>14942.814</v>
      </c>
      <c r="F2114" s="51">
        <v>100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v>1095351995</v>
      </c>
      <c r="E2115" s="24">
        <v>271.92489</v>
      </c>
      <c r="F2115" s="51">
        <v>100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v>245452739</v>
      </c>
      <c r="E2116" s="25">
        <v>528.93763999999999</v>
      </c>
      <c r="F2116" s="51">
        <v>100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v>68688433</v>
      </c>
      <c r="E2117" s="24">
        <v>2440.3056200000001</v>
      </c>
      <c r="F2117" s="51">
        <v>100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v>26783383</v>
      </c>
      <c r="E2118" s="25">
        <v>3911.54243</v>
      </c>
      <c r="F2118" s="51">
        <v>100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v>4062235</v>
      </c>
      <c r="E2119" s="24">
        <v>6379.5972099999999</v>
      </c>
      <c r="F2119" s="51">
        <v>100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v>75441</v>
      </c>
      <c r="E2120" s="31">
        <v>1000</v>
      </c>
      <c r="F2120" s="51">
        <v>100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v>6352117</v>
      </c>
      <c r="E2121" s="24">
        <v>5616.54684</v>
      </c>
      <c r="F2121" s="51">
        <v>100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v>58133509</v>
      </c>
      <c r="E2122" s="25">
        <v>8429.0231800000001</v>
      </c>
      <c r="F2122" s="51">
        <v>100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v>2758124</v>
      </c>
      <c r="E2123" s="24">
        <v>1256.15536</v>
      </c>
      <c r="F2123" s="51">
        <v>100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v>127463611</v>
      </c>
      <c r="E2124" s="25">
        <v>9307.8392899999999</v>
      </c>
      <c r="F2124" s="51">
        <v>100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v>5906760</v>
      </c>
      <c r="E2125" s="24">
        <v>1714.28081</v>
      </c>
      <c r="F2125" s="51">
        <v>100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v>15233244</v>
      </c>
      <c r="E2126" s="27">
        <v>1460.096836084791</v>
      </c>
      <c r="F2126" s="51">
        <v>100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v>34707817</v>
      </c>
      <c r="E2127" s="24">
        <v>446.60421000000002</v>
      </c>
      <c r="F2127" s="51">
        <v>100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v>105432</v>
      </c>
      <c r="E2128" s="25">
        <v>470.77098000000001</v>
      </c>
      <c r="F2128" s="51">
        <v>100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v>2418393</v>
      </c>
      <c r="E2129" s="24">
        <v>20687.712520000001</v>
      </c>
      <c r="F2129" s="51">
        <v>100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v>5213898</v>
      </c>
      <c r="E2130" s="27">
        <v>526.51869316053489</v>
      </c>
      <c r="F2130" s="51">
        <v>100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v>6368481</v>
      </c>
      <c r="E2131" s="27">
        <v>445.39139555551083</v>
      </c>
      <c r="F2131" s="51">
        <v>100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v>2274735</v>
      </c>
      <c r="E2132" s="34">
        <v>2361.3641436230473</v>
      </c>
      <c r="F2132" s="51">
        <v>100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v>3874050</v>
      </c>
      <c r="E2133" s="27">
        <v>798.88183687499986</v>
      </c>
      <c r="F2133" s="51">
        <v>100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v>2022331</v>
      </c>
      <c r="E2134" s="25">
        <v>330.09055000000001</v>
      </c>
      <c r="F2134" s="51">
        <v>100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v>3042004</v>
      </c>
      <c r="E2135" s="24">
        <v>451.62398999999999</v>
      </c>
      <c r="F2135" s="51">
        <v>100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v>5900754</v>
      </c>
      <c r="E2136" s="27">
        <v>3888.6045207089919</v>
      </c>
      <c r="F2136" s="51">
        <v>100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v>33987</v>
      </c>
      <c r="E2137" s="24">
        <v>20669.498500000002</v>
      </c>
      <c r="F2137" s="51">
        <v>100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v>3585906</v>
      </c>
      <c r="E2138" s="34">
        <v>2221.9169577371213</v>
      </c>
      <c r="F2138" s="51">
        <v>100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v>474413</v>
      </c>
      <c r="E2139" s="24">
        <v>17284.421869999998</v>
      </c>
      <c r="F2139" s="51">
        <v>100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v>18595469</v>
      </c>
      <c r="E2140" s="25">
        <v>462.14285999999998</v>
      </c>
      <c r="F2140" s="51">
        <v>100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v>13013926</v>
      </c>
      <c r="E2141" s="24">
        <v>200.81403</v>
      </c>
      <c r="F2141" s="51">
        <v>100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v>24385858</v>
      </c>
      <c r="E2142" s="25">
        <v>1770.1674499999999</v>
      </c>
      <c r="F2142" s="51">
        <v>100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v>359008</v>
      </c>
      <c r="E2143" s="24">
        <v>268.27798999999999</v>
      </c>
      <c r="F2143" s="51">
        <v>100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v>11716829</v>
      </c>
      <c r="E2144" s="25">
        <v>248.18902</v>
      </c>
      <c r="F2144" s="51">
        <v>100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v>400214</v>
      </c>
      <c r="E2145" s="24">
        <v>3948.2671599999999</v>
      </c>
      <c r="F2145" s="51">
        <v>100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v>60422</v>
      </c>
      <c r="E2146" s="27">
        <v>889.83418777780025</v>
      </c>
      <c r="F2146" s="51">
        <v>100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v>3177388</v>
      </c>
      <c r="E2147" s="25">
        <v>462.19175999999999</v>
      </c>
      <c r="F2147" s="51">
        <v>100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v>1240827</v>
      </c>
      <c r="E2148" s="24">
        <v>1176.4993300000001</v>
      </c>
      <c r="F2148" s="51">
        <v>100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v>107449525</v>
      </c>
      <c r="E2149" s="24">
        <v>2803.3188399999999</v>
      </c>
      <c r="F2149" s="51">
        <v>100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v>108004</v>
      </c>
      <c r="E2150" s="27">
        <v>1169.7216787225843</v>
      </c>
      <c r="F2150" s="51">
        <v>100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v>32543</v>
      </c>
      <c r="E2151" s="24">
        <v>51526.620640000001</v>
      </c>
      <c r="F2151" s="51">
        <v>100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v>2832224</v>
      </c>
      <c r="E2152" s="27">
        <v>1244.4819119444437</v>
      </c>
      <c r="F2152" s="51">
        <v>100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9">
        <v>622159</v>
      </c>
      <c r="E2153" s="34">
        <v>1721.2403134995845</v>
      </c>
      <c r="F2153" s="51">
        <v>100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v>33241259</v>
      </c>
      <c r="E2154" s="24">
        <v>1074.4703</v>
      </c>
      <c r="F2154" s="51">
        <v>100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v>19686505</v>
      </c>
      <c r="E2155" s="25">
        <v>295.42124000000001</v>
      </c>
      <c r="F2155" s="51">
        <v>100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v>2044147</v>
      </c>
      <c r="E2156" s="25">
        <v>2404.1007500000001</v>
      </c>
      <c r="F2156" s="51">
        <v>100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v>28287147</v>
      </c>
      <c r="E2157" s="25">
        <v>130.68544</v>
      </c>
      <c r="F2157" s="51">
        <v>100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v>16491461</v>
      </c>
      <c r="E2158" s="24">
        <v>13615.83707</v>
      </c>
      <c r="F2158" s="51">
        <v>100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v>219246</v>
      </c>
      <c r="E2159" s="25">
        <v>8443.1070500000005</v>
      </c>
      <c r="F2159" s="51">
        <v>100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v>4076140</v>
      </c>
      <c r="E2160" s="24">
        <v>7467.4780600000004</v>
      </c>
      <c r="F2160" s="51">
        <v>100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v>5570129</v>
      </c>
      <c r="E2161" s="25">
        <v>659.80289000000005</v>
      </c>
      <c r="F2161" s="51">
        <v>100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v>12525094</v>
      </c>
      <c r="E2162" s="24">
        <v>420.67043999999999</v>
      </c>
      <c r="F2162" s="51">
        <v>100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v>131859731</v>
      </c>
      <c r="E2163" s="25">
        <v>871.14581999999996</v>
      </c>
      <c r="F2163" s="51">
        <v>100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v>4610820</v>
      </c>
      <c r="E2164" s="24">
        <v>15772.24091</v>
      </c>
      <c r="F2164" s="51">
        <v>100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v>3102229</v>
      </c>
      <c r="E2165" s="25">
        <v>5181.8171599999996</v>
      </c>
      <c r="F2165" s="51">
        <v>100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v>165803560</v>
      </c>
      <c r="E2166" s="24">
        <v>303.43403999999998</v>
      </c>
      <c r="F2166" s="51">
        <v>100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v>20579</v>
      </c>
      <c r="E2167" s="27">
        <v>4227.1887508887739</v>
      </c>
      <c r="F2167" s="51">
        <v>100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9">
        <v>1000000</v>
      </c>
      <c r="E2168" s="27">
        <v>945.63128129397228</v>
      </c>
      <c r="F2168" s="51">
        <v>100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v>3191319</v>
      </c>
      <c r="E2169" s="25">
        <v>2039.0473400000001</v>
      </c>
      <c r="F2169" s="51">
        <v>100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v>5670544</v>
      </c>
      <c r="E2170" s="24">
        <v>791.78867000000002</v>
      </c>
      <c r="F2170" s="51">
        <v>100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v>6506464</v>
      </c>
      <c r="E2171" s="25">
        <v>1287.42201</v>
      </c>
      <c r="F2171" s="51">
        <v>100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v>28302603</v>
      </c>
      <c r="E2172" s="24">
        <v>1017.07997</v>
      </c>
      <c r="F2172" s="51">
        <v>100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v>89468677</v>
      </c>
      <c r="E2173" s="25">
        <v>684.65138999999999</v>
      </c>
      <c r="F2173" s="51">
        <v>100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v>38536869</v>
      </c>
      <c r="E2174" s="34">
        <v>1862.7322515039064</v>
      </c>
      <c r="F2174" s="51">
        <v>100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v>10605870</v>
      </c>
      <c r="E2175" s="25">
        <v>3368.6983700000001</v>
      </c>
      <c r="F2175" s="51">
        <v>100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v>3927188</v>
      </c>
      <c r="E2176" s="24">
        <v>4502.8384299999998</v>
      </c>
      <c r="F2176" s="51">
        <v>100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v>885359</v>
      </c>
      <c r="E2177" s="25">
        <v>34995.840579999996</v>
      </c>
      <c r="F2177" s="51">
        <v>100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v>48846823</v>
      </c>
      <c r="E2178" s="24">
        <v>1778.4802400000001</v>
      </c>
      <c r="F2178" s="51">
        <v>100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v>4466706</v>
      </c>
      <c r="E2179" s="27">
        <v>988.25043620543147</v>
      </c>
      <c r="F2179" s="51">
        <v>100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v>22303552</v>
      </c>
      <c r="E2180" s="27">
        <v>1412.2598574615877</v>
      </c>
      <c r="F2180" s="51">
        <v>100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v>142893540</v>
      </c>
      <c r="E2181" s="34">
        <v>3447.5820996484372</v>
      </c>
      <c r="F2181" s="51">
        <v>100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v>8648248</v>
      </c>
      <c r="E2182" s="25">
        <v>244.08051</v>
      </c>
      <c r="F2182" s="51">
        <v>100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v>39129</v>
      </c>
      <c r="E2183" s="24">
        <v>1567.3057100000001</v>
      </c>
      <c r="F2183" s="51">
        <v>100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v>168458</v>
      </c>
      <c r="E2184" s="25">
        <v>1130.7873300000001</v>
      </c>
      <c r="F2184" s="51">
        <v>100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v>117848</v>
      </c>
      <c r="E2185" s="24">
        <v>819.25787000000003</v>
      </c>
      <c r="F2185" s="51">
        <v>100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v>176908</v>
      </c>
      <c r="E2186" s="27">
        <v>653.25901747474563</v>
      </c>
      <c r="F2186" s="51">
        <v>100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v>29251</v>
      </c>
      <c r="E2187" s="27">
        <v>12178.975414366927</v>
      </c>
      <c r="F2187" s="51">
        <v>100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v>193413</v>
      </c>
      <c r="E2188" s="34">
        <v>577.23928988091973</v>
      </c>
      <c r="F2188" s="51">
        <v>100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v>27019731</v>
      </c>
      <c r="E2189" s="25">
        <v>16598.720440000001</v>
      </c>
      <c r="F2189" s="51">
        <v>100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v>11987121</v>
      </c>
      <c r="E2190" s="24">
        <v>629.10798999999997</v>
      </c>
      <c r="F2190" s="51">
        <v>100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v>9396411</v>
      </c>
      <c r="E2191" s="34">
        <v>2580.6202482837721</v>
      </c>
      <c r="F2191" s="51">
        <v>100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v>81541</v>
      </c>
      <c r="E2192" s="24">
        <v>2288.1556300000002</v>
      </c>
      <c r="F2192" s="51">
        <v>100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v>6005250</v>
      </c>
      <c r="E2193" s="25">
        <v>356.62380000000002</v>
      </c>
      <c r="F2193" s="51">
        <v>100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v>4492150</v>
      </c>
      <c r="E2194" s="24">
        <v>4927.0484900000001</v>
      </c>
      <c r="F2194" s="51">
        <v>100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v>5439448</v>
      </c>
      <c r="E2195" s="34">
        <v>2490.2974603222656</v>
      </c>
      <c r="F2195" s="51">
        <v>100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v>2010347</v>
      </c>
      <c r="E2196" s="27">
        <v>5813.7948775974801</v>
      </c>
      <c r="F2196" s="51">
        <v>100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v>552438</v>
      </c>
      <c r="E2197" s="24">
        <v>731.59198000000004</v>
      </c>
      <c r="F2197" s="51">
        <v>100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v>8863338</v>
      </c>
      <c r="E2198" s="34">
        <v>533.4605918330102</v>
      </c>
      <c r="F2198" s="51">
        <v>100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v>44187637</v>
      </c>
      <c r="E2199" s="24">
        <v>2920.90924</v>
      </c>
      <c r="F2199" s="51">
        <v>100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9">
        <v>12340000</v>
      </c>
      <c r="E2200" s="34">
        <v>1402.3399838760779</v>
      </c>
      <c r="F2200" s="51">
        <v>100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v>40397842</v>
      </c>
      <c r="E2201" s="24">
        <v>6200.3362699999998</v>
      </c>
      <c r="F2201" s="51">
        <v>100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v>20222240</v>
      </c>
      <c r="E2202" s="25">
        <v>272.91122999999999</v>
      </c>
      <c r="F2202" s="51">
        <v>100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v>41236378</v>
      </c>
      <c r="E2203" s="24">
        <v>398.40411</v>
      </c>
      <c r="F2203" s="51">
        <v>100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v>439117</v>
      </c>
      <c r="E2204" s="25">
        <v>2191.1532400000001</v>
      </c>
      <c r="F2204" s="51">
        <v>100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v>1136334</v>
      </c>
      <c r="E2205" s="24">
        <v>898.29587000000004</v>
      </c>
      <c r="F2205" s="51">
        <v>100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v>9016596</v>
      </c>
      <c r="E2206" s="25">
        <v>16856.76109</v>
      </c>
      <c r="F2206" s="51">
        <v>100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v>7523934</v>
      </c>
      <c r="E2207" s="24">
        <v>18785.03644</v>
      </c>
      <c r="F2207" s="51">
        <v>100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v>18881361</v>
      </c>
      <c r="E2208" s="25">
        <v>1458.4852100000001</v>
      </c>
      <c r="F2208" s="51">
        <v>100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v>7320815</v>
      </c>
      <c r="E2209" s="27">
        <v>517.13890722534416</v>
      </c>
      <c r="F2209" s="51">
        <v>100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v>64631595</v>
      </c>
      <c r="E2210" s="25">
        <v>682.77498000000003</v>
      </c>
      <c r="F2210" s="51">
        <v>100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v>2050554</v>
      </c>
      <c r="E2211" s="27">
        <v>1966.5517452089116</v>
      </c>
      <c r="F2211" s="51">
        <v>100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9">
        <v>1167242</v>
      </c>
      <c r="E2212" s="27">
        <v>199.1834308492289</v>
      </c>
      <c r="F2212" s="51">
        <v>100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v>5548702</v>
      </c>
      <c r="E2213" s="24">
        <v>417.66876999999999</v>
      </c>
      <c r="F2213" s="51">
        <v>100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v>114689</v>
      </c>
      <c r="E2214" s="24">
        <v>572.64589999999998</v>
      </c>
      <c r="F2214" s="51">
        <v>100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v>1065842</v>
      </c>
      <c r="E2215" s="25">
        <v>5745.6805700000004</v>
      </c>
      <c r="F2215" s="51">
        <v>100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v>10175014</v>
      </c>
      <c r="E2216" s="24">
        <v>1369.52611</v>
      </c>
      <c r="F2216" s="51">
        <v>100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v>70413958</v>
      </c>
      <c r="E2217" s="25">
        <v>1566.74756</v>
      </c>
      <c r="F2217" s="51">
        <v>100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v>5042920</v>
      </c>
      <c r="E2218" s="27">
        <v>677.74210478529267</v>
      </c>
      <c r="F2218" s="51">
        <v>100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v>11810</v>
      </c>
      <c r="E2219" s="27">
        <v>461.28417537793575</v>
      </c>
      <c r="F2219" s="51">
        <v>100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v>28195754</v>
      </c>
      <c r="E2220" s="25">
        <v>99.189859999999996</v>
      </c>
      <c r="F2220" s="51">
        <v>100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v>46710816</v>
      </c>
      <c r="E2221" s="27">
        <v>898.40993184776016</v>
      </c>
      <c r="F2221" s="51">
        <v>100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v>2602713</v>
      </c>
      <c r="E2222" s="25">
        <v>42878.854379999997</v>
      </c>
      <c r="F2222" s="51">
        <v>100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v>60609153</v>
      </c>
      <c r="E2223" s="24">
        <v>10032.06208</v>
      </c>
      <c r="F2223" s="51">
        <v>100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v>37445392</v>
      </c>
      <c r="E2224" s="27">
        <v>67.083984330696694</v>
      </c>
      <c r="F2224" s="51">
        <v>100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v>298444215</v>
      </c>
      <c r="E2225" s="24">
        <v>12597.667509999999</v>
      </c>
      <c r="F2225" s="51">
        <v>100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v>108605</v>
      </c>
      <c r="E2226" s="25">
        <v>7503.0927799999999</v>
      </c>
      <c r="F2226" s="51">
        <v>100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v>3431932</v>
      </c>
      <c r="E2227" s="24">
        <v>3485.5296199999998</v>
      </c>
      <c r="F2227" s="51">
        <v>100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v>27307134</v>
      </c>
      <c r="E2228" s="27">
        <v>628.48799373211159</v>
      </c>
      <c r="F2228" s="51">
        <v>100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v>208869</v>
      </c>
      <c r="E2229" s="24">
        <v>980.8809</v>
      </c>
      <c r="F2229" s="51">
        <v>100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v>25730435</v>
      </c>
      <c r="E2230" s="25">
        <v>4375.35754</v>
      </c>
      <c r="F2230" s="51">
        <v>100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v>84402966</v>
      </c>
      <c r="E2231" s="27">
        <v>272.08059334096157</v>
      </c>
      <c r="F2231" s="51">
        <v>100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v>21456188</v>
      </c>
      <c r="E2232" s="27">
        <v>182.41725980716728</v>
      </c>
      <c r="F2232" s="51">
        <v>100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v>11502010</v>
      </c>
      <c r="E2233" s="25">
        <v>655.11978999999997</v>
      </c>
      <c r="F2233" s="51">
        <v>100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v>12236805</v>
      </c>
      <c r="E2234" s="24">
        <v>916.28373999999997</v>
      </c>
      <c r="F2234" s="51">
        <v>100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v>31056997</v>
      </c>
      <c r="E2235" s="24">
        <v>267.66242</v>
      </c>
      <c r="F2235" s="51">
        <v>100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v>3581655</v>
      </c>
      <c r="E2236" s="27">
        <v>626.09178295999664</v>
      </c>
      <c r="F2236" s="51">
        <v>100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v>32930091</v>
      </c>
      <c r="E2237" s="24">
        <v>2223.6969100000001</v>
      </c>
      <c r="F2237" s="51">
        <v>100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v>71201</v>
      </c>
      <c r="E2238" s="24">
        <v>10372.32656</v>
      </c>
      <c r="F2238" s="51">
        <v>100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v>12127071</v>
      </c>
      <c r="E2239" s="27">
        <v>567.09027709601651</v>
      </c>
      <c r="F2239" s="51">
        <v>100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v>69108</v>
      </c>
      <c r="E2240" s="25">
        <v>1784.4152099999999</v>
      </c>
      <c r="F2240" s="51">
        <v>100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v>39921833</v>
      </c>
      <c r="E2241" s="24">
        <v>2756.3967899999998</v>
      </c>
      <c r="F2241" s="51">
        <v>100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v>2976372</v>
      </c>
      <c r="E2242" s="27">
        <v>423.33856348280506</v>
      </c>
      <c r="F2242" s="51">
        <v>100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v>71891</v>
      </c>
      <c r="E2243" s="27">
        <v>8698.4778939089738</v>
      </c>
      <c r="F2243" s="51">
        <v>100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v>20264082</v>
      </c>
      <c r="E2244" s="25">
        <v>11826.0429</v>
      </c>
      <c r="F2244" s="51">
        <v>100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v>8192880</v>
      </c>
      <c r="E2245" s="24">
        <v>9362.6399799999999</v>
      </c>
      <c r="F2245" s="51">
        <v>100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v>7961619</v>
      </c>
      <c r="E2246" s="27">
        <v>838.03445704433398</v>
      </c>
      <c r="F2246" s="51">
        <v>100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9">
        <v>392718</v>
      </c>
      <c r="E2247" s="24">
        <v>6622.4396900000002</v>
      </c>
      <c r="F2247" s="51">
        <v>100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v>698585</v>
      </c>
      <c r="E2248" s="25">
        <v>9269.1460499999994</v>
      </c>
      <c r="F2248" s="51">
        <v>100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v>147365352</v>
      </c>
      <c r="E2249" s="24">
        <v>242.22243</v>
      </c>
      <c r="F2249" s="51">
        <v>100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v>279912</v>
      </c>
      <c r="E2250" s="25">
        <v>4402.5790100000004</v>
      </c>
      <c r="F2250" s="51">
        <v>100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v>10293011</v>
      </c>
      <c r="E2251" s="27">
        <v>1128.7526340819968</v>
      </c>
      <c r="F2251" s="51">
        <v>100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v>10379067</v>
      </c>
      <c r="E2252" s="25">
        <v>10679.673989999999</v>
      </c>
      <c r="F2252" s="51">
        <v>100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v>287730</v>
      </c>
      <c r="E2253" s="24">
        <v>1307.2116900000001</v>
      </c>
      <c r="F2253" s="51">
        <v>100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v>7862944</v>
      </c>
      <c r="E2254" s="25">
        <v>337.79451</v>
      </c>
      <c r="F2254" s="51">
        <v>100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v>65773</v>
      </c>
      <c r="E2255" s="24">
        <v>13425.97697</v>
      </c>
      <c r="F2255" s="51">
        <v>100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v>2279723</v>
      </c>
      <c r="E2256" s="25">
        <v>345.35534000000001</v>
      </c>
      <c r="F2256" s="51">
        <v>100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v>8989046</v>
      </c>
      <c r="E2257" s="24">
        <v>1031.5163399999999</v>
      </c>
      <c r="F2257" s="51">
        <v>100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v>4498976</v>
      </c>
      <c r="E2258" s="34">
        <v>370.10152585937499</v>
      </c>
      <c r="F2258" s="51">
        <v>100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v>1639833</v>
      </c>
      <c r="E2259" s="24">
        <v>1039.43516</v>
      </c>
      <c r="F2259" s="51">
        <v>100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v>188078227</v>
      </c>
      <c r="E2260" s="25">
        <v>2106.6789600000002</v>
      </c>
      <c r="F2260" s="51">
        <v>100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v>379444</v>
      </c>
      <c r="E2261" s="25">
        <v>21925.788649999999</v>
      </c>
      <c r="F2261" s="51">
        <v>100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v>7385367</v>
      </c>
      <c r="E2262" s="24">
        <v>2255.7612300000001</v>
      </c>
      <c r="F2262" s="51">
        <v>100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v>13902972</v>
      </c>
      <c r="E2263" s="25">
        <v>254.23079999999999</v>
      </c>
      <c r="F2263" s="51">
        <v>100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v>8090068</v>
      </c>
      <c r="E2264" s="24">
        <v>228.56637000000001</v>
      </c>
      <c r="F2264" s="51">
        <v>100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v>13881427</v>
      </c>
      <c r="E2265" s="28">
        <v>144.86970671595623</v>
      </c>
      <c r="F2265" s="51">
        <v>100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v>17340702</v>
      </c>
      <c r="E2266" s="24">
        <v>829.93422999999996</v>
      </c>
      <c r="F2266" s="51">
        <v>100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v>33098932</v>
      </c>
      <c r="E2267" s="25">
        <v>12297.785690000001</v>
      </c>
      <c r="F2267" s="51">
        <v>100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v>420979</v>
      </c>
      <c r="E2268" s="24">
        <v>480.2158</v>
      </c>
      <c r="F2268" s="51">
        <v>100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v>4303356</v>
      </c>
      <c r="E2269" s="24">
        <v>296.89175999999998</v>
      </c>
      <c r="F2269" s="51">
        <v>100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v>9944201</v>
      </c>
      <c r="E2270" s="25">
        <v>190.18530000000001</v>
      </c>
      <c r="F2270" s="51">
        <v>100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9">
        <v>163857</v>
      </c>
      <c r="E2271" s="27">
        <v>29329.141460327664</v>
      </c>
      <c r="F2271" s="51">
        <v>100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v>16134219</v>
      </c>
      <c r="E2272" s="25">
        <v>2863.46252</v>
      </c>
      <c r="F2272" s="51">
        <v>100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v>1313973713</v>
      </c>
      <c r="E2273" s="24">
        <v>195.56493</v>
      </c>
      <c r="F2273" s="51">
        <v>100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v>6940432</v>
      </c>
      <c r="E2274" s="25">
        <v>5991.3202600000004</v>
      </c>
      <c r="F2274" s="51">
        <v>100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v>453125</v>
      </c>
      <c r="E2275" s="34">
        <v>3828.7516350000001</v>
      </c>
      <c r="F2275" s="51">
        <v>100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v>43593035</v>
      </c>
      <c r="E2276" s="25">
        <v>1282.3652199999999</v>
      </c>
      <c r="F2276" s="51">
        <v>100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v>690948</v>
      </c>
      <c r="E2277" s="24">
        <v>358.60237999999998</v>
      </c>
      <c r="F2277" s="51">
        <v>100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v>62660551</v>
      </c>
      <c r="E2278" s="25">
        <v>1074.4432400000001</v>
      </c>
      <c r="F2278" s="51">
        <v>100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v>4075261</v>
      </c>
      <c r="E2279" s="25">
        <v>1069.1407099999999</v>
      </c>
      <c r="F2279" s="51">
        <v>100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v>17654843</v>
      </c>
      <c r="E2280" s="24">
        <v>977.22466999999995</v>
      </c>
      <c r="F2280" s="51">
        <v>100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v>4494749</v>
      </c>
      <c r="E2281" s="27">
        <v>4221.6903363951569</v>
      </c>
      <c r="F2281" s="51">
        <v>100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v>11382820</v>
      </c>
      <c r="E2282" s="24">
        <v>2038.62886</v>
      </c>
      <c r="F2282" s="51">
        <v>100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v>784301</v>
      </c>
      <c r="E2283" s="24">
        <v>4033.2404799999999</v>
      </c>
      <c r="F2283" s="51">
        <v>100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v>10235455</v>
      </c>
      <c r="E2284" s="34">
        <v>3556.0867335351559</v>
      </c>
      <c r="F2284" s="51">
        <v>100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v>62660551</v>
      </c>
      <c r="E2285" s="34">
        <v>249.32885294921874</v>
      </c>
      <c r="F2285" s="51">
        <v>100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v>5450661</v>
      </c>
      <c r="E2286" s="24">
        <v>11984.01376</v>
      </c>
      <c r="F2286" s="51">
        <v>100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v>486530</v>
      </c>
      <c r="E2287" s="27">
        <v>784.38500598303654</v>
      </c>
      <c r="F2287" s="51">
        <v>100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v>68910</v>
      </c>
      <c r="E2288" s="24">
        <v>878.50930000000005</v>
      </c>
      <c r="F2288" s="51">
        <v>100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v>9183984</v>
      </c>
      <c r="E2289" s="25">
        <v>1222.66149</v>
      </c>
      <c r="F2289" s="51">
        <v>100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v>13547510</v>
      </c>
      <c r="E2290" s="24">
        <v>2665.3122499999999</v>
      </c>
      <c r="F2290" s="51">
        <v>100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v>78887007</v>
      </c>
      <c r="E2291" s="25">
        <v>526.36729000000003</v>
      </c>
      <c r="F2291" s="51">
        <v>100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v>6822378</v>
      </c>
      <c r="E2292" s="24">
        <v>738.85583999999994</v>
      </c>
      <c r="F2292" s="51">
        <v>100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v>540109</v>
      </c>
      <c r="E2293" s="25">
        <v>157.69025999999999</v>
      </c>
      <c r="F2293" s="51">
        <v>100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v>4786994</v>
      </c>
      <c r="E2294" s="31">
        <v>100</v>
      </c>
      <c r="F2294" s="51">
        <v>100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v>1324333</v>
      </c>
      <c r="E2295" s="34">
        <v>3147.1565499133308</v>
      </c>
      <c r="F2295" s="51">
        <v>100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v>74777981</v>
      </c>
      <c r="E2296" s="24">
        <v>202.94345999999999</v>
      </c>
      <c r="F2296" s="51">
        <v>100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v>47246</v>
      </c>
      <c r="E2297" s="27">
        <v>12179.839393199654</v>
      </c>
      <c r="F2297" s="51">
        <v>100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v>905949</v>
      </c>
      <c r="E2298" s="24">
        <v>1898.58906</v>
      </c>
      <c r="F2298" s="51">
        <v>100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v>5231372</v>
      </c>
      <c r="E2299" s="25">
        <v>10934.568090000001</v>
      </c>
      <c r="F2299" s="51">
        <v>100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v>60876136</v>
      </c>
      <c r="E2300" s="24">
        <v>11110.55977</v>
      </c>
      <c r="F2300" s="51">
        <v>100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v>274578</v>
      </c>
      <c r="E2301" s="24">
        <v>8192.3506600000001</v>
      </c>
      <c r="F2301" s="51">
        <v>100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v>1424906</v>
      </c>
      <c r="E2302" s="25">
        <v>5166.2724600000001</v>
      </c>
      <c r="F2302" s="51">
        <v>100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v>1641564</v>
      </c>
      <c r="E2303" s="24">
        <v>349.79196999999999</v>
      </c>
      <c r="F2303" s="51">
        <v>100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v>4661473</v>
      </c>
      <c r="E2304" s="27">
        <v>950.07881331408134</v>
      </c>
      <c r="F2304" s="51">
        <v>100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v>82422299</v>
      </c>
      <c r="E2305" s="24">
        <v>10170.44628</v>
      </c>
      <c r="F2305" s="51">
        <v>100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v>22409572</v>
      </c>
      <c r="E2306" s="25">
        <v>379.79768000000001</v>
      </c>
      <c r="F2306" s="51">
        <v>100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v>10688058</v>
      </c>
      <c r="E2307" s="25">
        <v>5380.2676799999999</v>
      </c>
      <c r="F2307" s="51">
        <v>100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v>56361</v>
      </c>
      <c r="E2308" s="24">
        <v>8544.0983099999994</v>
      </c>
      <c r="F2308" s="51">
        <v>100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v>89703</v>
      </c>
      <c r="E2309" s="25">
        <v>970.34376999999995</v>
      </c>
      <c r="F2309" s="51">
        <v>100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v>12293545</v>
      </c>
      <c r="E2310" s="24">
        <v>1177.4326799999999</v>
      </c>
      <c r="F2310" s="51">
        <v>100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v>9690222</v>
      </c>
      <c r="E2311" s="27">
        <v>433.86909937049836</v>
      </c>
      <c r="F2311" s="51">
        <v>100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v>1442029</v>
      </c>
      <c r="E2312" s="24">
        <v>178.47916000000001</v>
      </c>
      <c r="F2312" s="51">
        <v>100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v>767245</v>
      </c>
      <c r="E2313" s="25">
        <v>724.05336999999997</v>
      </c>
      <c r="F2313" s="51">
        <v>100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v>8308504</v>
      </c>
      <c r="E2314" s="27">
        <v>227.31109754845238</v>
      </c>
      <c r="F2314" s="51">
        <v>100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v>7326496</v>
      </c>
      <c r="E2315" s="25">
        <v>751.69768999999997</v>
      </c>
      <c r="F2315" s="51">
        <v>100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v>9981334</v>
      </c>
      <c r="E2316" s="34">
        <v>3461.4325591015622</v>
      </c>
      <c r="F2316" s="51">
        <v>100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v>299388</v>
      </c>
      <c r="E2317" s="25">
        <v>15260.828100000001</v>
      </c>
      <c r="F2317" s="51">
        <v>100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v>1095351995</v>
      </c>
      <c r="E2318" s="24">
        <v>275.91665</v>
      </c>
      <c r="F2318" s="51">
        <v>100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v>245452739</v>
      </c>
      <c r="E2319" s="25">
        <v>612.49562000000003</v>
      </c>
      <c r="F2319" s="51">
        <v>100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v>68688433</v>
      </c>
      <c r="E2320" s="24">
        <v>2499.4185299999999</v>
      </c>
      <c r="F2320" s="51">
        <v>100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v>26783383</v>
      </c>
      <c r="E2321" s="25">
        <v>2735.6005100000002</v>
      </c>
      <c r="F2321" s="51">
        <v>100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v>4062235</v>
      </c>
      <c r="E2322" s="24">
        <v>5992.8793400000004</v>
      </c>
      <c r="F2322" s="51">
        <v>100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v>75441</v>
      </c>
      <c r="E2323" s="31">
        <v>1000</v>
      </c>
      <c r="F2323" s="51">
        <v>100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v>6352117</v>
      </c>
      <c r="E2324" s="24">
        <v>5863.5827099999997</v>
      </c>
      <c r="F2324" s="51">
        <v>100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v>58133509</v>
      </c>
      <c r="E2325" s="25">
        <v>7597.6888300000001</v>
      </c>
      <c r="F2325" s="51">
        <v>100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v>2758124</v>
      </c>
      <c r="E2326" s="24">
        <v>1377.71261</v>
      </c>
      <c r="F2326" s="51">
        <v>100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v>127463611</v>
      </c>
      <c r="E2327" s="25">
        <v>10212.378140000001</v>
      </c>
      <c r="F2327" s="51">
        <v>100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v>5906760</v>
      </c>
      <c r="E2328" s="24">
        <v>1853.2832599999999</v>
      </c>
      <c r="F2328" s="51">
        <v>100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v>15233244</v>
      </c>
      <c r="E2329" s="27">
        <v>1458.8854349505691</v>
      </c>
      <c r="F2329" s="51">
        <v>100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v>34707817</v>
      </c>
      <c r="E2330" s="24">
        <v>405.56286999999998</v>
      </c>
      <c r="F2330" s="51">
        <v>100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v>105432</v>
      </c>
      <c r="E2331" s="25">
        <v>487.33818000000002</v>
      </c>
      <c r="F2331" s="51">
        <v>100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v>2418393</v>
      </c>
      <c r="E2332" s="24">
        <v>17253.03946</v>
      </c>
      <c r="F2332" s="51">
        <v>100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v>5213898</v>
      </c>
      <c r="E2333" s="27">
        <v>518.29775428535868</v>
      </c>
      <c r="F2333" s="51">
        <v>100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v>6368481</v>
      </c>
      <c r="E2334" s="27">
        <v>492.97711666663963</v>
      </c>
      <c r="F2334" s="51">
        <v>100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v>2274735</v>
      </c>
      <c r="E2335" s="34">
        <v>2361.3610827539064</v>
      </c>
      <c r="F2335" s="51">
        <v>100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v>3874050</v>
      </c>
      <c r="E2336" s="27">
        <v>819.24829687499732</v>
      </c>
      <c r="F2336" s="51">
        <v>100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v>2022331</v>
      </c>
      <c r="E2337" s="25">
        <v>323.85318999999998</v>
      </c>
      <c r="F2337" s="51">
        <v>100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v>3042004</v>
      </c>
      <c r="E2338" s="24">
        <v>431.49997999999999</v>
      </c>
      <c r="F2338" s="51">
        <v>100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v>5900754</v>
      </c>
      <c r="E2339" s="27">
        <v>3756.4728957529296</v>
      </c>
      <c r="F2339" s="51">
        <v>100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v>33987</v>
      </c>
      <c r="E2340" s="24">
        <v>19512.903289999998</v>
      </c>
      <c r="F2340" s="51">
        <v>100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v>3585906</v>
      </c>
      <c r="E2341" s="34">
        <v>2221.9120945257564</v>
      </c>
      <c r="F2341" s="51">
        <v>100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v>474413</v>
      </c>
      <c r="E2342" s="24">
        <v>14467.673339999999</v>
      </c>
      <c r="F2342" s="51">
        <v>100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v>18595469</v>
      </c>
      <c r="E2343" s="25">
        <v>400.16370000000001</v>
      </c>
      <c r="F2343" s="51">
        <v>100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v>13013926</v>
      </c>
      <c r="E2344" s="24">
        <v>195.60924</v>
      </c>
      <c r="F2344" s="51">
        <v>100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v>24385858</v>
      </c>
      <c r="E2345" s="25">
        <v>1763.3563300000001</v>
      </c>
      <c r="F2345" s="51">
        <v>100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v>359008</v>
      </c>
      <c r="E2346" s="24">
        <v>273.33433000000002</v>
      </c>
      <c r="F2346" s="51">
        <v>100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v>11716829</v>
      </c>
      <c r="E2347" s="25">
        <v>212.74517</v>
      </c>
      <c r="F2347" s="51">
        <v>100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v>400214</v>
      </c>
      <c r="E2348" s="24">
        <v>3898.37</v>
      </c>
      <c r="F2348" s="51">
        <v>100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v>60422</v>
      </c>
      <c r="E2349" s="25">
        <v>972.56623000000002</v>
      </c>
      <c r="F2349" s="51">
        <v>100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v>3177388</v>
      </c>
      <c r="E2350" s="25">
        <v>473.83870999999999</v>
      </c>
      <c r="F2350" s="51">
        <v>100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v>1240827</v>
      </c>
      <c r="E2351" s="24">
        <v>1170.0479700000001</v>
      </c>
      <c r="F2351" s="51">
        <v>100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v>107449525</v>
      </c>
      <c r="E2352" s="24">
        <v>3524.7415799999999</v>
      </c>
      <c r="F2352" s="51">
        <v>100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v>108004</v>
      </c>
      <c r="E2353" s="27">
        <v>1178.2210371605033</v>
      </c>
      <c r="F2353" s="51">
        <v>100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v>32543</v>
      </c>
      <c r="E2354" s="24">
        <v>44364.661350000002</v>
      </c>
      <c r="F2354" s="51">
        <v>100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v>2832224</v>
      </c>
      <c r="E2355" s="25">
        <v>1332.6374900000001</v>
      </c>
      <c r="F2355" s="51">
        <v>100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9">
        <v>622159</v>
      </c>
      <c r="E2356" s="34">
        <v>1721.240583000832</v>
      </c>
      <c r="F2356" s="51">
        <v>100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v>33241259</v>
      </c>
      <c r="E2357" s="24">
        <v>858.27748999999994</v>
      </c>
      <c r="F2357" s="51">
        <v>100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v>19686505</v>
      </c>
      <c r="E2358" s="25">
        <v>288.84521999999998</v>
      </c>
      <c r="F2358" s="51">
        <v>100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v>2044147</v>
      </c>
      <c r="E2359" s="25">
        <v>2184.0031600000002</v>
      </c>
      <c r="F2359" s="51">
        <v>100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v>28287147</v>
      </c>
      <c r="E2360" s="25">
        <v>149.34293</v>
      </c>
      <c r="F2360" s="51">
        <v>100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v>16491461</v>
      </c>
      <c r="E2361" s="24">
        <v>11373.412689999999</v>
      </c>
      <c r="F2361" s="51">
        <v>100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v>219246</v>
      </c>
      <c r="E2362" s="25">
        <v>6817.8325299999997</v>
      </c>
      <c r="F2362" s="51">
        <v>100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v>4076140</v>
      </c>
      <c r="E2363" s="24">
        <v>7813.8875399999997</v>
      </c>
      <c r="F2363" s="51">
        <v>100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v>5570129</v>
      </c>
      <c r="E2364" s="25">
        <v>740.33726999999999</v>
      </c>
      <c r="F2364" s="51">
        <v>100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v>12525094</v>
      </c>
      <c r="E2365" s="24">
        <v>354.15622999999999</v>
      </c>
      <c r="F2365" s="51">
        <v>100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v>131859731</v>
      </c>
      <c r="E2366" s="25">
        <v>806.50783999999999</v>
      </c>
      <c r="F2366" s="51">
        <v>100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v>4610820</v>
      </c>
      <c r="E2367" s="24">
        <v>15512.5067</v>
      </c>
      <c r="F2367" s="51">
        <v>100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v>3102229</v>
      </c>
      <c r="E2368" s="25">
        <v>5947.4269199999999</v>
      </c>
      <c r="F2368" s="51">
        <v>100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v>165803560</v>
      </c>
      <c r="E2369" s="24">
        <v>348.24655000000001</v>
      </c>
      <c r="F2369" s="51">
        <v>100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v>20579</v>
      </c>
      <c r="E2370" s="27">
        <v>4317.0343812813662</v>
      </c>
      <c r="F2370" s="51">
        <v>100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9">
        <v>1000000</v>
      </c>
      <c r="E2371" s="27">
        <v>956.11152862611198</v>
      </c>
      <c r="F2371" s="51">
        <v>100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v>3191319</v>
      </c>
      <c r="E2372" s="25">
        <v>2253.8149199999998</v>
      </c>
      <c r="F2372" s="51">
        <v>100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v>5670544</v>
      </c>
      <c r="E2373" s="24">
        <v>756.03093999999999</v>
      </c>
      <c r="F2373" s="51">
        <v>100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v>6506464</v>
      </c>
      <c r="E2374" s="25">
        <v>1595.47309</v>
      </c>
      <c r="F2374" s="51">
        <v>100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v>28302603</v>
      </c>
      <c r="E2375" s="24">
        <v>1184.43202</v>
      </c>
      <c r="F2375" s="51">
        <v>100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v>89468677</v>
      </c>
      <c r="E2376" s="25">
        <v>731.72963000000004</v>
      </c>
      <c r="F2376" s="51">
        <v>100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v>38536869</v>
      </c>
      <c r="E2377" s="34">
        <v>1863.2153169921876</v>
      </c>
      <c r="F2377" s="51">
        <v>100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v>10605870</v>
      </c>
      <c r="E2378" s="25">
        <v>3246.2946200000001</v>
      </c>
      <c r="F2378" s="51">
        <v>100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v>3927188</v>
      </c>
      <c r="E2379" s="24">
        <v>4920.7229399999997</v>
      </c>
      <c r="F2379" s="51">
        <v>100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v>885359</v>
      </c>
      <c r="E2380" s="25">
        <v>34916.987560000001</v>
      </c>
      <c r="F2380" s="51">
        <v>100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v>48846823</v>
      </c>
      <c r="E2381" s="24">
        <v>1968.86862</v>
      </c>
      <c r="F2381" s="51">
        <v>100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v>4466706</v>
      </c>
      <c r="E2382" s="27">
        <v>959.20564220748201</v>
      </c>
      <c r="F2382" s="51">
        <v>100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v>22303552</v>
      </c>
      <c r="E2383" s="27">
        <v>1384.4951621213186</v>
      </c>
      <c r="F2383" s="51">
        <v>100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v>142893540</v>
      </c>
      <c r="E2384" s="34">
        <v>3447.472040703125</v>
      </c>
      <c r="F2384" s="51">
        <v>100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v>8648248</v>
      </c>
      <c r="E2385" s="25">
        <v>264.78865000000002</v>
      </c>
      <c r="F2385" s="51">
        <v>100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v>39129</v>
      </c>
      <c r="E2386" s="24">
        <v>1838.7555400000001</v>
      </c>
      <c r="F2386" s="51">
        <v>100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v>168458</v>
      </c>
      <c r="E2387" s="25">
        <v>1273.02135</v>
      </c>
      <c r="F2387" s="51">
        <v>100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v>117848</v>
      </c>
      <c r="E2388" s="24">
        <v>1006.98923</v>
      </c>
      <c r="F2388" s="51">
        <v>100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v>176908</v>
      </c>
      <c r="E2389" s="27">
        <v>663.18618060605877</v>
      </c>
      <c r="F2389" s="51">
        <v>100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v>29251</v>
      </c>
      <c r="E2390" s="27">
        <v>13045.209519140655</v>
      </c>
      <c r="F2390" s="51">
        <v>100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v>193413</v>
      </c>
      <c r="E2391" s="34">
        <v>577.24485379234682</v>
      </c>
      <c r="F2391" s="51">
        <v>100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v>27019731</v>
      </c>
      <c r="E2392" s="25">
        <v>17456.939780000001</v>
      </c>
      <c r="F2392" s="51">
        <v>100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v>11987121</v>
      </c>
      <c r="E2393" s="24">
        <v>555.03606000000002</v>
      </c>
      <c r="F2393" s="51">
        <v>100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v>9396411</v>
      </c>
      <c r="E2394" s="34">
        <v>2580.9715744298724</v>
      </c>
      <c r="F2394" s="51">
        <v>100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v>81541</v>
      </c>
      <c r="E2395" s="24">
        <v>2378.4373700000001</v>
      </c>
      <c r="F2395" s="51">
        <v>100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v>6005250</v>
      </c>
      <c r="E2396" s="25">
        <v>353.31234999999998</v>
      </c>
      <c r="F2396" s="51">
        <v>100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v>4492150</v>
      </c>
      <c r="E2397" s="24">
        <v>5595.2136</v>
      </c>
      <c r="F2397" s="51">
        <v>100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v>5439448</v>
      </c>
      <c r="E2398" s="34">
        <v>2490.5752693554687</v>
      </c>
      <c r="F2398" s="51">
        <v>100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v>2010347</v>
      </c>
      <c r="E2399" s="27">
        <v>6064.7084419827443</v>
      </c>
      <c r="F2399" s="51">
        <v>100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v>552438</v>
      </c>
      <c r="E2400" s="24">
        <v>785.42007000000001</v>
      </c>
      <c r="F2400" s="51">
        <v>100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v>8863338</v>
      </c>
      <c r="E2401" s="34">
        <v>533.46059151604334</v>
      </c>
      <c r="F2401" s="51">
        <v>100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v>44187637</v>
      </c>
      <c r="E2402" s="24">
        <v>3073.2629999999999</v>
      </c>
      <c r="F2402" s="51">
        <v>100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9">
        <v>12340000</v>
      </c>
      <c r="E2403" s="34">
        <v>1402.4122691394555</v>
      </c>
      <c r="F2403" s="51">
        <v>100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v>40397842</v>
      </c>
      <c r="E2404" s="24">
        <v>5359.1432500000001</v>
      </c>
      <c r="F2404" s="51">
        <v>100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v>20222240</v>
      </c>
      <c r="E2405" s="25">
        <v>297.42333000000002</v>
      </c>
      <c r="F2405" s="51">
        <v>100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v>41236378</v>
      </c>
      <c r="E2406" s="24">
        <v>482.07850000000002</v>
      </c>
      <c r="F2406" s="51">
        <v>100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v>439117</v>
      </c>
      <c r="E2407" s="25">
        <v>2447.09049</v>
      </c>
      <c r="F2407" s="51">
        <v>100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v>1136334</v>
      </c>
      <c r="E2408" s="24">
        <v>919.84795999999994</v>
      </c>
      <c r="F2408" s="51">
        <v>100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v>9016596</v>
      </c>
      <c r="E2409" s="25">
        <v>15366.668589999999</v>
      </c>
      <c r="F2409" s="51">
        <v>100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v>7523934</v>
      </c>
      <c r="E2410" s="24">
        <v>17110.44514</v>
      </c>
      <c r="F2410" s="51">
        <v>100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v>18881361</v>
      </c>
      <c r="E2411" s="25">
        <v>1672.71309</v>
      </c>
      <c r="F2411" s="51">
        <v>100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v>7320815</v>
      </c>
      <c r="E2412" s="27">
        <v>499.00467389029654</v>
      </c>
      <c r="F2412" s="51">
        <v>100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v>64631595</v>
      </c>
      <c r="E2413" s="25">
        <v>720.89940999999999</v>
      </c>
      <c r="F2413" s="51">
        <v>100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v>2050554</v>
      </c>
      <c r="E2414" s="27">
        <v>1882.450177645318</v>
      </c>
      <c r="F2414" s="51">
        <v>100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9">
        <v>1167242</v>
      </c>
      <c r="E2415" s="27">
        <v>212.87438661593478</v>
      </c>
      <c r="F2415" s="51">
        <v>100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v>5548702</v>
      </c>
      <c r="E2416" s="24">
        <v>342.22008</v>
      </c>
      <c r="F2416" s="51">
        <v>100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v>114689</v>
      </c>
      <c r="E2417" s="24">
        <v>666.03189999999995</v>
      </c>
      <c r="F2417" s="51">
        <v>100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v>1065842</v>
      </c>
      <c r="E2418" s="25">
        <v>6341.6688199999999</v>
      </c>
      <c r="F2418" s="51">
        <v>100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v>10175014</v>
      </c>
      <c r="E2419" s="24">
        <v>1285.7781399999999</v>
      </c>
      <c r="F2419" s="51">
        <v>100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v>70413958</v>
      </c>
      <c r="E2420" s="25">
        <v>1580.8861199999999</v>
      </c>
      <c r="F2420" s="51">
        <v>100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v>5042920</v>
      </c>
      <c r="E2421" s="27">
        <v>666.69233331926171</v>
      </c>
      <c r="F2421" s="51">
        <v>100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v>11810</v>
      </c>
      <c r="E2422" s="27">
        <v>521.82758058648324</v>
      </c>
      <c r="F2422" s="51">
        <v>100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v>28195754</v>
      </c>
      <c r="E2423" s="25">
        <v>103.45009</v>
      </c>
      <c r="F2423" s="51">
        <v>100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v>46710816</v>
      </c>
      <c r="E2424" s="27">
        <v>832.05307581280067</v>
      </c>
      <c r="F2424" s="51">
        <v>100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v>2602713</v>
      </c>
      <c r="E2425" s="25">
        <v>45131.335679999997</v>
      </c>
      <c r="F2425" s="51">
        <v>100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v>60609153</v>
      </c>
      <c r="E2426" s="24">
        <v>9599.3062200000004</v>
      </c>
      <c r="F2426" s="51">
        <v>100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v>37445392</v>
      </c>
      <c r="E2427" s="27">
        <v>73.093937689656741</v>
      </c>
      <c r="F2427" s="51">
        <v>100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v>298444215</v>
      </c>
      <c r="E2428" s="24">
        <v>13993.166740000001</v>
      </c>
      <c r="F2428" s="51">
        <v>100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v>108605</v>
      </c>
      <c r="E2429" s="25">
        <v>8385.7142899999999</v>
      </c>
      <c r="F2429" s="51">
        <v>100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v>3431932</v>
      </c>
      <c r="E2430" s="24">
        <v>3764.2930200000001</v>
      </c>
      <c r="F2430" s="51">
        <v>100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v>27307134</v>
      </c>
      <c r="E2431" s="27">
        <v>638.86408002775443</v>
      </c>
      <c r="F2431" s="51">
        <v>100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v>208869</v>
      </c>
      <c r="E2432" s="24">
        <v>832.75489000000005</v>
      </c>
      <c r="F2432" s="51">
        <v>100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v>25730435</v>
      </c>
      <c r="E2433" s="25">
        <v>4789.9877800000004</v>
      </c>
      <c r="F2433" s="51">
        <v>100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v>84402966</v>
      </c>
      <c r="E2434" s="27">
        <v>263.32307361847234</v>
      </c>
      <c r="F2434" s="51">
        <v>100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v>21456188</v>
      </c>
      <c r="E2435" s="27">
        <v>194.78976532203524</v>
      </c>
      <c r="F2435" s="51">
        <v>100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v>11502010</v>
      </c>
      <c r="E2436" s="25">
        <v>652.99469999999997</v>
      </c>
      <c r="F2436" s="51">
        <v>100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v>12236805</v>
      </c>
      <c r="E2437" s="24">
        <v>1058.0310099999999</v>
      </c>
      <c r="F2437" s="51">
        <v>100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v>31056997</v>
      </c>
      <c r="E2438" s="28">
        <v>260.27425099999999</v>
      </c>
      <c r="F2438" s="51">
        <v>100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v>3581655</v>
      </c>
      <c r="E2439" s="27">
        <v>643.9653561999985</v>
      </c>
      <c r="F2439" s="51">
        <v>100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v>32930091</v>
      </c>
      <c r="E2440" s="24">
        <v>2197.1105899999998</v>
      </c>
      <c r="F2440" s="51">
        <v>100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v>71201</v>
      </c>
      <c r="E2441" s="24">
        <v>9611.2396800000006</v>
      </c>
      <c r="F2441" s="51">
        <v>100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v>12127071</v>
      </c>
      <c r="E2442" s="27">
        <v>595.8316016200115</v>
      </c>
      <c r="F2442" s="51">
        <v>100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v>69108</v>
      </c>
      <c r="E2443" s="25">
        <v>2000.75199</v>
      </c>
      <c r="F2443" s="51">
        <v>100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v>39921833</v>
      </c>
      <c r="E2444" s="24">
        <v>2907.7574300000001</v>
      </c>
      <c r="F2444" s="51">
        <v>100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v>2976372</v>
      </c>
      <c r="E2445" s="27">
        <v>424.34898138331027</v>
      </c>
      <c r="F2445" s="51">
        <v>100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v>71891</v>
      </c>
      <c r="E2446" s="27">
        <v>9389.7007973713335</v>
      </c>
      <c r="F2446" s="51">
        <v>100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v>20264082</v>
      </c>
      <c r="E2447" s="25">
        <v>12758.67103</v>
      </c>
      <c r="F2447" s="51">
        <v>100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v>8192880</v>
      </c>
      <c r="E2448" s="24">
        <v>9387.6777299999994</v>
      </c>
      <c r="F2448" s="51">
        <v>100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v>7961619</v>
      </c>
      <c r="E2449" s="27">
        <v>811.49138521374698</v>
      </c>
      <c r="F2449" s="51">
        <v>100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9">
        <v>392718</v>
      </c>
      <c r="E2450" s="24">
        <v>7165.1344900000004</v>
      </c>
      <c r="F2450" s="51">
        <v>100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v>698585</v>
      </c>
      <c r="E2451" s="25">
        <v>9446.1583300000002</v>
      </c>
      <c r="F2451" s="51">
        <v>100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v>147365352</v>
      </c>
      <c r="E2452" s="24">
        <v>215.74218999999999</v>
      </c>
      <c r="F2452" s="51">
        <v>100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v>279912</v>
      </c>
      <c r="E2453" s="25">
        <v>4585.3377</v>
      </c>
      <c r="F2453" s="51">
        <v>100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v>10293011</v>
      </c>
      <c r="E2454" s="27">
        <v>1172.9529767896711</v>
      </c>
      <c r="F2454" s="51">
        <v>100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v>10379067</v>
      </c>
      <c r="E2455" s="25">
        <v>9393.8855700000004</v>
      </c>
      <c r="F2455" s="51">
        <v>100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v>287730</v>
      </c>
      <c r="E2456" s="24">
        <v>1183.1839399999999</v>
      </c>
      <c r="F2456" s="51">
        <v>100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v>7862944</v>
      </c>
      <c r="E2457" s="25">
        <v>322.47881000000001</v>
      </c>
      <c r="F2457" s="51">
        <v>100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v>65773</v>
      </c>
      <c r="E2458" s="24">
        <v>14166.17129</v>
      </c>
      <c r="F2458" s="51">
        <v>100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v>2279723</v>
      </c>
      <c r="E2459" s="25">
        <v>342.86252000000002</v>
      </c>
      <c r="F2459" s="51">
        <v>100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v>8989046</v>
      </c>
      <c r="E2460" s="24">
        <v>958.68724999999995</v>
      </c>
      <c r="F2460" s="51">
        <v>100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v>4498976</v>
      </c>
      <c r="E2461" s="34">
        <v>370.08118828124998</v>
      </c>
      <c r="F2461" s="51">
        <v>100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v>1639833</v>
      </c>
      <c r="E2462" s="24">
        <v>948.58122000000003</v>
      </c>
      <c r="F2462" s="51">
        <v>100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v>188078227</v>
      </c>
      <c r="E2463" s="25">
        <v>2199.70199</v>
      </c>
      <c r="F2463" s="51">
        <v>100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v>379444</v>
      </c>
      <c r="E2464" s="25">
        <v>20795.043119999998</v>
      </c>
      <c r="F2464" s="51">
        <v>100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v>7385367</v>
      </c>
      <c r="E2465" s="24">
        <v>2220.8231700000001</v>
      </c>
      <c r="F2465" s="51">
        <v>100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v>13902972</v>
      </c>
      <c r="E2466" s="25">
        <v>245.09463</v>
      </c>
      <c r="F2466" s="51">
        <v>100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v>8090068</v>
      </c>
      <c r="E2467" s="24">
        <v>232.43723</v>
      </c>
      <c r="F2467" s="51">
        <v>100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v>13881427</v>
      </c>
      <c r="E2468" s="28">
        <v>153.0114189940638</v>
      </c>
      <c r="F2468" s="51">
        <v>100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v>17340702</v>
      </c>
      <c r="E2469" s="24">
        <v>772.40725999999995</v>
      </c>
      <c r="F2469" s="51">
        <v>100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v>33098932</v>
      </c>
      <c r="E2470" s="25">
        <v>12439.74784</v>
      </c>
      <c r="F2470" s="51">
        <v>100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v>420979</v>
      </c>
      <c r="E2471" s="24">
        <v>474.98998</v>
      </c>
      <c r="F2471" s="51">
        <v>100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v>4303356</v>
      </c>
      <c r="E2472" s="24">
        <v>310.28509000000003</v>
      </c>
      <c r="F2472" s="51">
        <v>100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v>9944201</v>
      </c>
      <c r="E2473" s="25">
        <v>176.92046999999999</v>
      </c>
      <c r="F2473" s="51">
        <v>100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9">
        <v>163857</v>
      </c>
      <c r="E2474" s="27">
        <v>30028.618625275092</v>
      </c>
      <c r="F2474" s="51">
        <v>100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v>16134219</v>
      </c>
      <c r="E2475" s="25">
        <v>2103.8238000000001</v>
      </c>
      <c r="F2475" s="51">
        <v>100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v>1313973713</v>
      </c>
      <c r="E2476" s="24">
        <v>201.80802</v>
      </c>
      <c r="F2476" s="51">
        <v>100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v>6940432</v>
      </c>
      <c r="E2477" s="25">
        <v>6133.7840800000004</v>
      </c>
      <c r="F2477" s="51">
        <v>100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v>453125</v>
      </c>
      <c r="E2478" s="24">
        <v>3915.57107</v>
      </c>
      <c r="F2478" s="51">
        <v>100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v>43593035</v>
      </c>
      <c r="E2479" s="25">
        <v>1342.4676099999999</v>
      </c>
      <c r="F2479" s="51">
        <v>100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v>690948</v>
      </c>
      <c r="E2480" s="24">
        <v>326.13958000000002</v>
      </c>
      <c r="F2480" s="51">
        <v>100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v>62660551</v>
      </c>
      <c r="E2481" s="25">
        <v>1130.75181</v>
      </c>
      <c r="F2481" s="51">
        <v>100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v>4075261</v>
      </c>
      <c r="E2482" s="25">
        <v>1033.89636</v>
      </c>
      <c r="F2482" s="51">
        <v>100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v>17654843</v>
      </c>
      <c r="E2483" s="24">
        <v>840.56593999999996</v>
      </c>
      <c r="F2483" s="51">
        <v>100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v>4494749</v>
      </c>
      <c r="E2484" s="27">
        <v>4290.1750257572712</v>
      </c>
      <c r="F2484" s="51">
        <v>100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v>11382820</v>
      </c>
      <c r="E2485" s="24">
        <v>2111.0534600000001</v>
      </c>
      <c r="F2485" s="51">
        <v>100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v>784301</v>
      </c>
      <c r="E2486" s="24">
        <v>4122.7844999999998</v>
      </c>
      <c r="F2486" s="51">
        <v>100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v>10235455</v>
      </c>
      <c r="E2487" s="34">
        <v>3558.1068429296874</v>
      </c>
      <c r="F2487" s="51">
        <v>100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v>62660551</v>
      </c>
      <c r="E2488" s="34">
        <v>249.28261410156247</v>
      </c>
      <c r="F2488" s="51">
        <v>100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v>5450661</v>
      </c>
      <c r="E2489" s="24">
        <v>11707.410260000001</v>
      </c>
      <c r="F2489" s="51">
        <v>100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v>486530</v>
      </c>
      <c r="E2490" s="27">
        <v>778.95736116284843</v>
      </c>
      <c r="F2490" s="51">
        <v>100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v>68910</v>
      </c>
      <c r="E2491" s="24">
        <v>958.54420000000005</v>
      </c>
      <c r="F2491" s="51">
        <v>100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v>9183984</v>
      </c>
      <c r="E2492" s="25">
        <v>1310.1235999999999</v>
      </c>
      <c r="F2492" s="51">
        <v>100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v>13547510</v>
      </c>
      <c r="E2493" s="24">
        <v>2374.5988200000002</v>
      </c>
      <c r="F2493" s="51">
        <v>100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v>78887007</v>
      </c>
      <c r="E2494" s="25">
        <v>561.10774000000004</v>
      </c>
      <c r="F2494" s="51">
        <v>100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v>6822378</v>
      </c>
      <c r="E2495" s="24">
        <v>719.82069000000001</v>
      </c>
      <c r="F2495" s="51">
        <v>100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v>540109</v>
      </c>
      <c r="E2496" s="25">
        <v>176.26132999999999</v>
      </c>
      <c r="F2496" s="51">
        <v>100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v>4786994</v>
      </c>
      <c r="E2497" s="31">
        <v>100</v>
      </c>
      <c r="F2497" s="51">
        <v>100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v>1324333</v>
      </c>
      <c r="E2498" s="34">
        <v>3147.1753701733405</v>
      </c>
      <c r="F2498" s="51">
        <v>100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v>74777981</v>
      </c>
      <c r="E2499" s="24">
        <v>207.70084</v>
      </c>
      <c r="F2499" s="51">
        <v>100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v>47246</v>
      </c>
      <c r="E2500" s="27">
        <v>12853.092919289367</v>
      </c>
      <c r="F2500" s="51">
        <v>100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v>905949</v>
      </c>
      <c r="E2501" s="24">
        <v>1786.9239600000001</v>
      </c>
      <c r="F2501" s="51">
        <v>100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v>5231372</v>
      </c>
      <c r="E2502" s="25">
        <v>10945.277340000001</v>
      </c>
      <c r="F2502" s="51">
        <v>100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v>60876136</v>
      </c>
      <c r="E2503" s="24">
        <v>10505.73547</v>
      </c>
      <c r="F2503" s="51">
        <v>100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v>274578</v>
      </c>
      <c r="E2504" s="24">
        <v>7996.2621399999998</v>
      </c>
      <c r="F2504" s="51">
        <v>100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v>1424906</v>
      </c>
      <c r="E2505" s="25">
        <v>4717.9078600000003</v>
      </c>
      <c r="F2505" s="51">
        <v>100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v>1641564</v>
      </c>
      <c r="E2506" s="24">
        <v>333.30889999999999</v>
      </c>
      <c r="F2506" s="51">
        <v>100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v>4661473</v>
      </c>
      <c r="E2507" s="27">
        <v>933.33526348863961</v>
      </c>
      <c r="F2507" s="51">
        <v>100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v>82422299</v>
      </c>
      <c r="E2508" s="24">
        <v>9876.2282300000006</v>
      </c>
      <c r="F2508" s="51">
        <v>100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v>22409572</v>
      </c>
      <c r="E2509" s="25">
        <v>351.31921</v>
      </c>
      <c r="F2509" s="51">
        <v>100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v>10688058</v>
      </c>
      <c r="E2510" s="25">
        <v>5579.23477</v>
      </c>
      <c r="F2510" s="51">
        <v>100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v>56361</v>
      </c>
      <c r="E2511" s="24">
        <v>7813.6516000000001</v>
      </c>
      <c r="F2511" s="51">
        <v>100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v>89703</v>
      </c>
      <c r="E2512" s="25">
        <v>1022.97352</v>
      </c>
      <c r="F2512" s="51">
        <v>100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v>12293545</v>
      </c>
      <c r="E2513" s="24">
        <v>1161.0033000000001</v>
      </c>
      <c r="F2513" s="51">
        <v>100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v>9690222</v>
      </c>
      <c r="E2514" s="27">
        <v>444.30836654988138</v>
      </c>
      <c r="F2514" s="51">
        <v>100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v>1442029</v>
      </c>
      <c r="E2515" s="24">
        <v>186.99727999999999</v>
      </c>
      <c r="F2515" s="51">
        <v>100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v>767245</v>
      </c>
      <c r="E2516" s="25">
        <v>613.64846</v>
      </c>
      <c r="F2516" s="51">
        <v>100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v>8308504</v>
      </c>
      <c r="E2517" s="27">
        <v>235.48112085312823</v>
      </c>
      <c r="F2517" s="51">
        <v>100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v>7326496</v>
      </c>
      <c r="E2518" s="25">
        <v>750.58889999999997</v>
      </c>
      <c r="F2518" s="51">
        <v>100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v>9981334</v>
      </c>
      <c r="E2519" s="34">
        <v>3461.8065517968744</v>
      </c>
      <c r="F2519" s="51">
        <v>100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v>299388</v>
      </c>
      <c r="E2520" s="25">
        <v>13823.673220000001</v>
      </c>
      <c r="F2520" s="51">
        <v>100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v>1095351995</v>
      </c>
      <c r="E2521" s="24">
        <v>279.65685000000002</v>
      </c>
      <c r="F2521" s="51">
        <v>100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v>245452739</v>
      </c>
      <c r="E2522" s="25">
        <v>613.01827000000003</v>
      </c>
      <c r="F2522" s="51">
        <v>100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v>68688433</v>
      </c>
      <c r="E2523" s="24">
        <v>3008.6386000000002</v>
      </c>
      <c r="F2523" s="51">
        <v>100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v>26783383</v>
      </c>
      <c r="E2524" s="25">
        <v>2950.2915899999998</v>
      </c>
      <c r="F2524" s="51">
        <v>100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v>4062235</v>
      </c>
      <c r="E2525" s="24">
        <v>6167.5598</v>
      </c>
      <c r="F2525" s="51">
        <v>100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v>75441</v>
      </c>
      <c r="E2526" s="31">
        <v>1000</v>
      </c>
      <c r="F2526" s="51">
        <v>100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v>6352117</v>
      </c>
      <c r="E2527" s="24">
        <v>6095.9346800000003</v>
      </c>
      <c r="F2527" s="51">
        <v>100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v>58133509</v>
      </c>
      <c r="E2528" s="25">
        <v>7531.5976499999997</v>
      </c>
      <c r="F2528" s="51">
        <v>100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v>2758124</v>
      </c>
      <c r="E2529" s="24">
        <v>1496.9757400000001</v>
      </c>
      <c r="F2529" s="51">
        <v>100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v>127463611</v>
      </c>
      <c r="E2530" s="25">
        <v>9428.8746499999997</v>
      </c>
      <c r="F2530" s="51">
        <v>100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v>5906760</v>
      </c>
      <c r="E2531" s="24">
        <v>1900.4199799999999</v>
      </c>
      <c r="F2531" s="51">
        <v>100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v>15233244</v>
      </c>
      <c r="E2532" s="27">
        <v>1445.7519836715628</v>
      </c>
      <c r="F2532" s="51">
        <v>100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v>34707817</v>
      </c>
      <c r="E2533" s="24">
        <v>366.26769000000002</v>
      </c>
      <c r="F2533" s="51">
        <v>100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v>105432</v>
      </c>
      <c r="E2534" s="25">
        <v>486.87079</v>
      </c>
      <c r="F2534" s="51">
        <v>100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v>2418393</v>
      </c>
      <c r="E2535" s="24">
        <v>14206.197109999999</v>
      </c>
      <c r="F2535" s="51">
        <v>100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v>5213898</v>
      </c>
      <c r="E2536" s="27">
        <v>507.71473589081506</v>
      </c>
      <c r="F2536" s="51">
        <v>100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v>6368481</v>
      </c>
      <c r="E2537" s="27">
        <v>476.19577999998</v>
      </c>
      <c r="F2537" s="51">
        <v>100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v>2274735</v>
      </c>
      <c r="E2538" s="34">
        <v>2361.3672044921877</v>
      </c>
      <c r="F2538" s="51">
        <v>100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v>3874050</v>
      </c>
      <c r="E2539" s="27">
        <v>855.9194324999844</v>
      </c>
      <c r="F2539" s="51">
        <v>100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v>2022331</v>
      </c>
      <c r="E2540" s="25">
        <v>237.94570999999999</v>
      </c>
      <c r="F2540" s="51">
        <v>100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v>3042004</v>
      </c>
      <c r="E2541" s="24">
        <v>424.26096000000001</v>
      </c>
      <c r="F2541" s="51">
        <v>100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v>5900754</v>
      </c>
      <c r="E2542" s="27">
        <v>3502.8800487476983</v>
      </c>
      <c r="F2542" s="51">
        <v>100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v>33987</v>
      </c>
      <c r="E2543" s="24">
        <v>19691.361560000001</v>
      </c>
      <c r="F2543" s="51">
        <v>100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v>3585906</v>
      </c>
      <c r="E2544" s="34">
        <v>2221.9218209484857</v>
      </c>
      <c r="F2544" s="51">
        <v>100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v>474413</v>
      </c>
      <c r="E2545" s="24">
        <v>13164.73444</v>
      </c>
      <c r="F2545" s="51">
        <v>100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v>18595469</v>
      </c>
      <c r="E2546" s="25">
        <v>382.42223999999999</v>
      </c>
      <c r="F2546" s="51">
        <v>100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v>13013926</v>
      </c>
      <c r="E2547" s="24">
        <v>182.01298</v>
      </c>
      <c r="F2547" s="51">
        <v>100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v>24385858</v>
      </c>
      <c r="E2548" s="25">
        <v>1843.03943</v>
      </c>
      <c r="F2548" s="51">
        <v>100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v>359008</v>
      </c>
      <c r="E2549" s="24">
        <v>282.2063</v>
      </c>
      <c r="F2549" s="51">
        <v>100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v>11716829</v>
      </c>
      <c r="E2550" s="25">
        <v>180.56234000000001</v>
      </c>
      <c r="F2550" s="51">
        <v>100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v>400214</v>
      </c>
      <c r="E2551" s="24">
        <v>3787.9175100000002</v>
      </c>
      <c r="F2551" s="51">
        <v>100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v>60422</v>
      </c>
      <c r="E2552" s="25">
        <v>1047.5190500000001</v>
      </c>
      <c r="F2552" s="51">
        <v>100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v>3177388</v>
      </c>
      <c r="E2553" s="25">
        <v>461.86651999999998</v>
      </c>
      <c r="F2553" s="51">
        <v>100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v>1240827</v>
      </c>
      <c r="E2554" s="24">
        <v>1091.0947000000001</v>
      </c>
      <c r="F2554" s="51">
        <v>100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v>107449525</v>
      </c>
      <c r="E2555" s="24">
        <v>2394.5644200000002</v>
      </c>
      <c r="F2555" s="51">
        <v>100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v>108004</v>
      </c>
      <c r="E2556" s="27">
        <v>1180.4489561111259</v>
      </c>
      <c r="F2556" s="51">
        <v>100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v>32543</v>
      </c>
      <c r="E2557" s="24">
        <v>41377.866439999998</v>
      </c>
      <c r="F2557" s="51">
        <v>100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v>2832224</v>
      </c>
      <c r="E2558" s="25">
        <v>1435.7671</v>
      </c>
      <c r="F2558" s="51">
        <v>100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9">
        <v>622159</v>
      </c>
      <c r="E2559" s="34">
        <v>1721.2400439983371</v>
      </c>
      <c r="F2559" s="51">
        <v>100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v>33241259</v>
      </c>
      <c r="E2560" s="24">
        <v>833.02287999999999</v>
      </c>
      <c r="F2560" s="51">
        <v>100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v>19686505</v>
      </c>
      <c r="E2561" s="25">
        <v>288.93097</v>
      </c>
      <c r="F2561" s="51">
        <v>100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v>2044147</v>
      </c>
      <c r="E2562" s="25">
        <v>2013.7615000000001</v>
      </c>
      <c r="F2562" s="51">
        <v>100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v>28287147</v>
      </c>
      <c r="E2563" s="25">
        <v>153.59216000000001</v>
      </c>
      <c r="F2563" s="51">
        <v>100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v>16491461</v>
      </c>
      <c r="E2564" s="24">
        <v>10931.33842</v>
      </c>
      <c r="F2564" s="51">
        <v>100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v>219246</v>
      </c>
      <c r="E2565" s="25">
        <v>6208.7826299999997</v>
      </c>
      <c r="F2565" s="51">
        <v>100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v>4076140</v>
      </c>
      <c r="E2566" s="24">
        <v>7656.4757300000001</v>
      </c>
      <c r="F2566" s="51">
        <v>100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v>5570129</v>
      </c>
      <c r="E2567" s="25">
        <v>714.44638999999995</v>
      </c>
      <c r="F2567" s="51">
        <v>100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v>12525094</v>
      </c>
      <c r="E2568" s="24">
        <v>320.28931</v>
      </c>
      <c r="F2568" s="51">
        <v>100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v>131859731</v>
      </c>
      <c r="E2569" s="25">
        <v>661.23238000000003</v>
      </c>
      <c r="F2569" s="51">
        <v>100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v>4610820</v>
      </c>
      <c r="E2570" s="24">
        <v>15224.893910000001</v>
      </c>
      <c r="F2570" s="51">
        <v>100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v>3102229</v>
      </c>
      <c r="E2571" s="25">
        <v>5856.3397999999997</v>
      </c>
      <c r="F2571" s="51">
        <v>100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v>165803560</v>
      </c>
      <c r="E2572" s="24">
        <v>368.29539999999997</v>
      </c>
      <c r="F2572" s="51">
        <v>100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v>20579</v>
      </c>
      <c r="E2573" s="27">
        <v>4339.421859233873</v>
      </c>
      <c r="F2573" s="51">
        <v>100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9">
        <v>1000000</v>
      </c>
      <c r="E2574" s="27">
        <v>970.15234331203101</v>
      </c>
      <c r="F2574" s="51">
        <v>100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v>3191319</v>
      </c>
      <c r="E2575" s="25">
        <v>2432.6739600000001</v>
      </c>
      <c r="F2575" s="51">
        <v>100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v>5670544</v>
      </c>
      <c r="E2576" s="24">
        <v>697.50467000000003</v>
      </c>
      <c r="F2576" s="51">
        <v>100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v>6506464</v>
      </c>
      <c r="E2577" s="25">
        <v>1505.1566399999999</v>
      </c>
      <c r="F2577" s="51">
        <v>100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v>28302603</v>
      </c>
      <c r="E2578" s="24">
        <v>1164.09673</v>
      </c>
      <c r="F2578" s="51">
        <v>100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v>89468677</v>
      </c>
      <c r="E2579" s="25">
        <v>741.78714000000002</v>
      </c>
      <c r="F2579" s="51">
        <v>100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v>38536869</v>
      </c>
      <c r="E2580" s="34">
        <v>1862.2491860156251</v>
      </c>
      <c r="F2580" s="51">
        <v>100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v>10605870</v>
      </c>
      <c r="E2581" s="25">
        <v>3080.2526899999998</v>
      </c>
      <c r="F2581" s="51">
        <v>100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v>3927188</v>
      </c>
      <c r="E2582" s="24">
        <v>5115.0085099999997</v>
      </c>
      <c r="F2582" s="51">
        <v>100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v>885359</v>
      </c>
      <c r="E2583" s="25">
        <v>27400.981800000001</v>
      </c>
      <c r="F2583" s="51">
        <v>100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v>48846823</v>
      </c>
      <c r="E2584" s="24">
        <v>2075.94182</v>
      </c>
      <c r="F2584" s="51">
        <v>100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v>4466706</v>
      </c>
      <c r="E2585" s="27">
        <v>939.11118682535016</v>
      </c>
      <c r="F2585" s="51">
        <v>100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v>22303552</v>
      </c>
      <c r="E2586" s="27">
        <v>1394.6893284216676</v>
      </c>
      <c r="F2586" s="51">
        <v>100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v>142893540</v>
      </c>
      <c r="E2587" s="34">
        <v>3447.6921585937498</v>
      </c>
      <c r="F2587" s="51">
        <v>100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v>8648248</v>
      </c>
      <c r="E2588" s="25">
        <v>256.49518</v>
      </c>
      <c r="F2588" s="51">
        <v>100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v>39129</v>
      </c>
      <c r="E2589" s="24">
        <v>1973.3262999999999</v>
      </c>
      <c r="F2589" s="51">
        <v>100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v>168458</v>
      </c>
      <c r="E2590" s="25">
        <v>1185.2157400000001</v>
      </c>
      <c r="F2590" s="51">
        <v>100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v>117848</v>
      </c>
      <c r="E2591" s="24">
        <v>1113.08177</v>
      </c>
      <c r="F2591" s="51">
        <v>100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v>176908</v>
      </c>
      <c r="E2592" s="24">
        <v>770.12624000000005</v>
      </c>
      <c r="F2592" s="51">
        <v>100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v>29251</v>
      </c>
      <c r="E2593" s="27">
        <v>13924.081084592734</v>
      </c>
      <c r="F2593" s="51">
        <v>100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v>193413</v>
      </c>
      <c r="E2594" s="34">
        <v>577.23433997447864</v>
      </c>
      <c r="F2594" s="51">
        <v>100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v>27019731</v>
      </c>
      <c r="E2595" s="25">
        <v>13624.77634</v>
      </c>
      <c r="F2595" s="51">
        <v>100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v>11987121</v>
      </c>
      <c r="E2596" s="24">
        <v>528.11482000000001</v>
      </c>
      <c r="F2596" s="51">
        <v>100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v>9396411</v>
      </c>
      <c r="E2597" s="34">
        <v>2582.1191889998536</v>
      </c>
      <c r="F2597" s="51">
        <v>100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v>81541</v>
      </c>
      <c r="E2598" s="24">
        <v>2248.5872599999998</v>
      </c>
      <c r="F2598" s="51">
        <v>100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v>6005250</v>
      </c>
      <c r="E2599" s="25">
        <v>401.74407000000002</v>
      </c>
      <c r="F2599" s="51">
        <v>100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v>4492150</v>
      </c>
      <c r="E2600" s="24">
        <v>6075.6241600000003</v>
      </c>
      <c r="F2600" s="51">
        <v>100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v>5439448</v>
      </c>
      <c r="E2601" s="34">
        <v>2490.0196512890625</v>
      </c>
      <c r="F2601" s="51">
        <v>100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v>2010347</v>
      </c>
      <c r="E2602" s="27">
        <v>6359.0087140098913</v>
      </c>
      <c r="F2602" s="51">
        <v>100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v>552438</v>
      </c>
      <c r="E2603" s="24">
        <v>764.48099000000002</v>
      </c>
      <c r="F2603" s="51">
        <v>100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v>8863338</v>
      </c>
      <c r="E2604" s="34">
        <v>533.46059146888047</v>
      </c>
      <c r="F2604" s="51">
        <v>100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v>44187637</v>
      </c>
      <c r="E2605" s="24">
        <v>2764.1848599999998</v>
      </c>
      <c r="F2605" s="51">
        <v>100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9">
        <v>12340000</v>
      </c>
      <c r="E2606" s="34">
        <v>1402.3760845675554</v>
      </c>
      <c r="F2606" s="51">
        <v>100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v>40397842</v>
      </c>
      <c r="E2607" s="24">
        <v>5151.5539900000003</v>
      </c>
      <c r="F2607" s="51">
        <v>100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v>20222240</v>
      </c>
      <c r="E2608" s="25">
        <v>315.89593000000002</v>
      </c>
      <c r="F2608" s="51">
        <v>100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v>41236378</v>
      </c>
      <c r="E2609" s="24">
        <v>451.92865</v>
      </c>
      <c r="F2609" s="51">
        <v>100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v>439117</v>
      </c>
      <c r="E2610" s="25">
        <v>2514.1967</v>
      </c>
      <c r="F2610" s="51">
        <v>100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v>1136334</v>
      </c>
      <c r="E2611" s="24">
        <v>840.82651999999996</v>
      </c>
      <c r="F2611" s="51">
        <v>100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v>9016596</v>
      </c>
      <c r="E2612" s="25">
        <v>13545.259120000001</v>
      </c>
      <c r="F2612" s="51">
        <v>100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v>7523934</v>
      </c>
      <c r="E2613" s="24">
        <v>17434.88509</v>
      </c>
      <c r="F2613" s="51">
        <v>100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v>18881361</v>
      </c>
      <c r="E2614" s="25">
        <v>1695.4154699999999</v>
      </c>
      <c r="F2614" s="51">
        <v>100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v>7320815</v>
      </c>
      <c r="E2615" s="27">
        <v>482.84437230118056</v>
      </c>
      <c r="F2615" s="51">
        <v>100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v>64631595</v>
      </c>
      <c r="E2616" s="25">
        <v>742.70433000000003</v>
      </c>
      <c r="F2616" s="51">
        <v>100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v>2050554</v>
      </c>
      <c r="E2617" s="27">
        <v>1830.6568594684577</v>
      </c>
      <c r="F2617" s="51">
        <v>100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9">
        <v>1167242</v>
      </c>
      <c r="E2618" s="27">
        <v>226.40901097697497</v>
      </c>
      <c r="F2618" s="51">
        <v>100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v>5548702</v>
      </c>
      <c r="E2619" s="24">
        <v>281.85602999999998</v>
      </c>
      <c r="F2619" s="51">
        <v>100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v>114689</v>
      </c>
      <c r="E2620" s="24">
        <v>662.53387999999995</v>
      </c>
      <c r="F2620" s="51">
        <v>100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v>1065842</v>
      </c>
      <c r="E2621" s="25">
        <v>7264.2724399999997</v>
      </c>
      <c r="F2621" s="51">
        <v>100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v>10175014</v>
      </c>
      <c r="E2622" s="24">
        <v>1208.69722</v>
      </c>
      <c r="F2622" s="51">
        <v>100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v>70413958</v>
      </c>
      <c r="E2623" s="25">
        <v>1403.24398</v>
      </c>
      <c r="F2623" s="51">
        <v>100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v>5042920</v>
      </c>
      <c r="E2624" s="27">
        <v>643.12360999240627</v>
      </c>
      <c r="F2624" s="51">
        <v>100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v>11810</v>
      </c>
      <c r="E2625" s="27">
        <v>567.27013324588188</v>
      </c>
      <c r="F2625" s="51">
        <v>100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v>28195754</v>
      </c>
      <c r="E2626" s="25">
        <v>163.49870000000001</v>
      </c>
      <c r="F2626" s="51">
        <v>100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v>46710816</v>
      </c>
      <c r="E2627" s="27">
        <v>735.56212530589255</v>
      </c>
      <c r="F2627" s="51">
        <v>100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v>2602713</v>
      </c>
      <c r="E2628" s="25">
        <v>40244.837449999999</v>
      </c>
      <c r="F2628" s="51">
        <v>100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v>60609153</v>
      </c>
      <c r="E2629" s="24">
        <v>9146.0773599999993</v>
      </c>
      <c r="F2629" s="51">
        <v>100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v>37445392</v>
      </c>
      <c r="E2630" s="27">
        <v>80.890485536245251</v>
      </c>
      <c r="F2630" s="51">
        <v>100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v>298444215</v>
      </c>
      <c r="E2631" s="24">
        <v>14438.976280000001</v>
      </c>
      <c r="F2631" s="51">
        <v>100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v>108605</v>
      </c>
      <c r="E2632" s="25">
        <v>8162.7451000000001</v>
      </c>
      <c r="F2632" s="51">
        <v>100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v>3431932</v>
      </c>
      <c r="E2633" s="24">
        <v>3106.9495999999999</v>
      </c>
      <c r="F2633" s="51">
        <v>100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v>27307134</v>
      </c>
      <c r="E2634" s="27">
        <v>651.06624641774943</v>
      </c>
      <c r="F2634" s="51">
        <v>100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v>208869</v>
      </c>
      <c r="E2635" s="24">
        <v>808.22053000000005</v>
      </c>
      <c r="F2635" s="51">
        <v>100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v>25730435</v>
      </c>
      <c r="E2636" s="25">
        <v>4738.3013300000002</v>
      </c>
      <c r="F2636" s="51">
        <v>100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v>84402966</v>
      </c>
      <c r="E2637" s="27">
        <v>252.75983989007091</v>
      </c>
      <c r="F2637" s="51">
        <v>100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v>21456188</v>
      </c>
      <c r="E2638" s="27">
        <v>199.70707488945118</v>
      </c>
      <c r="F2638" s="51">
        <v>100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v>11502010</v>
      </c>
      <c r="E2639" s="25">
        <v>609.37896999999998</v>
      </c>
      <c r="F2639" s="51">
        <v>100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v>12236805</v>
      </c>
      <c r="E2640" s="24">
        <v>1084.2117599999999</v>
      </c>
      <c r="F2640" s="51">
        <v>100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v>31056997</v>
      </c>
      <c r="E2641" s="28">
        <v>252.88608199999999</v>
      </c>
      <c r="F2641" s="51">
        <v>100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v>3581655</v>
      </c>
      <c r="E2642" s="27">
        <v>664.73977399999785</v>
      </c>
      <c r="F2642" s="51">
        <v>100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v>32930091</v>
      </c>
      <c r="E2643" s="24">
        <v>2298.8840300000002</v>
      </c>
      <c r="F2643" s="51">
        <v>100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v>71201</v>
      </c>
      <c r="E2644" s="24">
        <v>8023.3464199999999</v>
      </c>
      <c r="F2644" s="51">
        <v>100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v>12127071</v>
      </c>
      <c r="E2645" s="27">
        <v>620.28199640000821</v>
      </c>
      <c r="F2645" s="51">
        <v>100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v>69108</v>
      </c>
      <c r="E2646" s="25">
        <v>2255.3690200000001</v>
      </c>
      <c r="F2646" s="51">
        <v>100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v>39921833</v>
      </c>
      <c r="E2647" s="24">
        <v>3530.13166</v>
      </c>
      <c r="F2647" s="51">
        <v>100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v>2976372</v>
      </c>
      <c r="E2648" s="27">
        <v>420.54170721273294</v>
      </c>
      <c r="F2648" s="51">
        <v>100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v>71891</v>
      </c>
      <c r="E2649" s="27">
        <v>10088.107420018408</v>
      </c>
      <c r="F2649" s="51">
        <v>100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v>20264082</v>
      </c>
      <c r="E2650" s="25">
        <v>11510.143249999999</v>
      </c>
      <c r="F2650" s="51">
        <v>100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v>8192880</v>
      </c>
      <c r="E2651" s="24">
        <v>9514.4318299999995</v>
      </c>
      <c r="F2651" s="51">
        <v>100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v>7961619</v>
      </c>
      <c r="E2652" s="27">
        <v>778.61433337397466</v>
      </c>
      <c r="F2652" s="51">
        <v>100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9">
        <v>392718</v>
      </c>
      <c r="E2653" s="24">
        <v>7695.0063300000002</v>
      </c>
      <c r="F2653" s="51">
        <v>100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v>698585</v>
      </c>
      <c r="E2654" s="25">
        <v>9421.4523300000001</v>
      </c>
      <c r="F2654" s="51">
        <v>100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v>147365352</v>
      </c>
      <c r="E2655" s="24">
        <v>199.69162</v>
      </c>
      <c r="F2655" s="51">
        <v>100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v>279912</v>
      </c>
      <c r="E2656" s="25">
        <v>4856.35995</v>
      </c>
      <c r="F2656" s="51">
        <v>100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v>10293011</v>
      </c>
      <c r="E2657" s="27">
        <v>1212.6859341786549</v>
      </c>
      <c r="F2657" s="51">
        <v>100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v>10379067</v>
      </c>
      <c r="E2658" s="25">
        <v>8893.5945400000001</v>
      </c>
      <c r="F2658" s="51">
        <v>100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v>287730</v>
      </c>
      <c r="E2659" s="24">
        <v>1212.9380100000001</v>
      </c>
      <c r="F2659" s="51">
        <v>100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v>7862944</v>
      </c>
      <c r="E2660" s="25">
        <v>270.76709</v>
      </c>
      <c r="F2660" s="51">
        <v>100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v>65773</v>
      </c>
      <c r="E2661" s="24">
        <v>15902.02038</v>
      </c>
      <c r="F2661" s="51">
        <v>100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v>2279723</v>
      </c>
      <c r="E2662" s="25">
        <v>372.27976000000001</v>
      </c>
      <c r="F2662" s="51">
        <v>100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v>8989046</v>
      </c>
      <c r="E2663" s="24">
        <v>909.84745999999996</v>
      </c>
      <c r="F2663" s="51">
        <v>100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v>4498976</v>
      </c>
      <c r="E2664" s="34">
        <v>370.12186343749994</v>
      </c>
      <c r="F2664" s="51">
        <v>100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v>1639833</v>
      </c>
      <c r="E2665" s="24">
        <v>1058.8270199999999</v>
      </c>
      <c r="F2665" s="51">
        <v>100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v>188078227</v>
      </c>
      <c r="E2666" s="25">
        <v>1551.77304</v>
      </c>
      <c r="F2666" s="51">
        <v>100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v>379444</v>
      </c>
      <c r="E2667" s="25">
        <v>18227.224490000001</v>
      </c>
      <c r="F2667" s="51">
        <v>100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v>7385367</v>
      </c>
      <c r="E2668" s="24">
        <v>1897.0785800000001</v>
      </c>
      <c r="F2668" s="51">
        <v>100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v>13902972</v>
      </c>
      <c r="E2669" s="25">
        <v>217.99467000000001</v>
      </c>
      <c r="F2669" s="51">
        <v>100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v>8090068</v>
      </c>
      <c r="E2670" s="24">
        <v>241.36832999999999</v>
      </c>
      <c r="F2670" s="51">
        <v>100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v>13881427</v>
      </c>
      <c r="E2671" s="28">
        <v>161.78410536279728</v>
      </c>
      <c r="F2671" s="51">
        <v>100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v>17340702</v>
      </c>
      <c r="E2672" s="24">
        <v>755.52041999999994</v>
      </c>
      <c r="F2672" s="51">
        <v>100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v>33098932</v>
      </c>
      <c r="E2673" s="25">
        <v>13377.89565</v>
      </c>
      <c r="F2673" s="51">
        <v>100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v>420979</v>
      </c>
      <c r="E2674" s="24">
        <v>458.26656000000003</v>
      </c>
      <c r="F2674" s="51">
        <v>100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v>4303356</v>
      </c>
      <c r="E2675" s="24">
        <v>264.99108999999999</v>
      </c>
      <c r="F2675" s="51">
        <v>100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v>9944201</v>
      </c>
      <c r="E2676" s="25">
        <v>172.34084999999999</v>
      </c>
      <c r="F2676" s="51">
        <v>100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9">
        <v>163857</v>
      </c>
      <c r="E2677" s="27">
        <v>30734.481156999245</v>
      </c>
      <c r="F2677" s="51">
        <v>100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v>16134219</v>
      </c>
      <c r="E2678" s="25">
        <v>1683.72561</v>
      </c>
      <c r="F2678" s="51">
        <v>100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v>1313973713</v>
      </c>
      <c r="E2679" s="24">
        <v>223.73493999999999</v>
      </c>
      <c r="F2679" s="51">
        <v>100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v>6940432</v>
      </c>
      <c r="E2680" s="25">
        <v>5595.2351399999998</v>
      </c>
      <c r="F2680" s="51">
        <v>100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v>453125</v>
      </c>
      <c r="E2681" s="24">
        <v>3741.9322000000002</v>
      </c>
      <c r="F2681" s="51">
        <v>100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v>43593035</v>
      </c>
      <c r="E2682" s="25">
        <v>1304.6012599999999</v>
      </c>
      <c r="F2682" s="51">
        <v>100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v>690948</v>
      </c>
      <c r="E2683" s="24">
        <v>330.08341999999999</v>
      </c>
      <c r="F2683" s="51">
        <v>100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v>62660551</v>
      </c>
      <c r="E2684" s="25">
        <v>1065.90697</v>
      </c>
      <c r="F2684" s="51">
        <v>100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v>4075261</v>
      </c>
      <c r="E2685" s="25">
        <v>1535.3507199999999</v>
      </c>
      <c r="F2685" s="51">
        <v>100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v>17654843</v>
      </c>
      <c r="E2686" s="24">
        <v>728.76202999999998</v>
      </c>
      <c r="F2686" s="51">
        <v>100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v>4494749</v>
      </c>
      <c r="E2687" s="27">
        <v>4356.2458595484059</v>
      </c>
      <c r="F2687" s="51">
        <v>100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v>11382820</v>
      </c>
      <c r="E2688" s="24">
        <v>2227.9834300000002</v>
      </c>
      <c r="F2688" s="51">
        <v>100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v>784301</v>
      </c>
      <c r="E2689" s="24">
        <v>4091.0484999999999</v>
      </c>
      <c r="F2689" s="51">
        <v>100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v>10235455</v>
      </c>
      <c r="E2690" s="34">
        <v>3554.0666241406248</v>
      </c>
      <c r="F2690" s="51">
        <v>100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v>62660551</v>
      </c>
      <c r="E2691" s="34">
        <v>249.37509179687498</v>
      </c>
      <c r="F2691" s="51">
        <v>100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v>5450661</v>
      </c>
      <c r="E2692" s="24">
        <v>11768.65525</v>
      </c>
      <c r="F2692" s="51">
        <v>100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v>486530</v>
      </c>
      <c r="E2693" s="27">
        <v>772.82230447349275</v>
      </c>
      <c r="F2693" s="51">
        <v>100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v>68910</v>
      </c>
      <c r="E2694" s="24">
        <v>1069.24314</v>
      </c>
      <c r="F2694" s="51">
        <v>100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v>9183984</v>
      </c>
      <c r="E2695" s="25">
        <v>1387.3207500000001</v>
      </c>
      <c r="F2695" s="51">
        <v>100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v>13547510</v>
      </c>
      <c r="E2696" s="24">
        <v>1993.0347099999999</v>
      </c>
      <c r="F2696" s="51">
        <v>100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v>78887007</v>
      </c>
      <c r="E2697" s="25">
        <v>601.13309000000004</v>
      </c>
      <c r="F2697" s="51">
        <v>100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v>6822378</v>
      </c>
      <c r="E2698" s="24">
        <v>732.09484999999995</v>
      </c>
      <c r="F2698" s="51">
        <v>100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v>540109</v>
      </c>
      <c r="E2699" s="25">
        <v>162.67429999999999</v>
      </c>
      <c r="F2699" s="51">
        <v>100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v>4786994</v>
      </c>
      <c r="E2700" s="31">
        <v>100</v>
      </c>
      <c r="F2700" s="51">
        <v>100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v>1324333</v>
      </c>
      <c r="E2701" s="34">
        <v>3147.137729653321</v>
      </c>
      <c r="F2701" s="51">
        <v>100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v>74777981</v>
      </c>
      <c r="E2702" s="24">
        <v>223.94225</v>
      </c>
      <c r="F2702" s="51">
        <v>100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v>47246</v>
      </c>
      <c r="E2703" s="27">
        <v>13506.636962583521</v>
      </c>
      <c r="F2703" s="51">
        <v>100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v>905949</v>
      </c>
      <c r="E2704" s="24">
        <v>1638.64211</v>
      </c>
      <c r="F2704" s="51">
        <v>100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v>5231372</v>
      </c>
      <c r="E2705" s="25">
        <v>10505.83366</v>
      </c>
      <c r="F2705" s="51">
        <v>100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v>60876136</v>
      </c>
      <c r="E2706" s="24">
        <v>10005.151669999999</v>
      </c>
      <c r="F2706" s="51">
        <v>100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v>274578</v>
      </c>
      <c r="E2707" s="24">
        <v>8066.4647100000002</v>
      </c>
      <c r="F2707" s="51">
        <v>100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v>1424906</v>
      </c>
      <c r="E2708" s="25">
        <v>4309.0247499999996</v>
      </c>
      <c r="F2708" s="51">
        <v>100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v>1641564</v>
      </c>
      <c r="E2709" s="24">
        <v>317.04849999999999</v>
      </c>
      <c r="F2709" s="51">
        <v>100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v>4661473</v>
      </c>
      <c r="E2710" s="27">
        <v>912.28625462675336</v>
      </c>
      <c r="F2710" s="51">
        <v>100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v>82422299</v>
      </c>
      <c r="E2711" s="24">
        <v>9827.0224099999996</v>
      </c>
      <c r="F2711" s="51">
        <v>100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v>22409572</v>
      </c>
      <c r="E2712" s="25">
        <v>341.08706999999998</v>
      </c>
      <c r="F2712" s="51">
        <v>100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v>10688058</v>
      </c>
      <c r="E2713" s="25">
        <v>5019.8786499999997</v>
      </c>
      <c r="F2713" s="51">
        <v>100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v>56361</v>
      </c>
      <c r="E2714" s="24">
        <v>7988.1782400000002</v>
      </c>
      <c r="F2714" s="51">
        <v>100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v>89703</v>
      </c>
      <c r="E2715" s="25">
        <v>1054.49109</v>
      </c>
      <c r="F2715" s="51">
        <v>100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v>12293545</v>
      </c>
      <c r="E2716" s="24">
        <v>1173.7786900000001</v>
      </c>
      <c r="F2716" s="51">
        <v>100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v>9690222</v>
      </c>
      <c r="E2717" s="27">
        <v>453.22451449091295</v>
      </c>
      <c r="F2717" s="51">
        <v>100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v>1442029</v>
      </c>
      <c r="E2718" s="24">
        <v>180.87037000000001</v>
      </c>
      <c r="F2718" s="51">
        <v>100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v>767245</v>
      </c>
      <c r="E2719" s="25">
        <v>627.05538999999999</v>
      </c>
      <c r="F2719" s="51">
        <v>100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v>8308504</v>
      </c>
      <c r="E2720" s="27">
        <v>250.00560950079671</v>
      </c>
      <c r="F2720" s="51">
        <v>100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v>7326496</v>
      </c>
      <c r="E2721" s="25">
        <v>771.49291000000005</v>
      </c>
      <c r="F2721" s="51">
        <v>100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v>9981334</v>
      </c>
      <c r="E2722" s="34">
        <v>3461.0585664062496</v>
      </c>
      <c r="F2722" s="51">
        <v>100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v>299388</v>
      </c>
      <c r="E2723" s="25">
        <v>11767.093070000001</v>
      </c>
      <c r="F2723" s="51">
        <v>100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v>1095351995</v>
      </c>
      <c r="E2724" s="24">
        <v>297.16050000000001</v>
      </c>
      <c r="F2724" s="51">
        <v>100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v>245452739</v>
      </c>
      <c r="E2725" s="25">
        <v>540.15980999999999</v>
      </c>
      <c r="F2725" s="51">
        <v>100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v>68688433</v>
      </c>
      <c r="E2726" s="24">
        <v>3585.49296</v>
      </c>
      <c r="F2726" s="51">
        <v>100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v>26783383</v>
      </c>
      <c r="E2727" s="25">
        <v>2738.3059800000001</v>
      </c>
      <c r="F2727" s="51">
        <v>100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v>4062235</v>
      </c>
      <c r="E2728" s="24">
        <v>5921.8874800000003</v>
      </c>
      <c r="F2728" s="51">
        <v>100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v>75441</v>
      </c>
      <c r="E2729" s="31">
        <v>1000</v>
      </c>
      <c r="F2729" s="51">
        <v>100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v>6352117</v>
      </c>
      <c r="E2730" s="24">
        <v>6683.4351800000004</v>
      </c>
      <c r="F2730" s="51">
        <v>100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v>58133509</v>
      </c>
      <c r="E2731" s="25">
        <v>7806.7390400000004</v>
      </c>
      <c r="F2731" s="51">
        <v>100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v>2758124</v>
      </c>
      <c r="E2732" s="24">
        <v>1615.16524</v>
      </c>
      <c r="F2732" s="51">
        <v>100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v>127463611</v>
      </c>
      <c r="E2733" s="25">
        <v>10213.958280000001</v>
      </c>
      <c r="F2733" s="51">
        <v>100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v>5906760</v>
      </c>
      <c r="E2734" s="24">
        <v>1915.7232200000001</v>
      </c>
      <c r="F2734" s="51">
        <v>100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v>15233244</v>
      </c>
      <c r="E2735" s="27">
        <v>1433.2268839266344</v>
      </c>
      <c r="F2735" s="51">
        <v>100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v>34707817</v>
      </c>
      <c r="E2736" s="24">
        <v>327.78300999999999</v>
      </c>
      <c r="F2736" s="51">
        <v>100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v>105432</v>
      </c>
      <c r="E2737" s="25">
        <v>476.56141000000002</v>
      </c>
      <c r="F2737" s="51">
        <v>100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v>2418393</v>
      </c>
      <c r="E2738" s="24">
        <v>13157.871429999999</v>
      </c>
      <c r="F2738" s="51">
        <v>100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v>5213898</v>
      </c>
      <c r="E2739" s="27">
        <v>491.75987155040275</v>
      </c>
      <c r="F2739" s="51">
        <v>100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v>6368481</v>
      </c>
      <c r="E2740" s="27">
        <v>555.96502999999939</v>
      </c>
      <c r="F2740" s="51">
        <v>100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v>2274735</v>
      </c>
      <c r="E2741" s="34">
        <v>2361.3549610156251</v>
      </c>
      <c r="F2741" s="51">
        <v>100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v>3874050</v>
      </c>
      <c r="E2742" s="27">
        <v>925.87180124998122</v>
      </c>
      <c r="F2742" s="51">
        <v>100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v>2022331</v>
      </c>
      <c r="E2743" s="25">
        <v>252.65801999999999</v>
      </c>
      <c r="F2743" s="51">
        <v>100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v>3042004</v>
      </c>
      <c r="E2744" s="24">
        <v>390.68371000000002</v>
      </c>
      <c r="F2744" s="51">
        <v>100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v>5900754</v>
      </c>
      <c r="E2745" s="27">
        <v>3639.8307438457268</v>
      </c>
      <c r="F2745" s="51">
        <v>100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v>33987</v>
      </c>
      <c r="E2746" s="24">
        <v>19576.498370000001</v>
      </c>
      <c r="F2746" s="51">
        <v>100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v>3585906</v>
      </c>
      <c r="E2747" s="34">
        <v>2221.9023681030267</v>
      </c>
      <c r="F2747" s="51">
        <v>100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v>474413</v>
      </c>
      <c r="E2748" s="24">
        <v>12937.902899999999</v>
      </c>
      <c r="F2748" s="51">
        <v>100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v>18595469</v>
      </c>
      <c r="E2749" s="25">
        <v>371.11041</v>
      </c>
      <c r="F2749" s="51">
        <v>100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v>13013926</v>
      </c>
      <c r="E2750" s="24">
        <v>183.68251000000001</v>
      </c>
      <c r="F2750" s="51">
        <v>100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v>24385858</v>
      </c>
      <c r="E2751" s="25">
        <v>2033.01647</v>
      </c>
      <c r="F2751" s="51">
        <v>100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v>359008</v>
      </c>
      <c r="E2752" s="24">
        <v>328.09737999999999</v>
      </c>
      <c r="F2752" s="51">
        <v>100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v>11716829</v>
      </c>
      <c r="E2753" s="25">
        <v>172.06317000000001</v>
      </c>
      <c r="F2753" s="51">
        <v>100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v>400214</v>
      </c>
      <c r="E2754" s="24">
        <v>3526.91536</v>
      </c>
      <c r="F2754" s="51">
        <v>100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v>60422</v>
      </c>
      <c r="E2755" s="25">
        <v>1196.4178199999999</v>
      </c>
      <c r="F2755" s="51">
        <v>100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v>3177388</v>
      </c>
      <c r="E2756" s="25">
        <v>471.77386000000001</v>
      </c>
      <c r="F2756" s="51">
        <v>100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v>1240827</v>
      </c>
      <c r="E2757" s="24">
        <v>1093.00908</v>
      </c>
      <c r="F2757" s="51">
        <v>100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v>107449525</v>
      </c>
      <c r="E2758" s="24">
        <v>2008.09565</v>
      </c>
      <c r="F2758" s="51">
        <v>100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v>108004</v>
      </c>
      <c r="E2759" s="25">
        <v>1320.0624700000001</v>
      </c>
      <c r="F2759" s="51">
        <v>100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v>32543</v>
      </c>
      <c r="E2760" s="24">
        <v>38883.613819999999</v>
      </c>
      <c r="F2760" s="51">
        <v>100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v>2832224</v>
      </c>
      <c r="E2761" s="25">
        <v>1495.01657</v>
      </c>
      <c r="F2761" s="51">
        <v>100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9">
        <v>622159</v>
      </c>
      <c r="E2762" s="34">
        <v>1721.2411220033266</v>
      </c>
      <c r="F2762" s="51">
        <v>100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v>33241259</v>
      </c>
      <c r="E2763" s="24">
        <v>746.96469999999999</v>
      </c>
      <c r="F2763" s="51">
        <v>100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v>19686505</v>
      </c>
      <c r="E2764" s="25">
        <v>253.60762</v>
      </c>
      <c r="F2764" s="51">
        <v>100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v>2044147</v>
      </c>
      <c r="E2765" s="25">
        <v>2133.6947500000001</v>
      </c>
      <c r="F2765" s="51">
        <v>100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v>28287147</v>
      </c>
      <c r="E2766" s="25">
        <v>153.29578000000001</v>
      </c>
      <c r="F2766" s="51">
        <v>100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v>16491461</v>
      </c>
      <c r="E2767" s="24">
        <v>10544.045899999999</v>
      </c>
      <c r="F2767" s="51">
        <v>100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v>219246</v>
      </c>
      <c r="E2768" s="25">
        <v>5540.2349700000004</v>
      </c>
      <c r="F2768" s="51">
        <v>100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v>4076140</v>
      </c>
      <c r="E2769" s="24">
        <v>7598.1066199999996</v>
      </c>
      <c r="F2769" s="51">
        <v>100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v>5570129</v>
      </c>
      <c r="E2770" s="25">
        <v>780.37153999999998</v>
      </c>
      <c r="F2770" s="51">
        <v>100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v>12525094</v>
      </c>
      <c r="E2771" s="24">
        <v>278.55826000000002</v>
      </c>
      <c r="F2771" s="51">
        <v>100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v>131859731</v>
      </c>
      <c r="E2772" s="25">
        <v>444.64909</v>
      </c>
      <c r="F2772" s="51">
        <v>100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v>4610820</v>
      </c>
      <c r="E2773" s="24">
        <v>14927.51748</v>
      </c>
      <c r="F2773" s="51">
        <v>100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v>3102229</v>
      </c>
      <c r="E2774" s="25">
        <v>5828.8038500000002</v>
      </c>
      <c r="F2774" s="51">
        <v>100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v>165803560</v>
      </c>
      <c r="E2775" s="24">
        <v>332.60322000000002</v>
      </c>
      <c r="F2775" s="51">
        <v>100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v>20579</v>
      </c>
      <c r="E2776" s="27">
        <v>4353.2868200109515</v>
      </c>
      <c r="F2776" s="51">
        <v>100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9">
        <v>1000000</v>
      </c>
      <c r="E2777" s="27">
        <v>992.78799002167216</v>
      </c>
      <c r="F2777" s="51">
        <v>100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v>3191319</v>
      </c>
      <c r="E2778" s="25">
        <v>2441.00695</v>
      </c>
      <c r="F2778" s="51">
        <v>100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v>5670544</v>
      </c>
      <c r="E2779" s="24">
        <v>734.36437999999998</v>
      </c>
      <c r="F2779" s="51">
        <v>100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v>6506464</v>
      </c>
      <c r="E2780" s="25">
        <v>1511.1773900000001</v>
      </c>
      <c r="F2780" s="51">
        <v>100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v>28302603</v>
      </c>
      <c r="E2781" s="24">
        <v>904.89110000000005</v>
      </c>
      <c r="F2781" s="51">
        <v>100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v>89468677</v>
      </c>
      <c r="E2782" s="25">
        <v>645.45926999999995</v>
      </c>
      <c r="F2782" s="51">
        <v>100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v>38536869</v>
      </c>
      <c r="E2783" s="34">
        <v>1864.1814479687503</v>
      </c>
      <c r="F2783" s="51">
        <v>100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v>10605870</v>
      </c>
      <c r="E2784" s="25">
        <v>2735.7603100000001</v>
      </c>
      <c r="F2784" s="51">
        <v>100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v>3927188</v>
      </c>
      <c r="E2785" s="24">
        <v>5217.7227300000004</v>
      </c>
      <c r="F2785" s="51">
        <v>100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v>885359</v>
      </c>
      <c r="E2786" s="25">
        <v>20912.00779</v>
      </c>
      <c r="F2786" s="51">
        <v>100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v>48846823</v>
      </c>
      <c r="E2787" s="24">
        <v>2268.1807800000001</v>
      </c>
      <c r="F2787" s="51">
        <v>100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v>4466706</v>
      </c>
      <c r="E2788" s="27">
        <v>909.20071447186638</v>
      </c>
      <c r="F2788" s="51">
        <v>100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v>22303552</v>
      </c>
      <c r="E2789" s="27">
        <v>1401.1471528753682</v>
      </c>
      <c r="F2789" s="51">
        <v>100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v>142893540</v>
      </c>
      <c r="E2790" s="34">
        <v>3447.2519228125002</v>
      </c>
      <c r="F2790" s="51">
        <v>100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v>8648248</v>
      </c>
      <c r="E2791" s="25">
        <v>261.00231000000002</v>
      </c>
      <c r="F2791" s="51">
        <v>100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v>39129</v>
      </c>
      <c r="E2792" s="24">
        <v>2000.52846</v>
      </c>
      <c r="F2792" s="51">
        <v>100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v>168458</v>
      </c>
      <c r="E2793" s="25">
        <v>1258.8090199999999</v>
      </c>
      <c r="F2793" s="51">
        <v>100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v>117848</v>
      </c>
      <c r="E2794" s="24">
        <v>1187.1178399999999</v>
      </c>
      <c r="F2794" s="51">
        <v>100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v>176908</v>
      </c>
      <c r="E2795" s="24">
        <v>706.26683000000003</v>
      </c>
      <c r="F2795" s="51">
        <v>100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v>29251</v>
      </c>
      <c r="E2796" s="27">
        <v>14813.56463882979</v>
      </c>
      <c r="F2796" s="51">
        <v>100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v>193413</v>
      </c>
      <c r="E2797" s="34">
        <v>577.21935915032134</v>
      </c>
      <c r="F2797" s="51">
        <v>100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v>27019731</v>
      </c>
      <c r="E2798" s="25">
        <v>10798.27792</v>
      </c>
      <c r="F2798" s="51">
        <v>100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v>11987121</v>
      </c>
      <c r="E2799" s="24">
        <v>457.58609000000001</v>
      </c>
      <c r="F2799" s="51">
        <v>100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v>9396411</v>
      </c>
      <c r="E2800" s="34">
        <v>2580.4711455755846</v>
      </c>
      <c r="F2800" s="51">
        <v>100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v>81541</v>
      </c>
      <c r="E2801" s="24">
        <v>2210.6295399999999</v>
      </c>
      <c r="F2801" s="51">
        <v>100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v>6005250</v>
      </c>
      <c r="E2802" s="25">
        <v>301.86417</v>
      </c>
      <c r="F2802" s="51">
        <v>100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v>4492150</v>
      </c>
      <c r="E2803" s="24">
        <v>6629.8809099999999</v>
      </c>
      <c r="F2803" s="51">
        <v>100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v>5439448</v>
      </c>
      <c r="E2804" s="34">
        <v>2491.1308874218748</v>
      </c>
      <c r="F2804" s="51">
        <v>100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v>2010347</v>
      </c>
      <c r="E2805" s="27">
        <v>6722.6314828206087</v>
      </c>
      <c r="F2805" s="51">
        <v>100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v>552438</v>
      </c>
      <c r="E2806" s="24">
        <v>707.84753000000001</v>
      </c>
      <c r="F2806" s="51">
        <v>100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v>8863338</v>
      </c>
      <c r="E2807" s="34">
        <v>533.46059251410691</v>
      </c>
      <c r="F2807" s="51">
        <v>100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v>44187637</v>
      </c>
      <c r="E2808" s="24">
        <v>2893.7936399999999</v>
      </c>
      <c r="F2808" s="51">
        <v>100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9">
        <v>12340000</v>
      </c>
      <c r="E2809" s="34">
        <v>1402.084604183334</v>
      </c>
      <c r="F2809" s="51">
        <v>100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v>40397842</v>
      </c>
      <c r="E2810" s="24">
        <v>4472.08824</v>
      </c>
      <c r="F2810" s="51">
        <v>100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v>20222240</v>
      </c>
      <c r="E2811" s="25">
        <v>336.91331000000002</v>
      </c>
      <c r="F2811" s="51">
        <v>100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v>41236378</v>
      </c>
      <c r="E2812" s="24">
        <v>399.66618999999997</v>
      </c>
      <c r="F2812" s="51">
        <v>100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v>439117</v>
      </c>
      <c r="E2813" s="25">
        <v>2419.21794</v>
      </c>
      <c r="F2813" s="51">
        <v>100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v>1136334</v>
      </c>
      <c r="E2814" s="24">
        <v>843.34019999999998</v>
      </c>
      <c r="F2814" s="51">
        <v>100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v>9016596</v>
      </c>
      <c r="E2815" s="25">
        <v>12430.458930000001</v>
      </c>
      <c r="F2815" s="51">
        <v>100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v>7523934</v>
      </c>
      <c r="E2816" s="24">
        <v>17298.566409999999</v>
      </c>
      <c r="F2816" s="51">
        <v>100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v>18881361</v>
      </c>
      <c r="E2817" s="25">
        <v>1765.8347000000001</v>
      </c>
      <c r="F2817" s="51">
        <v>100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v>7320815</v>
      </c>
      <c r="E2818" s="27">
        <v>461.47755340624281</v>
      </c>
      <c r="F2818" s="51">
        <v>100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v>64631595</v>
      </c>
      <c r="E2819" s="25">
        <v>797.93384000000003</v>
      </c>
      <c r="F2819" s="51">
        <v>100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v>2050554</v>
      </c>
      <c r="E2820" s="27">
        <v>1841.2228519476266</v>
      </c>
      <c r="F2820" s="51">
        <v>100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9">
        <v>1167242</v>
      </c>
      <c r="E2821" s="27">
        <v>239.80454583081519</v>
      </c>
      <c r="F2821" s="51">
        <v>100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v>5548702</v>
      </c>
      <c r="E2822" s="24">
        <v>253.02408</v>
      </c>
      <c r="F2822" s="51">
        <v>100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v>114689</v>
      </c>
      <c r="E2823" s="24">
        <v>649.04254000000003</v>
      </c>
      <c r="F2823" s="51">
        <v>100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v>1065842</v>
      </c>
      <c r="E2824" s="25">
        <v>6818.2434199999998</v>
      </c>
      <c r="F2824" s="51">
        <v>100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v>10175014</v>
      </c>
      <c r="E2825" s="24">
        <v>1209.3238799999999</v>
      </c>
      <c r="F2825" s="51">
        <v>100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v>70413958</v>
      </c>
      <c r="E2826" s="25">
        <v>1310.2797800000001</v>
      </c>
      <c r="F2826" s="51">
        <v>100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v>5042920</v>
      </c>
      <c r="E2827" s="27">
        <v>601.98785872798908</v>
      </c>
      <c r="F2827" s="51">
        <v>100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v>11810</v>
      </c>
      <c r="E2828" s="27">
        <v>619.38263836439</v>
      </c>
      <c r="F2828" s="51">
        <v>100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v>28195754</v>
      </c>
      <c r="E2829" s="25">
        <v>163.20125999999999</v>
      </c>
      <c r="F2829" s="51">
        <v>100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v>46710816</v>
      </c>
      <c r="E2830" s="27">
        <v>616.7973497845378</v>
      </c>
      <c r="F2830" s="51">
        <v>100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v>2602713</v>
      </c>
      <c r="E2831" s="25">
        <v>35135.868640000001</v>
      </c>
      <c r="F2831" s="51">
        <v>100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v>60609153</v>
      </c>
      <c r="E2832" s="24">
        <v>8691.5188099999996</v>
      </c>
      <c r="F2832" s="51">
        <v>100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v>37445392</v>
      </c>
      <c r="E2833" s="27">
        <v>90.954938872662751</v>
      </c>
      <c r="F2833" s="51">
        <v>100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v>298444215</v>
      </c>
      <c r="E2834" s="24">
        <v>15561.4264</v>
      </c>
      <c r="F2834" s="51">
        <v>100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v>108605</v>
      </c>
      <c r="E2835" s="25">
        <v>8816.3458499999997</v>
      </c>
      <c r="F2835" s="51">
        <v>100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v>3431932</v>
      </c>
      <c r="E2836" s="24">
        <v>1715.9402</v>
      </c>
      <c r="F2836" s="51">
        <v>100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v>27307134</v>
      </c>
      <c r="E2837" s="27">
        <v>656.5746119798514</v>
      </c>
      <c r="F2837" s="51">
        <v>100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v>208869</v>
      </c>
      <c r="E2838" s="24">
        <v>886.32232999999997</v>
      </c>
      <c r="F2838" s="51">
        <v>100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v>25730435</v>
      </c>
      <c r="E2839" s="25">
        <v>4729.1858499999998</v>
      </c>
      <c r="F2839" s="51">
        <v>100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v>84402966</v>
      </c>
      <c r="E2840" s="27">
        <v>245.71363546840985</v>
      </c>
      <c r="F2840" s="51">
        <v>100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v>21456188</v>
      </c>
      <c r="E2841" s="27">
        <v>209.35235120074503</v>
      </c>
      <c r="F2841" s="51">
        <v>100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v>11502010</v>
      </c>
      <c r="E2842" s="25">
        <v>505.35813999999999</v>
      </c>
      <c r="F2842" s="51">
        <v>100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v>12236805</v>
      </c>
      <c r="E2843" s="24">
        <v>947.11879999999996</v>
      </c>
      <c r="F2843" s="51">
        <v>100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v>31056997</v>
      </c>
      <c r="E2844" s="28">
        <v>245.49791299999998</v>
      </c>
      <c r="F2844" s="51">
        <v>100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v>3581655</v>
      </c>
      <c r="E2845" s="25">
        <v>662.52004999999997</v>
      </c>
      <c r="F2845" s="51">
        <v>100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v>32930091</v>
      </c>
      <c r="E2846" s="24">
        <v>2452.6642499999998</v>
      </c>
      <c r="F2846" s="51">
        <v>100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v>71201</v>
      </c>
      <c r="E2847" s="24">
        <v>7729.3241200000002</v>
      </c>
      <c r="F2847" s="51">
        <v>100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v>12127071</v>
      </c>
      <c r="E2848" s="27">
        <v>578.12041300001147</v>
      </c>
      <c r="F2848" s="51">
        <v>100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v>69108</v>
      </c>
      <c r="E2849" s="25">
        <v>2595.0242699999999</v>
      </c>
      <c r="F2849" s="51">
        <v>100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v>39921833</v>
      </c>
      <c r="E2850" s="24">
        <v>2643.36913</v>
      </c>
      <c r="F2850" s="51">
        <v>100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v>2976372</v>
      </c>
      <c r="E2851" s="27">
        <v>417.87144247994183</v>
      </c>
      <c r="F2851" s="51">
        <v>100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v>71891</v>
      </c>
      <c r="E2852" s="27">
        <v>10639.301081412937</v>
      </c>
      <c r="F2852" s="51">
        <v>100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v>20264082</v>
      </c>
      <c r="E2853" s="25">
        <v>12429.090980000001</v>
      </c>
      <c r="F2853" s="51">
        <v>100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v>8192880</v>
      </c>
      <c r="E2854" s="24">
        <v>8969.4056199999995</v>
      </c>
      <c r="F2854" s="51">
        <v>100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v>7961619</v>
      </c>
      <c r="E2855" s="27">
        <v>745.75462062349834</v>
      </c>
      <c r="F2855" s="51">
        <v>100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9">
        <v>392718</v>
      </c>
      <c r="E2856" s="24">
        <v>8873.7305199999992</v>
      </c>
      <c r="F2856" s="51">
        <v>100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v>698585</v>
      </c>
      <c r="E2857" s="25">
        <v>9590.7776300000005</v>
      </c>
      <c r="F2857" s="51">
        <v>100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v>147365352</v>
      </c>
      <c r="E2858" s="24">
        <v>208.93260000000001</v>
      </c>
      <c r="F2858" s="51">
        <v>100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v>279912</v>
      </c>
      <c r="E2859" s="25">
        <v>5277.8855899999999</v>
      </c>
      <c r="F2859" s="51">
        <v>100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v>10293011</v>
      </c>
      <c r="E2860" s="27">
        <v>1224.1544301680187</v>
      </c>
      <c r="F2860" s="51">
        <v>100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v>10379067</v>
      </c>
      <c r="E2861" s="25">
        <v>8502.5466300000007</v>
      </c>
      <c r="F2861" s="51">
        <v>100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v>287730</v>
      </c>
      <c r="E2862" s="24">
        <v>1315.3135199999999</v>
      </c>
      <c r="F2862" s="51">
        <v>100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v>7862944</v>
      </c>
      <c r="E2863" s="25">
        <v>252.43566000000001</v>
      </c>
      <c r="F2863" s="51">
        <v>100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v>65773</v>
      </c>
      <c r="E2864" s="24">
        <v>17469.825570000001</v>
      </c>
      <c r="F2864" s="51">
        <v>100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v>2279723</v>
      </c>
      <c r="E2865" s="25">
        <v>371.08530000000002</v>
      </c>
      <c r="F2865" s="51">
        <v>100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v>8989046</v>
      </c>
      <c r="E2866" s="24">
        <v>1013.80044</v>
      </c>
      <c r="F2866" s="51">
        <v>100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v>4498976</v>
      </c>
      <c r="E2867" s="34">
        <v>370.04051312499996</v>
      </c>
      <c r="F2867" s="51">
        <v>100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v>1639833</v>
      </c>
      <c r="E2868" s="24">
        <v>1083.95606</v>
      </c>
      <c r="F2868" s="51">
        <v>100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v>188078227</v>
      </c>
      <c r="E2869" s="25">
        <v>1560.45579</v>
      </c>
      <c r="F2869" s="51">
        <v>100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v>379444</v>
      </c>
      <c r="E2870" s="25">
        <v>17439.58121</v>
      </c>
      <c r="F2870" s="51">
        <v>100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v>7385367</v>
      </c>
      <c r="E2871" s="24">
        <v>1943.0625700000001</v>
      </c>
      <c r="F2871" s="51">
        <v>100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v>13902972</v>
      </c>
      <c r="E2872" s="25">
        <v>193.84316000000001</v>
      </c>
      <c r="F2872" s="51">
        <v>100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v>8090068</v>
      </c>
      <c r="E2873" s="24">
        <v>213.45419999999999</v>
      </c>
      <c r="F2873" s="51">
        <v>100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v>13881427</v>
      </c>
      <c r="E2874" s="28">
        <v>171.04832350159742</v>
      </c>
      <c r="F2874" s="51">
        <v>100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v>17340702</v>
      </c>
      <c r="E2875" s="24">
        <v>774.70257000000004</v>
      </c>
      <c r="F2875" s="51">
        <v>100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v>33098932</v>
      </c>
      <c r="E2876" s="25">
        <v>13826.64999</v>
      </c>
      <c r="F2876" s="51">
        <v>100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v>420979</v>
      </c>
      <c r="E2877" s="24">
        <v>428.28429999999997</v>
      </c>
      <c r="F2877" s="51">
        <v>100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v>4303356</v>
      </c>
      <c r="E2878" s="24">
        <v>249.3014</v>
      </c>
      <c r="F2878" s="51">
        <v>100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v>9944201</v>
      </c>
      <c r="E2879" s="25">
        <v>185.48686000000001</v>
      </c>
      <c r="F2879" s="51">
        <v>100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9">
        <v>163857</v>
      </c>
      <c r="E2880" s="27">
        <v>31418.295485114446</v>
      </c>
      <c r="F2880" s="51">
        <v>100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v>16134219</v>
      </c>
      <c r="E2881" s="25">
        <v>1613.29422</v>
      </c>
      <c r="F2881" s="51">
        <v>100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v>1313973713</v>
      </c>
      <c r="E2882" s="24">
        <v>248.91582</v>
      </c>
      <c r="F2882" s="51">
        <v>100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v>6940432</v>
      </c>
      <c r="E2883" s="25">
        <v>6208.2261600000002</v>
      </c>
      <c r="F2883" s="51">
        <v>100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v>453125</v>
      </c>
      <c r="E2884" s="24">
        <v>4169.2287999999999</v>
      </c>
      <c r="F2884" s="51">
        <v>100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v>43593035</v>
      </c>
      <c r="E2885" s="25">
        <v>1260.3959600000001</v>
      </c>
      <c r="F2885" s="51">
        <v>100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v>690948</v>
      </c>
      <c r="E2886" s="24">
        <v>309.28053999999997</v>
      </c>
      <c r="F2886" s="51">
        <v>100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v>62660551</v>
      </c>
      <c r="E2887" s="25">
        <v>1083.0789</v>
      </c>
      <c r="F2887" s="51">
        <v>100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v>4075261</v>
      </c>
      <c r="E2888" s="25">
        <v>1727.1814099999999</v>
      </c>
      <c r="F2888" s="51">
        <v>100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v>17654843</v>
      </c>
      <c r="E2889" s="24">
        <v>700.33429000000001</v>
      </c>
      <c r="F2889" s="51">
        <v>100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v>4494749</v>
      </c>
      <c r="E2890" s="27">
        <v>4430.463125678798</v>
      </c>
      <c r="F2890" s="51">
        <v>100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v>11382820</v>
      </c>
      <c r="E2891" s="24">
        <v>2399.8439899999998</v>
      </c>
      <c r="F2891" s="51">
        <v>100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v>784301</v>
      </c>
      <c r="E2892" s="24">
        <v>4258.74359</v>
      </c>
      <c r="F2892" s="51">
        <v>100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v>10235455</v>
      </c>
      <c r="E2893" s="34">
        <v>3562.1470617187497</v>
      </c>
      <c r="F2893" s="51">
        <v>100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v>62660551</v>
      </c>
      <c r="E2894" s="34">
        <v>249.19013640624996</v>
      </c>
      <c r="F2894" s="51">
        <v>100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v>5450661</v>
      </c>
      <c r="E2895" s="24">
        <v>11478.442929999999</v>
      </c>
      <c r="F2895" s="51">
        <v>100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v>486530</v>
      </c>
      <c r="E2896" s="27">
        <v>766.81082954248359</v>
      </c>
      <c r="F2896" s="51">
        <v>100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v>68910</v>
      </c>
      <c r="E2897" s="24">
        <v>1210.64672</v>
      </c>
      <c r="F2897" s="51">
        <v>100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v>9183984</v>
      </c>
      <c r="E2898" s="25">
        <v>1626.4319599999999</v>
      </c>
      <c r="F2898" s="51">
        <v>100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v>13547510</v>
      </c>
      <c r="E2899" s="24">
        <v>1916.7046700000001</v>
      </c>
      <c r="F2899" s="51">
        <v>100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v>78887007</v>
      </c>
      <c r="E2900" s="25">
        <v>637.57568000000003</v>
      </c>
      <c r="F2900" s="51">
        <v>100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v>6822378</v>
      </c>
      <c r="E2901" s="24">
        <v>754.16524000000004</v>
      </c>
      <c r="F2901" s="51">
        <v>100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v>540109</v>
      </c>
      <c r="E2902" s="25">
        <v>170.52735000000001</v>
      </c>
      <c r="F2902" s="51">
        <v>100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v>4786994</v>
      </c>
      <c r="E2903" s="31">
        <v>100</v>
      </c>
      <c r="F2903" s="51">
        <v>100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v>1324333</v>
      </c>
      <c r="E2904" s="34">
        <v>3147.21301069336</v>
      </c>
      <c r="F2904" s="51">
        <v>100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v>74777981</v>
      </c>
      <c r="E2905" s="24">
        <v>205.0034</v>
      </c>
      <c r="F2905" s="51">
        <v>100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v>47246</v>
      </c>
      <c r="E2906" s="27">
        <v>14130.810553890886</v>
      </c>
      <c r="F2906" s="51">
        <v>100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v>905949</v>
      </c>
      <c r="E2907" s="24">
        <v>1681.9740200000001</v>
      </c>
      <c r="F2907" s="51">
        <v>100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v>5231372</v>
      </c>
      <c r="E2908" s="25">
        <v>10841.567129999999</v>
      </c>
      <c r="F2908" s="51">
        <v>100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v>60876136</v>
      </c>
      <c r="E2909" s="24">
        <v>9432.2923599999995</v>
      </c>
      <c r="F2909" s="51">
        <v>100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v>274578</v>
      </c>
      <c r="E2910" s="24">
        <v>8092.8150299999998</v>
      </c>
      <c r="F2910" s="51">
        <v>100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v>1424906</v>
      </c>
      <c r="E2911" s="25">
        <v>4407.2570800000003</v>
      </c>
      <c r="F2911" s="51">
        <v>100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v>1641564</v>
      </c>
      <c r="E2912" s="24">
        <v>252.94475</v>
      </c>
      <c r="F2912" s="51">
        <v>100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v>4661473</v>
      </c>
      <c r="E2913" s="27">
        <v>888.45737594386082</v>
      </c>
      <c r="F2913" s="51">
        <v>100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v>82422299</v>
      </c>
      <c r="E2914" s="24">
        <v>9277.9323000000004</v>
      </c>
      <c r="F2914" s="51">
        <v>100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v>22409572</v>
      </c>
      <c r="E2915" s="25">
        <v>358.39659</v>
      </c>
      <c r="F2915" s="51">
        <v>100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v>10688058</v>
      </c>
      <c r="E2916" s="25">
        <v>4852.5657300000003</v>
      </c>
      <c r="F2916" s="51">
        <v>100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v>56361</v>
      </c>
      <c r="E2917" s="24">
        <v>7198.7080400000004</v>
      </c>
      <c r="F2917" s="51">
        <v>100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v>89703</v>
      </c>
      <c r="E2918" s="25">
        <v>1118.44777</v>
      </c>
      <c r="F2918" s="51">
        <v>100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v>12293545</v>
      </c>
      <c r="E2919" s="24">
        <v>1196.6417300000001</v>
      </c>
      <c r="F2919" s="51">
        <v>100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v>9690222</v>
      </c>
      <c r="E2920" s="27">
        <v>457.59540928830847</v>
      </c>
      <c r="F2920" s="51">
        <v>100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v>1442029</v>
      </c>
      <c r="E2921" s="24">
        <v>149.80766</v>
      </c>
      <c r="F2921" s="51">
        <v>100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v>767245</v>
      </c>
      <c r="E2922" s="25">
        <v>565.92587000000003</v>
      </c>
      <c r="F2922" s="51">
        <v>100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v>8308504</v>
      </c>
      <c r="E2923" s="27">
        <v>266.14097320916335</v>
      </c>
      <c r="F2923" s="51">
        <v>100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v>7326496</v>
      </c>
      <c r="E2924" s="25">
        <v>807.27368000000001</v>
      </c>
      <c r="F2924" s="51">
        <v>100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v>9981334</v>
      </c>
      <c r="E2925" s="34">
        <v>3462.5545371874996</v>
      </c>
      <c r="F2925" s="51">
        <v>100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v>299388</v>
      </c>
      <c r="E2926" s="25">
        <v>12057.172839999999</v>
      </c>
      <c r="F2926" s="51">
        <v>100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v>1095351995</v>
      </c>
      <c r="E2927" s="24">
        <v>282.31767000000002</v>
      </c>
      <c r="F2927" s="51">
        <v>100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v>245452739</v>
      </c>
      <c r="E2928" s="25">
        <v>542.30524000000003</v>
      </c>
      <c r="F2928" s="51">
        <v>100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v>68688433</v>
      </c>
      <c r="E2929" s="24">
        <v>3572.0940399999999</v>
      </c>
      <c r="F2929" s="51">
        <v>100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v>26783383</v>
      </c>
      <c r="E2930" s="25">
        <v>3078.1513100000002</v>
      </c>
      <c r="F2930" s="51">
        <v>100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v>4062235</v>
      </c>
      <c r="E2931" s="24">
        <v>5698.4223499999998</v>
      </c>
      <c r="F2931" s="51">
        <v>100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v>75441</v>
      </c>
      <c r="E2932" s="31">
        <v>1000</v>
      </c>
      <c r="F2932" s="51">
        <v>100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v>6352117</v>
      </c>
      <c r="E2933" s="24">
        <v>6261.7857599999998</v>
      </c>
      <c r="F2933" s="51">
        <v>100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v>58133509</v>
      </c>
      <c r="E2934" s="25">
        <v>7714.18523</v>
      </c>
      <c r="F2934" s="51">
        <v>100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v>2758124</v>
      </c>
      <c r="E2935" s="24">
        <v>1041.0827200000001</v>
      </c>
      <c r="F2935" s="51">
        <v>100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v>127463611</v>
      </c>
      <c r="E2936" s="25">
        <v>10786.786179999999</v>
      </c>
      <c r="F2936" s="51">
        <v>100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v>5906760</v>
      </c>
      <c r="E2937" s="24">
        <v>1855.8319899999999</v>
      </c>
      <c r="F2937" s="51">
        <v>100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v>15233244</v>
      </c>
      <c r="E2938" s="27">
        <v>1459.1939737428274</v>
      </c>
      <c r="F2938" s="51">
        <v>100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v>34707817</v>
      </c>
      <c r="E2939" s="24">
        <v>326.85255999999998</v>
      </c>
      <c r="F2939" s="51">
        <v>100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v>105432</v>
      </c>
      <c r="E2940" s="25">
        <v>456.39139</v>
      </c>
      <c r="F2940" s="51">
        <v>100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v>2418393</v>
      </c>
      <c r="E2941" s="24">
        <v>13088.739680000001</v>
      </c>
      <c r="F2941" s="51">
        <v>100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v>5213898</v>
      </c>
      <c r="E2942" s="27">
        <v>472.85506982170409</v>
      </c>
      <c r="F2942" s="51">
        <v>100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v>6368481</v>
      </c>
      <c r="E2943" s="24">
        <v>490.90839999999997</v>
      </c>
      <c r="F2943" s="51">
        <v>100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v>2274735</v>
      </c>
      <c r="E2944" s="34">
        <v>2361.3794479687499</v>
      </c>
      <c r="F2944" s="51">
        <v>100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v>3874050</v>
      </c>
      <c r="E2945" s="27">
        <v>896.65235249997932</v>
      </c>
      <c r="F2945" s="51">
        <v>100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v>2022331</v>
      </c>
      <c r="E2946" s="25">
        <v>210.66549000000001</v>
      </c>
      <c r="F2946" s="51">
        <v>100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v>3042004</v>
      </c>
      <c r="E2947" s="24">
        <v>392.11784</v>
      </c>
      <c r="F2947" s="51">
        <v>100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v>5900754</v>
      </c>
      <c r="E2948" s="27">
        <v>3691.3944648386678</v>
      </c>
      <c r="F2948" s="51">
        <v>100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v>33987</v>
      </c>
      <c r="E2949" s="24">
        <v>18609.38653</v>
      </c>
      <c r="F2949" s="51">
        <v>100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v>3585906</v>
      </c>
      <c r="E2950" s="34">
        <v>2221.9412737939447</v>
      </c>
      <c r="F2950" s="51">
        <v>100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v>474413</v>
      </c>
      <c r="E2951" s="24">
        <v>12679.551579999999</v>
      </c>
      <c r="F2951" s="51">
        <v>100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v>18595469</v>
      </c>
      <c r="E2952" s="25">
        <v>302.59233999999998</v>
      </c>
      <c r="F2952" s="51">
        <v>100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v>13013926</v>
      </c>
      <c r="E2953" s="24">
        <v>175.26606000000001</v>
      </c>
      <c r="F2953" s="51">
        <v>100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v>24385858</v>
      </c>
      <c r="E2954" s="25">
        <v>2213.7017099999998</v>
      </c>
      <c r="F2954" s="51">
        <v>100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v>359008</v>
      </c>
      <c r="E2955" s="24">
        <v>598.82506000000001</v>
      </c>
      <c r="F2955" s="51">
        <v>100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v>11716829</v>
      </c>
      <c r="E2956" s="25">
        <v>160.2764</v>
      </c>
      <c r="F2956" s="51">
        <v>100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v>400214</v>
      </c>
      <c r="E2957" s="24">
        <v>3332.8210199999999</v>
      </c>
      <c r="F2957" s="51">
        <v>100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v>60422</v>
      </c>
      <c r="E2958" s="25">
        <v>1234.55575</v>
      </c>
      <c r="F2958" s="51">
        <v>100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v>3177388</v>
      </c>
      <c r="E2959" s="25">
        <v>422.97217000000001</v>
      </c>
      <c r="F2959" s="51">
        <v>100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v>1240827</v>
      </c>
      <c r="E2960" s="24">
        <v>1032.31024</v>
      </c>
      <c r="F2960" s="51">
        <v>100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v>107449525</v>
      </c>
      <c r="E2961" s="24">
        <v>2319.4579600000002</v>
      </c>
      <c r="F2961" s="51">
        <v>100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v>108004</v>
      </c>
      <c r="E2962" s="28">
        <v>1305.3308333333334</v>
      </c>
      <c r="F2962" s="51">
        <v>100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v>32543</v>
      </c>
      <c r="E2963" s="24">
        <v>36379.145550000001</v>
      </c>
      <c r="F2963" s="51">
        <v>100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v>2832224</v>
      </c>
      <c r="E2964" s="25">
        <v>1121.66596</v>
      </c>
      <c r="F2964" s="51">
        <v>100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9">
        <v>622159</v>
      </c>
      <c r="E2965" s="34">
        <v>1721.2389659933474</v>
      </c>
      <c r="F2965" s="51">
        <v>100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v>33241259</v>
      </c>
      <c r="E2966" s="24">
        <v>665.62761999999998</v>
      </c>
      <c r="F2966" s="51">
        <v>100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v>19686505</v>
      </c>
      <c r="E2967" s="25">
        <v>260.07745</v>
      </c>
      <c r="F2967" s="51">
        <v>100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v>2044147</v>
      </c>
      <c r="E2968" s="25">
        <v>1763.05701</v>
      </c>
      <c r="F2968" s="51">
        <v>100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v>28287147</v>
      </c>
      <c r="E2969" s="25">
        <v>157.99701999999999</v>
      </c>
      <c r="F2969" s="51">
        <v>100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v>16491461</v>
      </c>
      <c r="E2970" s="24">
        <v>9849.8219700000009</v>
      </c>
      <c r="F2970" s="51">
        <v>100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v>219246</v>
      </c>
      <c r="E2971" s="25">
        <v>5249.0536000000002</v>
      </c>
      <c r="F2971" s="51">
        <v>100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v>4076140</v>
      </c>
      <c r="E2972" s="24">
        <v>6713.5994600000004</v>
      </c>
      <c r="F2972" s="51">
        <v>100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v>5570129</v>
      </c>
      <c r="E2973" s="25">
        <v>861.39341999999999</v>
      </c>
      <c r="F2973" s="51">
        <v>100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v>12525094</v>
      </c>
      <c r="E2974" s="24">
        <v>219.66614000000001</v>
      </c>
      <c r="F2974" s="51">
        <v>100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v>131859731</v>
      </c>
      <c r="E2975" s="25">
        <v>348.52632999999997</v>
      </c>
      <c r="F2975" s="51">
        <v>100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v>4610820</v>
      </c>
      <c r="E2976" s="24">
        <v>14989.485769999999</v>
      </c>
      <c r="F2976" s="51">
        <v>100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v>3102229</v>
      </c>
      <c r="E2977" s="25">
        <v>6164.8493799999997</v>
      </c>
      <c r="F2977" s="51">
        <v>100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v>165803560</v>
      </c>
      <c r="E2978" s="24">
        <v>349.30166000000003</v>
      </c>
      <c r="F2978" s="51">
        <v>100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v>20579</v>
      </c>
      <c r="E2979" s="27">
        <v>4469.2175353826315</v>
      </c>
      <c r="F2979" s="51">
        <v>100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9">
        <v>1000000</v>
      </c>
      <c r="E2980" s="27">
        <v>1032.4283288079168</v>
      </c>
      <c r="F2980" s="51">
        <v>100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v>3191319</v>
      </c>
      <c r="E2981" s="25">
        <v>2491.0887899999998</v>
      </c>
      <c r="F2981" s="51">
        <v>100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v>5670544</v>
      </c>
      <c r="E2982" s="24">
        <v>712.25864000000001</v>
      </c>
      <c r="F2982" s="51">
        <v>100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v>6506464</v>
      </c>
      <c r="E2983" s="25">
        <v>1139.99647</v>
      </c>
      <c r="F2983" s="51">
        <v>100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v>28302603</v>
      </c>
      <c r="E2984" s="24">
        <v>897.03400999999997</v>
      </c>
      <c r="F2984" s="51">
        <v>100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v>89468677</v>
      </c>
      <c r="E2985" s="25">
        <v>594.02525000000003</v>
      </c>
      <c r="F2985" s="51">
        <v>100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v>38536869</v>
      </c>
      <c r="E2986" s="34">
        <v>1860.3169240625002</v>
      </c>
      <c r="F2986" s="51">
        <v>100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v>10605870</v>
      </c>
      <c r="E2987" s="25">
        <v>2522.99584</v>
      </c>
      <c r="F2987" s="51">
        <v>100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v>3927188</v>
      </c>
      <c r="E2988" s="24">
        <v>5730.1170099999999</v>
      </c>
      <c r="F2988" s="51">
        <v>100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v>885359</v>
      </c>
      <c r="E2989" s="25">
        <v>19644.50822</v>
      </c>
      <c r="F2989" s="51">
        <v>100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v>48846823</v>
      </c>
      <c r="E2990" s="24">
        <v>2474.4712</v>
      </c>
      <c r="F2990" s="51">
        <v>100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v>4466706</v>
      </c>
      <c r="E2991" s="27">
        <v>870.64465655672393</v>
      </c>
      <c r="F2991" s="51">
        <v>100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v>22303552</v>
      </c>
      <c r="E2992" s="27">
        <v>1394.9146577705578</v>
      </c>
      <c r="F2992" s="51">
        <v>100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v>142893540</v>
      </c>
      <c r="E2993" s="34">
        <v>3448.1323943749999</v>
      </c>
      <c r="F2993" s="51">
        <v>100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v>8648248</v>
      </c>
      <c r="E2994" s="25">
        <v>270.08046999999999</v>
      </c>
      <c r="F2994" s="51">
        <v>100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v>39129</v>
      </c>
      <c r="E2995" s="24">
        <v>2267.4242899999999</v>
      </c>
      <c r="F2995" s="51">
        <v>100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v>168458</v>
      </c>
      <c r="E2996" s="25">
        <v>1583.4502500000001</v>
      </c>
      <c r="F2996" s="51">
        <v>100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v>117848</v>
      </c>
      <c r="E2997" s="24">
        <v>1301.54612</v>
      </c>
      <c r="F2997" s="51">
        <v>100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v>176908</v>
      </c>
      <c r="E2998" s="24">
        <v>685.58299</v>
      </c>
      <c r="F2998" s="51">
        <v>100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v>29251</v>
      </c>
      <c r="E2999" s="27">
        <v>15641.407991006272</v>
      </c>
      <c r="F2999" s="51">
        <v>100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v>193413</v>
      </c>
      <c r="E3000" s="34">
        <v>577.258606606532</v>
      </c>
      <c r="F3000" s="51">
        <v>100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v>27019731</v>
      </c>
      <c r="E3001" s="25">
        <v>9438.53701</v>
      </c>
      <c r="F3001" s="51">
        <v>100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v>11987121</v>
      </c>
      <c r="E3002" s="24">
        <v>433.15327000000002</v>
      </c>
      <c r="F3002" s="51">
        <v>100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v>9396411</v>
      </c>
      <c r="E3003" s="34">
        <v>2578.9190841297791</v>
      </c>
      <c r="F3003" s="51">
        <v>100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v>81541</v>
      </c>
      <c r="E3004" s="24">
        <v>2261.7147799999998</v>
      </c>
      <c r="F3004" s="51">
        <v>100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v>6005250</v>
      </c>
      <c r="E3005" s="25">
        <v>322.08305000000001</v>
      </c>
      <c r="F3005" s="51">
        <v>100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v>4492150</v>
      </c>
      <c r="E3006" s="24">
        <v>7223.2274200000002</v>
      </c>
      <c r="F3006" s="51">
        <v>100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v>5439448</v>
      </c>
      <c r="E3007" s="34">
        <v>2488.9084151562502</v>
      </c>
      <c r="F3007" s="51">
        <v>100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v>2010347</v>
      </c>
      <c r="E3008" s="27">
        <v>7106.3037050755229</v>
      </c>
      <c r="F3008" s="51">
        <v>100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v>552438</v>
      </c>
      <c r="E3009" s="24">
        <v>962.27065000000005</v>
      </c>
      <c r="F3009" s="51">
        <v>100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v>8863338</v>
      </c>
      <c r="E3010" s="34">
        <v>533.46059056514275</v>
      </c>
      <c r="F3010" s="51">
        <v>100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v>44187637</v>
      </c>
      <c r="E3011" s="24">
        <v>2791.9497999999999</v>
      </c>
      <c r="F3011" s="51">
        <v>100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9">
        <v>12340000</v>
      </c>
      <c r="E3012" s="34">
        <v>1402.0169166653866</v>
      </c>
      <c r="F3012" s="51">
        <v>100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v>40397842</v>
      </c>
      <c r="E3013" s="24">
        <v>4483.85196</v>
      </c>
      <c r="F3013" s="51">
        <v>100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v>20222240</v>
      </c>
      <c r="E3014" s="25">
        <v>387.82486</v>
      </c>
      <c r="F3014" s="51">
        <v>100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v>41236378</v>
      </c>
      <c r="E3015" s="24">
        <v>459.19806</v>
      </c>
      <c r="F3015" s="51">
        <v>100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v>439117</v>
      </c>
      <c r="E3016" s="25">
        <v>2350.7185599999998</v>
      </c>
      <c r="F3016" s="51">
        <v>100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v>1136334</v>
      </c>
      <c r="E3017" s="24">
        <v>726.91078000000005</v>
      </c>
      <c r="F3017" s="51">
        <v>100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v>9016596</v>
      </c>
      <c r="E3018" s="25">
        <v>12914.330679999999</v>
      </c>
      <c r="F3018" s="51">
        <v>100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v>7523934</v>
      </c>
      <c r="E3019" s="24">
        <v>16457.829160000001</v>
      </c>
      <c r="F3019" s="51">
        <v>100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v>18881361</v>
      </c>
      <c r="E3020" s="25">
        <v>1697.10655</v>
      </c>
      <c r="F3020" s="51">
        <v>100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v>7320815</v>
      </c>
      <c r="E3021" s="27">
        <v>438.01659750548424</v>
      </c>
      <c r="F3021" s="51">
        <v>100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v>64631595</v>
      </c>
      <c r="E3022" s="25">
        <v>817.87084000000004</v>
      </c>
      <c r="F3022" s="51">
        <v>100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v>2050554</v>
      </c>
      <c r="E3023" s="27">
        <v>1861.1342626123078</v>
      </c>
      <c r="F3023" s="51">
        <v>100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9">
        <v>1167242</v>
      </c>
      <c r="E3024" s="27">
        <v>253.33517740980096</v>
      </c>
      <c r="F3024" s="51">
        <v>100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v>5548702</v>
      </c>
      <c r="E3025" s="24">
        <v>228.68402</v>
      </c>
      <c r="F3025" s="51">
        <v>100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v>114689</v>
      </c>
      <c r="E3026" s="24">
        <v>684.67309999999998</v>
      </c>
      <c r="F3026" s="51">
        <v>100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v>1065842</v>
      </c>
      <c r="E3027" s="25">
        <v>6712.0155000000004</v>
      </c>
      <c r="F3027" s="51">
        <v>100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v>10175014</v>
      </c>
      <c r="E3028" s="24">
        <v>1172.1000300000001</v>
      </c>
      <c r="F3028" s="51">
        <v>100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v>70413958</v>
      </c>
      <c r="E3029" s="25">
        <v>1246.20199</v>
      </c>
      <c r="F3029" s="51">
        <v>100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v>5042920</v>
      </c>
      <c r="E3030" s="27">
        <v>563.0604667521402</v>
      </c>
      <c r="F3030" s="51">
        <v>100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v>11810</v>
      </c>
      <c r="E3031" s="27">
        <v>659.64275311960955</v>
      </c>
      <c r="F3031" s="51">
        <v>100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v>28195754</v>
      </c>
      <c r="E3032" s="25">
        <v>255.28439</v>
      </c>
      <c r="F3032" s="51">
        <v>100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v>46710816</v>
      </c>
      <c r="E3033" s="27">
        <v>635.2778861784027</v>
      </c>
      <c r="F3033" s="51">
        <v>100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v>2602713</v>
      </c>
      <c r="E3034" s="25">
        <v>32655.371869999999</v>
      </c>
      <c r="F3034" s="51">
        <v>100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v>60609153</v>
      </c>
      <c r="E3035" s="24">
        <v>8179.1944400000002</v>
      </c>
      <c r="F3035" s="51">
        <v>100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v>37445392</v>
      </c>
      <c r="E3036" s="27">
        <v>102.1037419455788</v>
      </c>
      <c r="F3036" s="51">
        <v>100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v>298444215</v>
      </c>
      <c r="E3037" s="24">
        <v>17134.286019999901</v>
      </c>
      <c r="F3037" s="51">
        <v>100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v>108605</v>
      </c>
      <c r="E3038" s="25">
        <v>9124.0740700000006</v>
      </c>
      <c r="F3038" s="51">
        <v>100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v>3431932</v>
      </c>
      <c r="E3039" s="24">
        <v>1620.7189900000001</v>
      </c>
      <c r="F3039" s="51">
        <v>100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v>27307134</v>
      </c>
      <c r="E3040" s="27">
        <v>652.04840873682224</v>
      </c>
      <c r="F3040" s="51">
        <v>100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v>208869</v>
      </c>
      <c r="E3041" s="24">
        <v>1066.5630100000001</v>
      </c>
      <c r="F3041" s="51">
        <v>100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v>25730435</v>
      </c>
      <c r="E3042" s="25">
        <v>3280.1642099999999</v>
      </c>
      <c r="F3042" s="51">
        <v>100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v>84402966</v>
      </c>
      <c r="E3043" s="27">
        <v>240.72224313725565</v>
      </c>
      <c r="F3043" s="51">
        <v>100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v>21456188</v>
      </c>
      <c r="E3044" s="27">
        <v>219.67047384298348</v>
      </c>
      <c r="F3044" s="51">
        <v>100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v>11502010</v>
      </c>
      <c r="E3045" s="25">
        <v>400.29964999999999</v>
      </c>
      <c r="F3045" s="51">
        <v>100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v>12236805</v>
      </c>
      <c r="E3046" s="24">
        <v>744.82664</v>
      </c>
      <c r="F3046" s="51">
        <v>100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v>31056997</v>
      </c>
      <c r="E3047" s="28">
        <v>238.10974399999998</v>
      </c>
      <c r="F3047" s="51">
        <v>100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v>3581655</v>
      </c>
      <c r="E3048" s="25">
        <v>662.91479000000004</v>
      </c>
      <c r="F3048" s="51">
        <v>100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v>32930091</v>
      </c>
      <c r="E3049" s="24">
        <v>2567.4955199999999</v>
      </c>
      <c r="F3049" s="51">
        <v>100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v>71201</v>
      </c>
      <c r="E3050" s="24">
        <v>7775.0269399999997</v>
      </c>
      <c r="F3050" s="51">
        <v>100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v>12127071</v>
      </c>
      <c r="E3051" s="25">
        <v>685.92597000000001</v>
      </c>
      <c r="F3051" s="51">
        <v>100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v>69108</v>
      </c>
      <c r="E3052" s="25">
        <v>3070.4392699999999</v>
      </c>
      <c r="F3052" s="51">
        <v>100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v>39921833</v>
      </c>
      <c r="E3053" s="24">
        <v>2909.5167999999999</v>
      </c>
      <c r="F3053" s="51">
        <v>100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v>2976372</v>
      </c>
      <c r="E3054" s="27">
        <v>409.07045460758127</v>
      </c>
      <c r="F3054" s="51">
        <v>100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v>71891</v>
      </c>
      <c r="E3055" s="27">
        <v>11125.087170122424</v>
      </c>
      <c r="F3055" s="51">
        <v>100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v>20264082</v>
      </c>
      <c r="E3056" s="25">
        <v>11434.354439999999</v>
      </c>
      <c r="F3056" s="51">
        <v>100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v>8192880</v>
      </c>
      <c r="E3057" s="24">
        <v>9150.0012100000004</v>
      </c>
      <c r="F3057" s="51">
        <v>100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v>7961619</v>
      </c>
      <c r="E3058" s="27">
        <v>713.32157731393636</v>
      </c>
      <c r="F3058" s="51">
        <v>100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9">
        <v>392718</v>
      </c>
      <c r="E3059" s="24">
        <v>9888.6157600000006</v>
      </c>
      <c r="F3059" s="51">
        <v>100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v>698585</v>
      </c>
      <c r="E3060" s="25">
        <v>8706.8291800000006</v>
      </c>
      <c r="F3060" s="51">
        <v>100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v>147365352</v>
      </c>
      <c r="E3061" s="24">
        <v>239.51383999999999</v>
      </c>
      <c r="F3061" s="51">
        <v>100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v>279912</v>
      </c>
      <c r="E3062" s="25">
        <v>5507.5277100000003</v>
      </c>
      <c r="F3062" s="51">
        <v>100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v>10293011</v>
      </c>
      <c r="E3063" s="27">
        <v>1206.9985327252143</v>
      </c>
      <c r="F3063" s="51">
        <v>100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v>10379067</v>
      </c>
      <c r="E3064" s="25">
        <v>8797.6679899999999</v>
      </c>
      <c r="F3064" s="51">
        <v>100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v>287730</v>
      </c>
      <c r="E3065" s="24">
        <v>1268.2213999999999</v>
      </c>
      <c r="F3065" s="51">
        <v>100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v>7862944</v>
      </c>
      <c r="E3066" s="25">
        <v>243.91150999999999</v>
      </c>
      <c r="F3066" s="51">
        <v>100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v>65773</v>
      </c>
      <c r="E3067" s="24">
        <v>18269.535520000001</v>
      </c>
      <c r="F3067" s="51">
        <v>100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v>2279723</v>
      </c>
      <c r="E3068" s="25">
        <v>367.19367</v>
      </c>
      <c r="F3068" s="51">
        <v>100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v>8989046</v>
      </c>
      <c r="E3069" s="24">
        <v>865.69024999999999</v>
      </c>
      <c r="F3069" s="51">
        <v>100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v>4498976</v>
      </c>
      <c r="E3070" s="34">
        <v>370.20321374999992</v>
      </c>
      <c r="F3070" s="51">
        <v>100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v>1639833</v>
      </c>
      <c r="E3071" s="24">
        <v>942.38225</v>
      </c>
      <c r="F3071" s="51">
        <v>100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v>188078227</v>
      </c>
      <c r="E3072" s="25">
        <v>1629.2649100000001</v>
      </c>
      <c r="F3072" s="51">
        <v>100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v>379444</v>
      </c>
      <c r="E3073" s="25">
        <v>15797.482</v>
      </c>
      <c r="F3073" s="51">
        <v>100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v>7385367</v>
      </c>
      <c r="E3074" s="24">
        <v>1959.93876</v>
      </c>
      <c r="F3074" s="51">
        <v>100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v>13902972</v>
      </c>
      <c r="E3075" s="25">
        <v>200.89426</v>
      </c>
      <c r="F3075" s="51">
        <v>100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v>8090068</v>
      </c>
      <c r="E3076" s="24">
        <v>240.87079</v>
      </c>
      <c r="F3076" s="51">
        <v>100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v>13881427</v>
      </c>
      <c r="E3077" s="28">
        <v>181.04948279098704</v>
      </c>
      <c r="F3077" s="51">
        <v>100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v>17340702</v>
      </c>
      <c r="E3078" s="24">
        <v>784.90961000000004</v>
      </c>
      <c r="F3078" s="51">
        <v>100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v>33098932</v>
      </c>
      <c r="E3079" s="25">
        <v>14060.46178</v>
      </c>
      <c r="F3079" s="51">
        <v>100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v>420979</v>
      </c>
      <c r="E3080" s="24">
        <v>438.65823</v>
      </c>
      <c r="F3080" s="51">
        <v>100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v>4303356</v>
      </c>
      <c r="E3081" s="24">
        <v>329.16264999999999</v>
      </c>
      <c r="F3081" s="51">
        <v>100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v>9944201</v>
      </c>
      <c r="E3082" s="25">
        <v>202.85504</v>
      </c>
      <c r="F3082" s="51">
        <v>100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9">
        <v>163857</v>
      </c>
      <c r="E3083" s="27">
        <v>32108.670629313681</v>
      </c>
      <c r="F3083" s="51">
        <v>100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v>16134219</v>
      </c>
      <c r="E3084" s="25">
        <v>1361.5153600000001</v>
      </c>
      <c r="F3084" s="51">
        <v>100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v>1313973713</v>
      </c>
      <c r="E3085" s="24">
        <v>292.54793999999998</v>
      </c>
      <c r="F3085" s="51">
        <v>100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v>6940432</v>
      </c>
      <c r="E3086" s="25">
        <v>6542.9315399999996</v>
      </c>
      <c r="F3086" s="51">
        <v>100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v>453125</v>
      </c>
      <c r="E3087" s="24">
        <v>4125.5302499999998</v>
      </c>
      <c r="F3087" s="51">
        <v>100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v>43593035</v>
      </c>
      <c r="E3088" s="25">
        <v>1125.20227</v>
      </c>
      <c r="F3088" s="51">
        <v>100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v>690948</v>
      </c>
      <c r="E3089" s="24">
        <v>320.04872</v>
      </c>
      <c r="F3089" s="51">
        <v>100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v>62660551</v>
      </c>
      <c r="E3090" s="25">
        <v>1037.0621799999999</v>
      </c>
      <c r="F3090" s="51">
        <v>100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v>4075261</v>
      </c>
      <c r="E3091" s="25">
        <v>1756.8581099999999</v>
      </c>
      <c r="F3091" s="51">
        <v>100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v>17654843</v>
      </c>
      <c r="E3092" s="24">
        <v>686.90962999999999</v>
      </c>
      <c r="F3092" s="51">
        <v>100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v>4494749</v>
      </c>
      <c r="E3093" s="27">
        <v>4476.2511714090069</v>
      </c>
      <c r="F3093" s="51">
        <v>100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v>11382820</v>
      </c>
      <c r="E3094" s="24">
        <v>2273.2831999999999</v>
      </c>
      <c r="F3094" s="51">
        <v>100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v>784301</v>
      </c>
      <c r="E3095" s="24">
        <v>4488.2870000000003</v>
      </c>
      <c r="F3095" s="51">
        <v>100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v>10235455</v>
      </c>
      <c r="E3096" s="34">
        <v>3545.9861865624998</v>
      </c>
      <c r="F3096" s="51">
        <v>100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v>62660551</v>
      </c>
      <c r="E3097" s="34">
        <v>249.56004718749998</v>
      </c>
      <c r="F3097" s="51">
        <v>100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v>5450661</v>
      </c>
      <c r="E3098" s="24">
        <v>12167.45435</v>
      </c>
      <c r="F3098" s="51">
        <v>100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v>486530</v>
      </c>
      <c r="E3099" s="25">
        <v>805.22715000000005</v>
      </c>
      <c r="F3099" s="51">
        <v>100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v>68910</v>
      </c>
      <c r="E3100" s="24">
        <v>1338.7450200000001</v>
      </c>
      <c r="F3100" s="51">
        <v>100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v>9183984</v>
      </c>
      <c r="E3101" s="25">
        <v>777.42196000000001</v>
      </c>
      <c r="F3101" s="51">
        <v>100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v>13547510</v>
      </c>
      <c r="E3102" s="24">
        <v>1895.7703100000001</v>
      </c>
      <c r="F3102" s="51">
        <v>100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v>78887007</v>
      </c>
      <c r="E3103" s="25">
        <v>702.59037000000001</v>
      </c>
      <c r="F3103" s="51">
        <v>100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v>6822378</v>
      </c>
      <c r="E3104" s="24">
        <v>772.28634999999997</v>
      </c>
      <c r="F3104" s="51">
        <v>100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v>540109</v>
      </c>
      <c r="E3105" s="25">
        <v>197.57373000000001</v>
      </c>
      <c r="F3105" s="51">
        <v>100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v>4786994</v>
      </c>
      <c r="E3106" s="27">
        <v>99.767464856593506</v>
      </c>
      <c r="F3106" s="51">
        <v>100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v>1324333</v>
      </c>
      <c r="E3107" s="34">
        <v>3147.062448613282</v>
      </c>
      <c r="F3107" s="51">
        <v>100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v>74777981</v>
      </c>
      <c r="E3108" s="24">
        <v>232.51033000000001</v>
      </c>
      <c r="F3108" s="51">
        <v>100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v>47246</v>
      </c>
      <c r="E3109" s="27">
        <v>14742.338774614269</v>
      </c>
      <c r="F3109" s="51">
        <v>100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v>905949</v>
      </c>
      <c r="E3110" s="24">
        <v>1603.58221</v>
      </c>
      <c r="F3110" s="51">
        <v>100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v>5231372</v>
      </c>
      <c r="E3111" s="25">
        <v>11405.933650000001</v>
      </c>
      <c r="F3111" s="51">
        <v>100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v>60876136</v>
      </c>
      <c r="E3112" s="24">
        <v>9775.33943</v>
      </c>
      <c r="F3112" s="51">
        <v>100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v>274578</v>
      </c>
      <c r="E3113" s="24">
        <v>8602.5226000000002</v>
      </c>
      <c r="F3113" s="51">
        <v>100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v>1424906</v>
      </c>
      <c r="E3114" s="25">
        <v>4023.5525499999999</v>
      </c>
      <c r="F3114" s="51">
        <v>100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v>1641564</v>
      </c>
      <c r="E3115" s="24">
        <v>308.32853</v>
      </c>
      <c r="F3115" s="51">
        <v>100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v>4661473</v>
      </c>
      <c r="E3116" s="27">
        <v>854.24851959484113</v>
      </c>
      <c r="F3116" s="51">
        <v>100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v>82422299</v>
      </c>
      <c r="E3117" s="24">
        <v>9393.8916900000004</v>
      </c>
      <c r="F3117" s="51">
        <v>100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v>22409572</v>
      </c>
      <c r="E3118" s="25">
        <v>354.21971000000002</v>
      </c>
      <c r="F3118" s="51">
        <v>100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v>10688058</v>
      </c>
      <c r="E3119" s="25">
        <v>4813.7111800000002</v>
      </c>
      <c r="F3119" s="51">
        <v>100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v>56361</v>
      </c>
      <c r="E3120" s="24">
        <v>7760.8345099999997</v>
      </c>
      <c r="F3120" s="51">
        <v>100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v>89703</v>
      </c>
      <c r="E3121" s="25">
        <v>1283.30456</v>
      </c>
      <c r="F3121" s="51">
        <v>100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v>12293545</v>
      </c>
      <c r="E3122" s="24">
        <v>1197.6166900000001</v>
      </c>
      <c r="F3122" s="51">
        <v>100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v>9690222</v>
      </c>
      <c r="E3123" s="27">
        <v>454.73257326797375</v>
      </c>
      <c r="F3123" s="51">
        <v>100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v>1442029</v>
      </c>
      <c r="E3124" s="24">
        <v>152.23833999999999</v>
      </c>
      <c r="F3124" s="51">
        <v>100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v>767245</v>
      </c>
      <c r="E3125" s="25">
        <v>592.76190999999994</v>
      </c>
      <c r="F3125" s="51">
        <v>100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v>8308504</v>
      </c>
      <c r="E3126" s="27">
        <v>286.79523567102297</v>
      </c>
      <c r="F3126" s="51">
        <v>100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v>7326496</v>
      </c>
      <c r="E3127" s="25">
        <v>858.89202</v>
      </c>
      <c r="F3127" s="51">
        <v>100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v>9981334</v>
      </c>
      <c r="E3128" s="34">
        <v>3459.5625956249996</v>
      </c>
      <c r="F3128" s="51">
        <v>100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v>299388</v>
      </c>
      <c r="E3129" s="25">
        <v>12462.09879</v>
      </c>
      <c r="F3129" s="51">
        <v>100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v>1095351995</v>
      </c>
      <c r="E3130" s="24">
        <v>302.51067999999998</v>
      </c>
      <c r="F3130" s="51">
        <v>100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v>245452739</v>
      </c>
      <c r="E3131" s="25">
        <v>529.28738999999996</v>
      </c>
      <c r="F3131" s="51">
        <v>100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v>68688433</v>
      </c>
      <c r="E3132" s="24">
        <v>3810.1206299999999</v>
      </c>
      <c r="F3132" s="51">
        <v>100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v>26783383</v>
      </c>
      <c r="E3133" s="25">
        <v>3099.8813300000002</v>
      </c>
      <c r="F3133" s="51">
        <v>100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v>4062235</v>
      </c>
      <c r="E3134" s="24">
        <v>6018.4895500000002</v>
      </c>
      <c r="F3134" s="51">
        <v>100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v>75441</v>
      </c>
      <c r="E3135" s="31">
        <v>1000</v>
      </c>
      <c r="F3135" s="51">
        <v>100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v>6352117</v>
      </c>
      <c r="E3136" s="24">
        <v>5698.7150899999997</v>
      </c>
      <c r="F3136" s="51">
        <v>100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v>58133509</v>
      </c>
      <c r="E3137" s="25">
        <v>7964.3286699999999</v>
      </c>
      <c r="F3137" s="51">
        <v>100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v>2758124</v>
      </c>
      <c r="E3138" s="24">
        <v>908.76164000000006</v>
      </c>
      <c r="F3138" s="51">
        <v>100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v>127463611</v>
      </c>
      <c r="E3139" s="25">
        <v>11465.725780000001</v>
      </c>
      <c r="F3139" s="51">
        <v>100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v>5906760</v>
      </c>
      <c r="E3140" s="24">
        <v>1794.3655000000001</v>
      </c>
      <c r="F3140" s="51">
        <v>100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v>15233244</v>
      </c>
      <c r="E3141" s="27">
        <v>1461.8033862389493</v>
      </c>
      <c r="F3141" s="51">
        <v>100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v>34707817</v>
      </c>
      <c r="E3142" s="24">
        <v>312.04536000000002</v>
      </c>
      <c r="F3142" s="51">
        <v>100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v>105432</v>
      </c>
      <c r="E3143" s="25">
        <v>332.69979999999998</v>
      </c>
      <c r="F3143" s="51">
        <v>100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v>2418393</v>
      </c>
      <c r="E3144" s="24">
        <v>12358.51071</v>
      </c>
      <c r="F3144" s="51">
        <v>100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v>5213898</v>
      </c>
      <c r="E3145" s="27">
        <v>453.22826978742523</v>
      </c>
      <c r="F3145" s="51">
        <v>100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v>6368481</v>
      </c>
      <c r="E3146" s="24">
        <v>643.09059000000002</v>
      </c>
      <c r="F3146" s="51">
        <v>100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v>2274735</v>
      </c>
      <c r="E3147" s="34">
        <v>2361.3304740624999</v>
      </c>
      <c r="F3147" s="51">
        <v>100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v>3874050</v>
      </c>
      <c r="E3148" s="27">
        <v>999.21407249998447</v>
      </c>
      <c r="F3148" s="51">
        <v>100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v>2022331</v>
      </c>
      <c r="E3149" s="25">
        <v>168.73455000000001</v>
      </c>
      <c r="F3149" s="51">
        <v>100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v>3042004</v>
      </c>
      <c r="E3150" s="24">
        <v>387.40321999999998</v>
      </c>
      <c r="F3150" s="51">
        <v>100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v>5900754</v>
      </c>
      <c r="E3151" s="27">
        <v>4225.4827081142575</v>
      </c>
      <c r="F3151" s="51">
        <v>100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v>33987</v>
      </c>
      <c r="E3152" s="24">
        <v>19409.135050000001</v>
      </c>
      <c r="F3152" s="51">
        <v>100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v>3585906</v>
      </c>
      <c r="E3153" s="34">
        <v>2221.8634624121087</v>
      </c>
      <c r="F3153" s="51">
        <v>100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v>474413</v>
      </c>
      <c r="E3154" s="24">
        <v>13050.756219999999</v>
      </c>
      <c r="F3154" s="51">
        <v>100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v>18595469</v>
      </c>
      <c r="E3155" s="25">
        <v>286.32976000000002</v>
      </c>
      <c r="F3155" s="51">
        <v>100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v>13013926</v>
      </c>
      <c r="E3156" s="24">
        <v>157.00906000000001</v>
      </c>
      <c r="F3156" s="51">
        <v>100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v>24385858</v>
      </c>
      <c r="E3157" s="25">
        <v>1979.1605999999999</v>
      </c>
      <c r="F3157" s="51">
        <v>100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v>359008</v>
      </c>
      <c r="E3158" s="24">
        <v>670.82173</v>
      </c>
      <c r="F3158" s="51">
        <v>100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v>11716829</v>
      </c>
      <c r="E3159" s="25">
        <v>177.75989000000001</v>
      </c>
      <c r="F3159" s="51">
        <v>100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v>400214</v>
      </c>
      <c r="E3160" s="24">
        <v>3322.30816</v>
      </c>
      <c r="F3160" s="51">
        <v>100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v>60422</v>
      </c>
      <c r="E3161" s="25">
        <v>1144.64966</v>
      </c>
      <c r="F3161" s="51">
        <v>100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v>3177388</v>
      </c>
      <c r="E3162" s="25">
        <v>386.67230000000001</v>
      </c>
      <c r="F3162" s="51">
        <v>100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v>1240827</v>
      </c>
      <c r="E3163" s="24">
        <v>1058.90598</v>
      </c>
      <c r="F3163" s="51">
        <v>100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v>107449525</v>
      </c>
      <c r="E3164" s="24">
        <v>2385.7577799999999</v>
      </c>
      <c r="F3164" s="51">
        <v>100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v>108004</v>
      </c>
      <c r="E3165" s="28">
        <v>1290.5991966666668</v>
      </c>
      <c r="F3165" s="51">
        <v>100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v>32543</v>
      </c>
      <c r="E3166" s="24">
        <v>37552.055639999999</v>
      </c>
      <c r="F3166" s="51">
        <v>100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v>2832224</v>
      </c>
      <c r="E3167" s="25">
        <v>1137.6879899999999</v>
      </c>
      <c r="F3167" s="51">
        <v>100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9">
        <v>622159</v>
      </c>
      <c r="E3168" s="34">
        <v>1721.2432780133058</v>
      </c>
      <c r="F3168" s="51">
        <v>100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v>33241259</v>
      </c>
      <c r="E3169" s="24">
        <v>658.13147000000004</v>
      </c>
      <c r="F3169" s="51">
        <v>100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v>19686505</v>
      </c>
      <c r="E3170" s="25">
        <v>340.24590000000001</v>
      </c>
      <c r="F3170" s="51">
        <v>100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v>2044147</v>
      </c>
      <c r="E3171" s="25">
        <v>1405.7859800000001</v>
      </c>
      <c r="F3171" s="51">
        <v>100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v>28287147</v>
      </c>
      <c r="E3172" s="25">
        <v>156.74653000000001</v>
      </c>
      <c r="F3172" s="51">
        <v>100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v>16491461</v>
      </c>
      <c r="E3173" s="24">
        <v>9799.4430400000001</v>
      </c>
      <c r="F3173" s="51">
        <v>100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v>219246</v>
      </c>
      <c r="E3174" s="25">
        <v>5534.63141</v>
      </c>
      <c r="F3174" s="51">
        <v>100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v>4076140</v>
      </c>
      <c r="E3175" s="24">
        <v>7600.7227700000003</v>
      </c>
      <c r="F3175" s="51">
        <v>100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v>5570129</v>
      </c>
      <c r="E3176" s="25">
        <v>723.54652999999996</v>
      </c>
      <c r="F3176" s="51">
        <v>100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v>12525094</v>
      </c>
      <c r="E3177" s="24">
        <v>210.66772</v>
      </c>
      <c r="F3177" s="51">
        <v>100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v>131859731</v>
      </c>
      <c r="E3178" s="25">
        <v>344.14107999999999</v>
      </c>
      <c r="F3178" s="51">
        <v>100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v>4610820</v>
      </c>
      <c r="E3179" s="24">
        <v>15753.55277</v>
      </c>
      <c r="F3179" s="51">
        <v>100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v>3102229</v>
      </c>
      <c r="E3180" s="25">
        <v>6677.4817199999998</v>
      </c>
      <c r="F3180" s="51">
        <v>100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v>165803560</v>
      </c>
      <c r="E3181" s="24">
        <v>337.92545000000001</v>
      </c>
      <c r="F3181" s="51">
        <v>100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v>20579</v>
      </c>
      <c r="E3182" s="27">
        <v>4673.7865739217232</v>
      </c>
      <c r="F3182" s="51">
        <v>100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9">
        <v>1000000</v>
      </c>
      <c r="E3183" s="27">
        <v>1086.0530795009254</v>
      </c>
      <c r="F3183" s="51">
        <v>100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v>3191319</v>
      </c>
      <c r="E3184" s="25">
        <v>2577.2937700000002</v>
      </c>
      <c r="F3184" s="51">
        <v>100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v>5670544</v>
      </c>
      <c r="E3185" s="24">
        <v>658.90953999999999</v>
      </c>
      <c r="F3185" s="51">
        <v>100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v>6506464</v>
      </c>
      <c r="E3186" s="25">
        <v>807.83622000000003</v>
      </c>
      <c r="F3186" s="51">
        <v>100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v>28302603</v>
      </c>
      <c r="E3187" s="24">
        <v>824.25386000000003</v>
      </c>
      <c r="F3187" s="51">
        <v>100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v>89468677</v>
      </c>
      <c r="E3188" s="25">
        <v>565.76216999999997</v>
      </c>
      <c r="F3188" s="51">
        <v>100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v>38536869</v>
      </c>
      <c r="E3189" s="34">
        <v>1868.0459718750003</v>
      </c>
      <c r="F3189" s="51">
        <v>100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v>10605870</v>
      </c>
      <c r="E3190" s="25">
        <v>2705.4592200000002</v>
      </c>
      <c r="F3190" s="51">
        <v>100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v>3927188</v>
      </c>
      <c r="E3191" s="24">
        <v>6008.0544900000004</v>
      </c>
      <c r="F3191" s="51">
        <v>100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v>885359</v>
      </c>
      <c r="E3192" s="25">
        <v>16582.530780000001</v>
      </c>
      <c r="F3192" s="51">
        <v>100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v>48846823</v>
      </c>
      <c r="E3193" s="24">
        <v>2542.04198</v>
      </c>
      <c r="F3193" s="51">
        <v>100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v>4466706</v>
      </c>
      <c r="E3194" s="27">
        <v>827.09185886005434</v>
      </c>
      <c r="F3194" s="51">
        <v>100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v>22303552</v>
      </c>
      <c r="E3195" s="27">
        <v>1371.081432521627</v>
      </c>
      <c r="F3195" s="51">
        <v>100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v>142893540</v>
      </c>
      <c r="E3196" s="34">
        <v>3446.3714512500001</v>
      </c>
      <c r="F3196" s="51">
        <v>100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v>8648248</v>
      </c>
      <c r="E3197" s="25">
        <v>280.42430000000002</v>
      </c>
      <c r="F3197" s="51">
        <v>100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v>39129</v>
      </c>
      <c r="E3198" s="24">
        <v>2524.1449400000001</v>
      </c>
      <c r="F3198" s="51">
        <v>100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v>168458</v>
      </c>
      <c r="E3199" s="25">
        <v>1496.38229</v>
      </c>
      <c r="F3199" s="51">
        <v>100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v>117848</v>
      </c>
      <c r="E3200" s="24">
        <v>1394.0073</v>
      </c>
      <c r="F3200" s="51">
        <v>100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v>176908</v>
      </c>
      <c r="E3201" s="24">
        <v>597.22208000000001</v>
      </c>
      <c r="F3201" s="51">
        <v>100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v>29251</v>
      </c>
      <c r="E3202" s="27">
        <v>16544.512179767946</v>
      </c>
      <c r="F3202" s="51">
        <v>100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v>193413</v>
      </c>
      <c r="E3203" s="34">
        <v>577.26710943805529</v>
      </c>
      <c r="F3203" s="51">
        <v>100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v>27019731</v>
      </c>
      <c r="E3204" s="25">
        <v>7776.0375800000002</v>
      </c>
      <c r="F3204" s="51">
        <v>100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v>11987121</v>
      </c>
      <c r="E3205" s="24">
        <v>460.11013000000003</v>
      </c>
      <c r="F3205" s="51">
        <v>100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v>9396411</v>
      </c>
      <c r="E3206" s="34">
        <v>2582.3768790142726</v>
      </c>
      <c r="F3206" s="51">
        <v>100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v>81541</v>
      </c>
      <c r="E3207" s="24">
        <v>2505.7498399999999</v>
      </c>
      <c r="F3207" s="51">
        <v>100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v>6005250</v>
      </c>
      <c r="E3208" s="25">
        <v>247.22435999999999</v>
      </c>
      <c r="F3208" s="51">
        <v>100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v>4492150</v>
      </c>
      <c r="E3209" s="24">
        <v>6995.1559600000001</v>
      </c>
      <c r="F3209" s="51">
        <v>100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v>5439448</v>
      </c>
      <c r="E3210" s="34">
        <v>2493.3533596875</v>
      </c>
      <c r="F3210" s="51">
        <v>100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v>2010347</v>
      </c>
      <c r="E3211" s="27">
        <v>7201.5238247457892</v>
      </c>
      <c r="F3211" s="51">
        <v>100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v>552438</v>
      </c>
      <c r="E3212" s="24">
        <v>857.82547999999997</v>
      </c>
      <c r="F3212" s="51">
        <v>100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v>8863338</v>
      </c>
      <c r="E3213" s="34">
        <v>533.46059132739174</v>
      </c>
      <c r="F3213" s="51">
        <v>100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v>44187637</v>
      </c>
      <c r="E3214" s="24">
        <v>2142.1147000000001</v>
      </c>
      <c r="F3214" s="51">
        <v>100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9">
        <v>12340000</v>
      </c>
      <c r="E3215" s="34">
        <v>1401.9290493790106</v>
      </c>
      <c r="F3215" s="51">
        <v>100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v>40397842</v>
      </c>
      <c r="E3216" s="24">
        <v>4693.0755900000004</v>
      </c>
      <c r="F3216" s="51">
        <v>100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v>20222240</v>
      </c>
      <c r="E3217" s="25">
        <v>377.64265999999998</v>
      </c>
      <c r="F3217" s="51">
        <v>100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v>41236378</v>
      </c>
      <c r="E3218" s="24">
        <v>552.70582999999999</v>
      </c>
      <c r="F3218" s="51">
        <v>100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v>439117</v>
      </c>
      <c r="E3219" s="25">
        <v>2350.8018200000001</v>
      </c>
      <c r="F3219" s="51">
        <v>100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v>1136334</v>
      </c>
      <c r="E3220" s="24">
        <v>511.71710000000002</v>
      </c>
      <c r="F3220" s="51">
        <v>100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v>9016596</v>
      </c>
      <c r="E3221" s="25">
        <v>13474.16135</v>
      </c>
      <c r="F3221" s="51">
        <v>100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v>7523934</v>
      </c>
      <c r="E3222" s="24">
        <v>16613.628479999999</v>
      </c>
      <c r="F3222" s="51">
        <v>100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v>18881361</v>
      </c>
      <c r="E3223" s="25">
        <v>1537.74892</v>
      </c>
      <c r="F3223" s="51">
        <v>100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v>7320815</v>
      </c>
      <c r="E3224" s="27">
        <v>410.98679710899523</v>
      </c>
      <c r="F3224" s="51">
        <v>100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v>64631595</v>
      </c>
      <c r="E3225" s="25">
        <v>747.49450000000002</v>
      </c>
      <c r="F3225" s="51">
        <v>100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v>2050554</v>
      </c>
      <c r="E3226" s="27">
        <v>1870.6323063843827</v>
      </c>
      <c r="F3226" s="51">
        <v>100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9">
        <v>1167242</v>
      </c>
      <c r="E3227" s="27">
        <v>267.36993839297429</v>
      </c>
      <c r="F3227" s="51">
        <v>100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v>5548702</v>
      </c>
      <c r="E3228" s="24">
        <v>234.35626999999999</v>
      </c>
      <c r="F3228" s="51">
        <v>100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v>114689</v>
      </c>
      <c r="E3229" s="24">
        <v>639.24157000000002</v>
      </c>
      <c r="F3229" s="51">
        <v>100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v>1065842</v>
      </c>
      <c r="E3230" s="25">
        <v>6299.1696599999996</v>
      </c>
      <c r="F3230" s="51">
        <v>100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v>10175014</v>
      </c>
      <c r="E3231" s="24">
        <v>1158.3701900000001</v>
      </c>
      <c r="F3231" s="51">
        <v>100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v>70413958</v>
      </c>
      <c r="E3232" s="25">
        <v>1367.1731299999999</v>
      </c>
      <c r="F3232" s="51">
        <v>100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v>5042920</v>
      </c>
      <c r="E3233" s="27">
        <v>521.99132975789689</v>
      </c>
      <c r="F3233" s="51">
        <v>100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v>11810</v>
      </c>
      <c r="E3234" s="27">
        <v>706.8239283337607</v>
      </c>
      <c r="F3234" s="51">
        <v>100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v>28195754</v>
      </c>
      <c r="E3235" s="25">
        <v>240.56276</v>
      </c>
      <c r="F3235" s="51">
        <v>100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v>46710816</v>
      </c>
      <c r="E3236" s="27">
        <v>638.09948423999595</v>
      </c>
      <c r="F3236" s="51">
        <v>100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v>2602713</v>
      </c>
      <c r="E3237" s="25">
        <v>30067.134160000001</v>
      </c>
      <c r="F3237" s="51">
        <v>100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v>60609153</v>
      </c>
      <c r="E3238" s="24">
        <v>8652.2165399999994</v>
      </c>
      <c r="F3238" s="51">
        <v>100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v>37445392</v>
      </c>
      <c r="E3239" s="27">
        <v>112.99446907357196</v>
      </c>
      <c r="F3239" s="51">
        <v>100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v>298444215</v>
      </c>
      <c r="E3240" s="24">
        <v>18269.422170000002</v>
      </c>
      <c r="F3240" s="51">
        <v>100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v>108605</v>
      </c>
      <c r="E3241" s="25">
        <v>9256.0747699999993</v>
      </c>
      <c r="F3241" s="51">
        <v>100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v>3431932</v>
      </c>
      <c r="E3242" s="24">
        <v>1571.10358</v>
      </c>
      <c r="F3242" s="51">
        <v>100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v>27307134</v>
      </c>
      <c r="E3243" s="27">
        <v>639.18154115073412</v>
      </c>
      <c r="F3243" s="51">
        <v>100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v>208869</v>
      </c>
      <c r="E3244" s="24">
        <v>951.32209</v>
      </c>
      <c r="F3244" s="51">
        <v>100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v>25730435</v>
      </c>
      <c r="E3245" s="25">
        <v>3309.0899599999998</v>
      </c>
      <c r="F3245" s="51">
        <v>100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v>84402966</v>
      </c>
      <c r="E3246" s="24">
        <v>239.42869999999999</v>
      </c>
      <c r="F3246" s="51">
        <v>100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v>21456188</v>
      </c>
      <c r="E3247" s="27">
        <v>229.88906301527459</v>
      </c>
      <c r="F3247" s="51">
        <v>100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v>11502010</v>
      </c>
      <c r="E3248" s="25">
        <v>320.98629</v>
      </c>
      <c r="F3248" s="51">
        <v>100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v>12236805</v>
      </c>
      <c r="E3249" s="24">
        <v>636.07277999999997</v>
      </c>
      <c r="F3249" s="51">
        <v>100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v>31056997</v>
      </c>
      <c r="E3250" s="28">
        <v>230.72157499999997</v>
      </c>
      <c r="F3250" s="51">
        <v>100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v>3581655</v>
      </c>
      <c r="E3251" s="25">
        <v>719.15729999999996</v>
      </c>
      <c r="F3251" s="51">
        <v>100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v>32930091</v>
      </c>
      <c r="E3252" s="24">
        <v>2740.6541699999998</v>
      </c>
      <c r="F3252" s="51">
        <v>100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v>71201</v>
      </c>
      <c r="E3253" s="24">
        <v>10362.166859999999</v>
      </c>
      <c r="F3253" s="51">
        <v>100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v>12127071</v>
      </c>
      <c r="E3254" s="25">
        <v>666.86872000000005</v>
      </c>
      <c r="F3254" s="51">
        <v>100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v>69108</v>
      </c>
      <c r="E3255" s="25">
        <v>3806.1495500000001</v>
      </c>
      <c r="F3255" s="51">
        <v>100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v>39921833</v>
      </c>
      <c r="E3256" s="24">
        <v>3595.0861300000001</v>
      </c>
      <c r="F3256" s="51">
        <v>100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v>2976372</v>
      </c>
      <c r="E3257" s="27">
        <v>409.57797205647148</v>
      </c>
      <c r="F3257" s="51">
        <v>100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v>71891</v>
      </c>
      <c r="E3258" s="27">
        <v>11681.873430303531</v>
      </c>
      <c r="F3258" s="51">
        <v>100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v>20264082</v>
      </c>
      <c r="E3259" s="25">
        <v>11361.27002</v>
      </c>
      <c r="F3259" s="51">
        <v>100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v>8192880</v>
      </c>
      <c r="E3260" s="24">
        <v>13051.555609999999</v>
      </c>
      <c r="F3260" s="51">
        <v>100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v>7961619</v>
      </c>
      <c r="E3261" s="27">
        <v>677.12415162947764</v>
      </c>
      <c r="F3261" s="51">
        <v>100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9">
        <v>392718</v>
      </c>
      <c r="E3262" s="24">
        <v>10339.477779999999</v>
      </c>
      <c r="F3262" s="51">
        <v>100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v>698585</v>
      </c>
      <c r="E3263" s="25">
        <v>7041.4884899999997</v>
      </c>
      <c r="F3263" s="51">
        <v>100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v>147365352</v>
      </c>
      <c r="E3264" s="24">
        <v>227.87914000000001</v>
      </c>
      <c r="F3264" s="51">
        <v>100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v>279912</v>
      </c>
      <c r="E3265" s="25">
        <v>6028.5392700000002</v>
      </c>
      <c r="F3265" s="51">
        <v>100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v>10293011</v>
      </c>
      <c r="E3266" s="27">
        <v>1152.8477935835108</v>
      </c>
      <c r="F3266" s="51">
        <v>100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v>10379067</v>
      </c>
      <c r="E3267" s="25">
        <v>12235.1957</v>
      </c>
      <c r="F3267" s="51">
        <v>100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v>287730</v>
      </c>
      <c r="E3268" s="24">
        <v>1343.6928700000001</v>
      </c>
      <c r="F3268" s="51">
        <v>100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v>7862944</v>
      </c>
      <c r="E3269" s="25">
        <v>302.66557</v>
      </c>
      <c r="F3269" s="51">
        <v>100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v>65773</v>
      </c>
      <c r="E3270" s="24">
        <v>20450.664529999998</v>
      </c>
      <c r="F3270" s="51">
        <v>100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v>2279723</v>
      </c>
      <c r="E3271" s="25">
        <v>415.93578000000002</v>
      </c>
      <c r="F3271" s="51">
        <v>100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v>8989046</v>
      </c>
      <c r="E3272" s="24">
        <v>624.71541999999999</v>
      </c>
      <c r="F3272" s="51">
        <v>100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v>4498976</v>
      </c>
      <c r="E3273" s="34">
        <v>369.87781249999995</v>
      </c>
      <c r="F3273" s="51">
        <v>100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v>1639833</v>
      </c>
      <c r="E3274" s="24">
        <v>1139.91857</v>
      </c>
      <c r="F3274" s="51">
        <v>100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v>188078227</v>
      </c>
      <c r="E3275" s="25">
        <v>1919.8648000000001</v>
      </c>
      <c r="F3275" s="51">
        <v>100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v>379444</v>
      </c>
      <c r="E3276" s="25">
        <v>10280.76619</v>
      </c>
      <c r="F3276" s="51">
        <v>100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v>7385367</v>
      </c>
      <c r="E3277" s="24">
        <v>2261.7577299999998</v>
      </c>
      <c r="F3277" s="51">
        <v>100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v>13902972</v>
      </c>
      <c r="E3278" s="25">
        <v>256.76245</v>
      </c>
      <c r="F3278" s="51">
        <v>100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v>8090068</v>
      </c>
      <c r="E3279" s="24">
        <v>243.44024999999999</v>
      </c>
      <c r="F3279" s="51">
        <v>100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v>13881427</v>
      </c>
      <c r="E3280" s="28">
        <v>192.94608422304034</v>
      </c>
      <c r="F3280" s="51">
        <v>100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v>17340702</v>
      </c>
      <c r="E3281" s="24">
        <v>992.49634000000003</v>
      </c>
      <c r="F3281" s="51">
        <v>100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v>33098932</v>
      </c>
      <c r="E3282" s="25">
        <v>14403.8287</v>
      </c>
      <c r="F3282" s="51">
        <v>100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v>420979</v>
      </c>
      <c r="E3283" s="24">
        <v>597.35121000000004</v>
      </c>
      <c r="F3283" s="51">
        <v>100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v>4303356</v>
      </c>
      <c r="E3284" s="24">
        <v>416.99551000000002</v>
      </c>
      <c r="F3284" s="51">
        <v>100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v>9944201</v>
      </c>
      <c r="E3285" s="25">
        <v>203.62244000000001</v>
      </c>
      <c r="F3285" s="51">
        <v>100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9">
        <v>163857</v>
      </c>
      <c r="E3286" s="27">
        <v>32834.465131208533</v>
      </c>
      <c r="F3286" s="51">
        <v>100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v>16134219</v>
      </c>
      <c r="E3287" s="25">
        <v>1440.36446</v>
      </c>
      <c r="F3287" s="51">
        <v>100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v>1313973713</v>
      </c>
      <c r="E3288" s="24">
        <v>280.09804000000003</v>
      </c>
      <c r="F3288" s="51">
        <v>100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v>6940432</v>
      </c>
      <c r="E3289" s="25">
        <v>7435.0307000000003</v>
      </c>
      <c r="F3289" s="51">
        <v>100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v>453125</v>
      </c>
      <c r="E3290" s="24">
        <v>4450.0632800000003</v>
      </c>
      <c r="F3290" s="51">
        <v>100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v>43593035</v>
      </c>
      <c r="E3291" s="25">
        <v>1103.3383799999999</v>
      </c>
      <c r="F3291" s="51">
        <v>100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v>690948</v>
      </c>
      <c r="E3292" s="24">
        <v>441.01197999999999</v>
      </c>
      <c r="F3292" s="51">
        <v>100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v>62660551</v>
      </c>
      <c r="E3293" s="25">
        <v>863.12401</v>
      </c>
      <c r="F3293" s="51">
        <v>100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v>4075261</v>
      </c>
      <c r="E3294" s="25">
        <v>1955.70255</v>
      </c>
      <c r="F3294" s="51">
        <v>100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v>17654843</v>
      </c>
      <c r="E3295" s="24">
        <v>868.23792000000003</v>
      </c>
      <c r="F3295" s="51">
        <v>100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v>4494749</v>
      </c>
      <c r="E3296" s="27">
        <v>4516.7628398528614</v>
      </c>
      <c r="F3296" s="51">
        <v>100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v>11382820</v>
      </c>
      <c r="E3297" s="24">
        <v>2382.6011699999999</v>
      </c>
      <c r="F3297" s="51">
        <v>100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v>784301</v>
      </c>
      <c r="E3298" s="24">
        <v>5642.63148</v>
      </c>
      <c r="F3298" s="51">
        <v>100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v>10235455</v>
      </c>
      <c r="E3299" s="34">
        <v>3578.307936875</v>
      </c>
      <c r="F3299" s="51">
        <v>100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v>62660551</v>
      </c>
      <c r="E3300" s="34">
        <v>248.82022562499998</v>
      </c>
      <c r="F3300" s="51">
        <v>100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v>5450661</v>
      </c>
      <c r="E3301" s="24">
        <v>17146.70436</v>
      </c>
      <c r="F3301" s="51">
        <v>100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v>486530</v>
      </c>
      <c r="E3302" s="28">
        <v>787.08501999999999</v>
      </c>
      <c r="F3302" s="51">
        <v>100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v>68910</v>
      </c>
      <c r="E3303" s="24">
        <v>1534.73567</v>
      </c>
      <c r="F3303" s="51">
        <v>100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v>9183984</v>
      </c>
      <c r="E3304" s="25">
        <v>923.87950999999998</v>
      </c>
      <c r="F3304" s="51">
        <v>100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v>13547510</v>
      </c>
      <c r="E3305" s="24">
        <v>1651.49368</v>
      </c>
      <c r="F3305" s="51">
        <v>100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v>78887007</v>
      </c>
      <c r="E3306" s="25">
        <v>707.02551000000005</v>
      </c>
      <c r="F3306" s="51">
        <v>100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v>6822378</v>
      </c>
      <c r="E3307" s="24">
        <v>756.37059999999997</v>
      </c>
      <c r="F3307" s="51">
        <v>100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v>540109</v>
      </c>
      <c r="E3308" s="25">
        <v>231.36438999999999</v>
      </c>
      <c r="F3308" s="51">
        <v>100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v>4786994</v>
      </c>
      <c r="E3309" s="27">
        <v>103.8766033442771</v>
      </c>
      <c r="F3309" s="51">
        <v>100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v>1324333</v>
      </c>
      <c r="E3310" s="34">
        <v>3147.3635727734381</v>
      </c>
      <c r="F3310" s="51">
        <v>100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v>74777981</v>
      </c>
      <c r="E3311" s="24">
        <v>233.94956999999999</v>
      </c>
      <c r="F3311" s="51">
        <v>100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v>47246</v>
      </c>
      <c r="E3312" s="27">
        <v>15477.682862725807</v>
      </c>
      <c r="F3312" s="51">
        <v>100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v>905949</v>
      </c>
      <c r="E3313" s="24">
        <v>1795.6053300000001</v>
      </c>
      <c r="F3313" s="51">
        <v>100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v>5231372</v>
      </c>
      <c r="E3314" s="25">
        <v>14962.255359999999</v>
      </c>
      <c r="F3314" s="51">
        <v>100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v>60876136</v>
      </c>
      <c r="E3315" s="24">
        <v>13557.147220000001</v>
      </c>
      <c r="F3315" s="51">
        <v>100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v>274578</v>
      </c>
      <c r="E3316" s="24">
        <v>12781.293379999999</v>
      </c>
      <c r="F3316" s="51">
        <v>100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v>1424906</v>
      </c>
      <c r="E3317" s="25">
        <v>3990.0147499999998</v>
      </c>
      <c r="F3317" s="51">
        <v>100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v>1641564</v>
      </c>
      <c r="E3318" s="24">
        <v>242.16892000000001</v>
      </c>
      <c r="F3318" s="51">
        <v>100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v>4661473</v>
      </c>
      <c r="E3319" s="27">
        <v>802.87100859386919</v>
      </c>
      <c r="F3319" s="51">
        <v>100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v>82422299</v>
      </c>
      <c r="E3320" s="24">
        <v>13410.8971</v>
      </c>
      <c r="F3320" s="51">
        <v>100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v>22409572</v>
      </c>
      <c r="E3321" s="25">
        <v>437.08895000000001</v>
      </c>
      <c r="F3321" s="51">
        <v>100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v>10688058</v>
      </c>
      <c r="E3322" s="25">
        <v>5656.5053600000001</v>
      </c>
      <c r="F3322" s="51">
        <v>100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v>56361</v>
      </c>
      <c r="E3323" s="24">
        <v>11271.33304</v>
      </c>
      <c r="F3323" s="51">
        <v>100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v>89703</v>
      </c>
      <c r="E3324" s="25">
        <v>1438.0115900000001</v>
      </c>
      <c r="F3324" s="51">
        <v>100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v>12293545</v>
      </c>
      <c r="E3325" s="24">
        <v>869.17434000000003</v>
      </c>
      <c r="F3325" s="51">
        <v>100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v>9690222</v>
      </c>
      <c r="E3326" s="25">
        <v>368.06383</v>
      </c>
      <c r="F3326" s="51">
        <v>100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v>1442029</v>
      </c>
      <c r="E3327" s="24">
        <v>134.80306999999999</v>
      </c>
      <c r="F3327" s="51">
        <v>100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v>767245</v>
      </c>
      <c r="E3328" s="25">
        <v>667.88307999999995</v>
      </c>
      <c r="F3328" s="51">
        <v>100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v>8308504</v>
      </c>
      <c r="E3329" s="27">
        <v>298.90223466918724</v>
      </c>
      <c r="F3329" s="51">
        <v>100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v>7326496</v>
      </c>
      <c r="E3330" s="25">
        <v>872.22865000000002</v>
      </c>
      <c r="F3330" s="51">
        <v>100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v>9981334</v>
      </c>
      <c r="E3331" s="34">
        <v>3465.5464787499996</v>
      </c>
      <c r="F3331" s="51">
        <v>100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v>299388</v>
      </c>
      <c r="E3332" s="25">
        <v>16539.98028</v>
      </c>
      <c r="F3332" s="51">
        <v>100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v>1095351995</v>
      </c>
      <c r="E3333" s="24">
        <v>316.84611000000001</v>
      </c>
      <c r="F3333" s="51">
        <v>100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v>245452739</v>
      </c>
      <c r="E3334" s="25">
        <v>475.41386</v>
      </c>
      <c r="F3334" s="51">
        <v>100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v>68688433</v>
      </c>
      <c r="E3335" s="24">
        <v>4249.4076100000002</v>
      </c>
      <c r="F3335" s="51">
        <v>100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v>26783383</v>
      </c>
      <c r="E3336" s="25">
        <v>2956.96423</v>
      </c>
      <c r="F3336" s="51">
        <v>100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v>4062235</v>
      </c>
      <c r="E3337" s="24">
        <v>8121.2851099999998</v>
      </c>
      <c r="F3337" s="51">
        <v>100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v>75441</v>
      </c>
      <c r="E3338" s="31">
        <v>1000</v>
      </c>
      <c r="F3338" s="51">
        <v>100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v>6352117</v>
      </c>
      <c r="E3339" s="24">
        <v>6908.9193400000004</v>
      </c>
      <c r="F3339" s="51">
        <v>100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v>58133509</v>
      </c>
      <c r="E3340" s="25">
        <v>11277.691709999999</v>
      </c>
      <c r="F3340" s="51">
        <v>100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v>2758124</v>
      </c>
      <c r="E3341" s="24">
        <v>1179.2746299999999</v>
      </c>
      <c r="F3341" s="51">
        <v>100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v>127463611</v>
      </c>
      <c r="E3342" s="25">
        <v>16882.273949999999</v>
      </c>
      <c r="F3342" s="51">
        <v>100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v>5906760</v>
      </c>
      <c r="E3343" s="24">
        <v>2219.7842000000001</v>
      </c>
      <c r="F3343" s="51">
        <v>100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v>15233244</v>
      </c>
      <c r="E3344" s="27">
        <v>1431.7197095725896</v>
      </c>
      <c r="F3344" s="51">
        <v>100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v>34707817</v>
      </c>
      <c r="E3345" s="24">
        <v>354.96836000000002</v>
      </c>
      <c r="F3345" s="51">
        <v>100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v>105432</v>
      </c>
      <c r="E3346" s="25">
        <v>313.9984</v>
      </c>
      <c r="F3346" s="51">
        <v>100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v>2418393</v>
      </c>
      <c r="E3347" s="24">
        <v>9820.0856899999999</v>
      </c>
      <c r="F3347" s="51">
        <v>100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v>5213898</v>
      </c>
      <c r="E3348" s="27">
        <v>431.91338435073612</v>
      </c>
      <c r="F3348" s="51">
        <v>100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v>6368481</v>
      </c>
      <c r="E3349" s="24">
        <v>469.41455000000002</v>
      </c>
      <c r="F3349" s="51">
        <v>100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v>2274735</v>
      </c>
      <c r="E3350" s="34">
        <v>2361.4284218749999</v>
      </c>
      <c r="F3350" s="51">
        <v>100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v>3874050</v>
      </c>
      <c r="E3351" s="27">
        <v>1036.5570899999875</v>
      </c>
      <c r="F3351" s="51">
        <v>100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v>2022331</v>
      </c>
      <c r="E3352" s="25">
        <v>194.36198999999999</v>
      </c>
      <c r="F3352" s="51">
        <v>100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v>3042004</v>
      </c>
      <c r="E3353" s="24">
        <v>381.06709999999998</v>
      </c>
      <c r="F3353" s="51">
        <v>100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v>5900754</v>
      </c>
      <c r="E3354" s="27">
        <v>4197.75851208315</v>
      </c>
      <c r="F3354" s="51">
        <v>100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v>33987</v>
      </c>
      <c r="E3355" s="24">
        <v>28316.606</v>
      </c>
      <c r="F3355" s="51">
        <v>100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v>3585906</v>
      </c>
      <c r="E3356" s="34">
        <v>2222.0190851757807</v>
      </c>
      <c r="F3356" s="51">
        <v>100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v>474413</v>
      </c>
      <c r="E3357" s="24">
        <v>18976.940340000001</v>
      </c>
      <c r="F3357" s="51">
        <v>100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v>18595469</v>
      </c>
      <c r="E3358" s="25">
        <v>317.43687</v>
      </c>
      <c r="F3358" s="51">
        <v>100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v>13013926</v>
      </c>
      <c r="E3359" s="24">
        <v>155.39589000000001</v>
      </c>
      <c r="F3359" s="51">
        <v>100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v>24385858</v>
      </c>
      <c r="E3360" s="25">
        <v>1709.7128499999999</v>
      </c>
      <c r="F3360" s="51">
        <v>100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v>359008</v>
      </c>
      <c r="E3361" s="24">
        <v>722.94645000000003</v>
      </c>
      <c r="F3361" s="51">
        <v>100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v>11716829</v>
      </c>
      <c r="E3362" s="25">
        <v>232.76016999999999</v>
      </c>
      <c r="F3362" s="51">
        <v>100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v>400214</v>
      </c>
      <c r="E3363" s="24">
        <v>4194.5336200000002</v>
      </c>
      <c r="F3363" s="51">
        <v>100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v>60422</v>
      </c>
      <c r="E3364" s="25">
        <v>1392.65726</v>
      </c>
      <c r="F3364" s="51">
        <v>100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v>3177388</v>
      </c>
      <c r="E3365" s="25">
        <v>442.19544999999999</v>
      </c>
      <c r="F3365" s="51">
        <v>100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v>1240827</v>
      </c>
      <c r="E3366" s="24">
        <v>1428.5373400000001</v>
      </c>
      <c r="F3366" s="51">
        <v>100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v>107449525</v>
      </c>
      <c r="E3367" s="24">
        <v>1639.7404100000001</v>
      </c>
      <c r="F3367" s="51">
        <v>100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v>108004</v>
      </c>
      <c r="E3368" s="25">
        <v>1275.8675599999999</v>
      </c>
      <c r="F3368" s="51">
        <v>100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v>32543</v>
      </c>
      <c r="E3369" s="24">
        <v>52162.268940000002</v>
      </c>
      <c r="F3369" s="51">
        <v>100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v>2832224</v>
      </c>
      <c r="E3370" s="25">
        <v>1465.4469200000001</v>
      </c>
      <c r="F3370" s="51">
        <v>100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9">
        <v>622159</v>
      </c>
      <c r="E3371" s="34">
        <v>1721.2346539733887</v>
      </c>
      <c r="F3371" s="51">
        <v>100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v>33241259</v>
      </c>
      <c r="E3372" s="24">
        <v>836.24447999999995</v>
      </c>
      <c r="F3372" s="51">
        <v>100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v>19686505</v>
      </c>
      <c r="E3373" s="25">
        <v>398.58091999999999</v>
      </c>
      <c r="F3373" s="51">
        <v>100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v>2044147</v>
      </c>
      <c r="E3374" s="25">
        <v>1520.5691400000001</v>
      </c>
      <c r="F3374" s="51">
        <v>100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v>28287147</v>
      </c>
      <c r="E3375" s="25">
        <v>166.79077000000001</v>
      </c>
      <c r="F3375" s="51">
        <v>100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v>16491461</v>
      </c>
      <c r="E3376" s="24">
        <v>13607.92719</v>
      </c>
      <c r="F3376" s="51">
        <v>100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v>219246</v>
      </c>
      <c r="E3377" s="25">
        <v>7634.3343999999997</v>
      </c>
      <c r="F3377" s="51">
        <v>100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v>4076140</v>
      </c>
      <c r="E3378" s="24">
        <v>9427.7166199999992</v>
      </c>
      <c r="F3378" s="51">
        <v>100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v>5570129</v>
      </c>
      <c r="E3379" s="25">
        <v>760.03827999999999</v>
      </c>
      <c r="F3379" s="51">
        <v>100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v>12525094</v>
      </c>
      <c r="E3380" s="24">
        <v>270.78854000000001</v>
      </c>
      <c r="F3380" s="51">
        <v>100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v>131859731</v>
      </c>
      <c r="E3381" s="25">
        <v>240.6174</v>
      </c>
      <c r="F3381" s="51">
        <v>100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v>4610820</v>
      </c>
      <c r="E3382" s="24">
        <v>18883.265800000001</v>
      </c>
      <c r="F3382" s="51">
        <v>100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v>3102229</v>
      </c>
      <c r="E3383" s="25">
        <v>4690.4900600000001</v>
      </c>
      <c r="F3383" s="51">
        <v>100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v>165803560</v>
      </c>
      <c r="E3384" s="24">
        <v>335.04919000000001</v>
      </c>
      <c r="F3384" s="51">
        <v>100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v>20579</v>
      </c>
      <c r="E3385" s="27">
        <v>4748.3313147512526</v>
      </c>
      <c r="F3385" s="51">
        <v>100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9">
        <v>1000000</v>
      </c>
      <c r="E3386" s="27">
        <v>1120.4376506456356</v>
      </c>
      <c r="F3386" s="51">
        <v>100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v>3191319</v>
      </c>
      <c r="E3387" s="25">
        <v>2620.0422400000002</v>
      </c>
      <c r="F3387" s="51">
        <v>100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v>5670544</v>
      </c>
      <c r="E3388" s="24">
        <v>702.10235</v>
      </c>
      <c r="F3388" s="51">
        <v>100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v>6506464</v>
      </c>
      <c r="E3389" s="25">
        <v>910.51648999999998</v>
      </c>
      <c r="F3389" s="51">
        <v>100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v>28302603</v>
      </c>
      <c r="E3390" s="24">
        <v>742.13917000000004</v>
      </c>
      <c r="F3390" s="51">
        <v>100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v>89468677</v>
      </c>
      <c r="E3391" s="25">
        <v>535.23779000000002</v>
      </c>
      <c r="F3391" s="51">
        <v>100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v>38536869</v>
      </c>
      <c r="E3392" s="34">
        <v>1852.5878762500001</v>
      </c>
      <c r="F3392" s="51">
        <v>100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v>10605870</v>
      </c>
      <c r="E3393" s="25">
        <v>3862.32863</v>
      </c>
      <c r="F3393" s="51">
        <v>100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v>3927188</v>
      </c>
      <c r="E3394" s="24">
        <v>6443.4820499999996</v>
      </c>
      <c r="F3394" s="51">
        <v>100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v>885359</v>
      </c>
      <c r="E3395" s="25">
        <v>12685.64393</v>
      </c>
      <c r="F3395" s="51">
        <v>100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v>48846823</v>
      </c>
      <c r="E3396" s="24">
        <v>2906.1688399999998</v>
      </c>
      <c r="F3396" s="51">
        <v>100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v>4466706</v>
      </c>
      <c r="E3397" s="27">
        <v>777.60523591662786</v>
      </c>
      <c r="F3397" s="51">
        <v>100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v>22303552</v>
      </c>
      <c r="E3398" s="27">
        <v>1304.5243722794257</v>
      </c>
      <c r="F3398" s="51">
        <v>100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v>142893540</v>
      </c>
      <c r="E3399" s="34">
        <v>3449.8933374999997</v>
      </c>
      <c r="F3399" s="51">
        <v>100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v>8648248</v>
      </c>
      <c r="E3400" s="25">
        <v>303.35888999999997</v>
      </c>
      <c r="F3400" s="51">
        <v>100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v>39129</v>
      </c>
      <c r="E3401" s="24">
        <v>3004.3470000000002</v>
      </c>
      <c r="F3401" s="51">
        <v>100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v>168458</v>
      </c>
      <c r="E3402" s="25">
        <v>1755.3862099999999</v>
      </c>
      <c r="F3402" s="51">
        <v>100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v>117848</v>
      </c>
      <c r="E3403" s="24">
        <v>1529.0042900000001</v>
      </c>
      <c r="F3403" s="51">
        <v>100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v>176908</v>
      </c>
      <c r="E3404" s="24">
        <v>628.61341000000004</v>
      </c>
      <c r="F3404" s="51">
        <v>100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v>29251</v>
      </c>
      <c r="E3405" s="27">
        <v>17436.670120432042</v>
      </c>
      <c r="F3405" s="51">
        <v>100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v>193413</v>
      </c>
      <c r="E3406" s="34">
        <v>577.19228470300595</v>
      </c>
      <c r="F3406" s="51">
        <v>100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v>27019731</v>
      </c>
      <c r="E3407" s="25">
        <v>6204.2232100000001</v>
      </c>
      <c r="F3407" s="51">
        <v>100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v>11987121</v>
      </c>
      <c r="E3408" s="24">
        <v>631.17550000000006</v>
      </c>
      <c r="F3408" s="51">
        <v>100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v>9396411</v>
      </c>
      <c r="E3409" s="34">
        <v>2586.7096472797775</v>
      </c>
      <c r="F3409" s="51">
        <v>100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v>81541</v>
      </c>
      <c r="E3410" s="24">
        <v>3062.1657399999999</v>
      </c>
      <c r="F3410" s="51">
        <v>100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v>6005250</v>
      </c>
      <c r="E3411" s="25">
        <v>137.34028000000001</v>
      </c>
      <c r="F3411" s="51">
        <v>100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v>4492150</v>
      </c>
      <c r="E3412" s="24">
        <v>6793.6736000000001</v>
      </c>
      <c r="F3412" s="51">
        <v>100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v>5439448</v>
      </c>
      <c r="E3413" s="34">
        <v>2484.4634706249999</v>
      </c>
      <c r="F3413" s="51">
        <v>100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v>2010347</v>
      </c>
      <c r="E3414" s="27">
        <v>7409.9389424871188</v>
      </c>
      <c r="F3414" s="51">
        <v>100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v>552438</v>
      </c>
      <c r="E3415" s="24">
        <v>755.75001999999995</v>
      </c>
      <c r="F3415" s="51">
        <v>100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v>8863338</v>
      </c>
      <c r="E3416" s="34">
        <v>533.46059564978634</v>
      </c>
      <c r="F3416" s="51">
        <v>100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v>44187637</v>
      </c>
      <c r="E3417" s="24">
        <v>2475.1024699999998</v>
      </c>
      <c r="F3417" s="51">
        <v>100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9">
        <v>12340000</v>
      </c>
      <c r="E3418" s="34">
        <v>1402.0522106129981</v>
      </c>
      <c r="F3418" s="51">
        <v>100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v>40397842</v>
      </c>
      <c r="E3419" s="24">
        <v>6504.0729300000003</v>
      </c>
      <c r="F3419" s="51">
        <v>100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v>20222240</v>
      </c>
      <c r="E3420" s="25">
        <v>398.25968999999998</v>
      </c>
      <c r="F3420" s="51">
        <v>100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v>41236378</v>
      </c>
      <c r="E3421" s="24">
        <v>688.85139000000004</v>
      </c>
      <c r="F3421" s="51">
        <v>100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v>439117</v>
      </c>
      <c r="E3422" s="25">
        <v>2363.5645</v>
      </c>
      <c r="F3422" s="51">
        <v>100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v>1136334</v>
      </c>
      <c r="E3423" s="24">
        <v>611.25</v>
      </c>
      <c r="F3423" s="51">
        <v>100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v>9016596</v>
      </c>
      <c r="E3424" s="25">
        <v>17727.495330000002</v>
      </c>
      <c r="F3424" s="51">
        <v>100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v>7523934</v>
      </c>
      <c r="E3425" s="24">
        <v>23691.970259999998</v>
      </c>
      <c r="F3425" s="51">
        <v>100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v>18881361</v>
      </c>
      <c r="E3426" s="25">
        <v>1206.20174</v>
      </c>
      <c r="F3426" s="51">
        <v>100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v>7320815</v>
      </c>
      <c r="E3427" s="27">
        <v>379.90855541431301</v>
      </c>
      <c r="F3427" s="51">
        <v>100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v>64631595</v>
      </c>
      <c r="E3428" s="25">
        <v>813.10411999999997</v>
      </c>
      <c r="F3428" s="51">
        <v>100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v>2050554</v>
      </c>
      <c r="E3429" s="27">
        <v>1872.8944375019298</v>
      </c>
      <c r="F3429" s="51">
        <v>100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9">
        <v>1167242</v>
      </c>
      <c r="E3430" s="27">
        <v>280.21284180928706</v>
      </c>
      <c r="F3430" s="51">
        <v>100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v>5548702</v>
      </c>
      <c r="E3431" s="24">
        <v>315.42385000000002</v>
      </c>
      <c r="F3431" s="51">
        <v>100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v>114689</v>
      </c>
      <c r="E3432" s="24">
        <v>724.35505999999998</v>
      </c>
      <c r="F3432" s="51">
        <v>100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v>1065842</v>
      </c>
      <c r="E3433" s="25">
        <v>4049.1807100000001</v>
      </c>
      <c r="F3433" s="51">
        <v>100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v>10175014</v>
      </c>
      <c r="E3434" s="24">
        <v>1203.55492</v>
      </c>
      <c r="F3434" s="51">
        <v>100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v>70413958</v>
      </c>
      <c r="E3435" s="25">
        <v>1508.9141099999999</v>
      </c>
      <c r="F3435" s="51">
        <v>100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v>5042920</v>
      </c>
      <c r="E3436" s="27">
        <v>467.94494063158345</v>
      </c>
      <c r="F3436" s="51">
        <v>100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v>11810</v>
      </c>
      <c r="E3437" s="27">
        <v>762.68200260993035</v>
      </c>
      <c r="F3437" s="51">
        <v>100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v>28195754</v>
      </c>
      <c r="E3438" s="25">
        <v>259.23824000000002</v>
      </c>
      <c r="F3438" s="51">
        <v>100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v>46710816</v>
      </c>
      <c r="E3439" s="27">
        <v>619.74027400001069</v>
      </c>
      <c r="F3439" s="51">
        <v>100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v>2602713</v>
      </c>
      <c r="E3440" s="25">
        <v>23727.698799999998</v>
      </c>
      <c r="F3440" s="51">
        <v>100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v>60609153</v>
      </c>
      <c r="E3441" s="24">
        <v>10611.112209999999</v>
      </c>
      <c r="F3441" s="51">
        <v>100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v>37445392</v>
      </c>
      <c r="E3442" s="27">
        <v>123.10722145969339</v>
      </c>
      <c r="F3442" s="51">
        <v>100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v>298444215</v>
      </c>
      <c r="E3443" s="24">
        <v>19115.052909999999</v>
      </c>
      <c r="F3443" s="51">
        <v>100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v>108605</v>
      </c>
      <c r="E3444" s="25">
        <v>9723.9436600000008</v>
      </c>
      <c r="F3444" s="51">
        <v>100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v>3431932</v>
      </c>
      <c r="E3445" s="24">
        <v>1939.97054</v>
      </c>
      <c r="F3445" s="51">
        <v>100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v>27307134</v>
      </c>
      <c r="E3446" s="27">
        <v>619.48714048056536</v>
      </c>
      <c r="F3446" s="51">
        <v>100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v>208869</v>
      </c>
      <c r="E3447" s="24">
        <v>892.14823000000001</v>
      </c>
      <c r="F3447" s="51">
        <v>100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v>25730435</v>
      </c>
      <c r="E3448" s="25">
        <v>3278.7939900000001</v>
      </c>
      <c r="F3448" s="51">
        <v>100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v>84402966</v>
      </c>
      <c r="E3449" s="24">
        <v>437.12954000000002</v>
      </c>
      <c r="F3449" s="51">
        <v>100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v>21456188</v>
      </c>
      <c r="E3450" s="27">
        <v>236.20042424850544</v>
      </c>
      <c r="F3450" s="51">
        <v>100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v>11502010</v>
      </c>
      <c r="E3451" s="25">
        <v>229.81214</v>
      </c>
      <c r="F3451" s="51">
        <v>100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v>12236805</v>
      </c>
      <c r="E3452" s="24">
        <v>675.90052000000003</v>
      </c>
      <c r="F3452" s="51">
        <v>100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v>31056997</v>
      </c>
      <c r="E3453" s="28">
        <v>223.33340599999997</v>
      </c>
      <c r="F3453" s="51">
        <v>100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v>3581655</v>
      </c>
      <c r="E3454" s="25">
        <v>699.38428999999996</v>
      </c>
      <c r="F3454" s="51">
        <v>100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v>32930091</v>
      </c>
      <c r="E3455" s="24">
        <v>2790.4749099999999</v>
      </c>
      <c r="F3455" s="51">
        <v>100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v>71201</v>
      </c>
      <c r="E3456" s="24">
        <v>12615.05112</v>
      </c>
      <c r="F3456" s="51">
        <v>100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v>12127071</v>
      </c>
      <c r="E3457" s="25">
        <v>649.88130999999998</v>
      </c>
      <c r="F3457" s="51">
        <v>100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v>69108</v>
      </c>
      <c r="E3458" s="25">
        <v>4512.5396799999999</v>
      </c>
      <c r="F3458" s="51">
        <v>100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v>39921833</v>
      </c>
      <c r="E3459" s="24">
        <v>3546.7188200000001</v>
      </c>
      <c r="F3459" s="51">
        <v>100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v>2976372</v>
      </c>
      <c r="E3460" s="27">
        <v>412.44791953117601</v>
      </c>
      <c r="F3460" s="51">
        <v>100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v>71891</v>
      </c>
      <c r="E3461" s="27">
        <v>12170.399438429391</v>
      </c>
      <c r="F3461" s="51">
        <v>100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v>20264082</v>
      </c>
      <c r="E3462" s="25">
        <v>11625.556759999999</v>
      </c>
      <c r="F3462" s="51">
        <v>100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v>8192880</v>
      </c>
      <c r="E3463" s="24">
        <v>16353.279430000001</v>
      </c>
      <c r="F3463" s="51">
        <v>100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v>7961619</v>
      </c>
      <c r="E3464" s="27">
        <v>636.8552693021411</v>
      </c>
      <c r="F3464" s="51">
        <v>100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9">
        <v>392718</v>
      </c>
      <c r="E3465" s="24">
        <v>11150.781660000001</v>
      </c>
      <c r="F3465" s="51">
        <v>100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v>698585</v>
      </c>
      <c r="E3466" s="25">
        <v>7554.71371</v>
      </c>
      <c r="F3466" s="51">
        <v>100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v>147365352</v>
      </c>
      <c r="E3467" s="24">
        <v>247.56205</v>
      </c>
      <c r="F3467" s="51">
        <v>100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v>279912</v>
      </c>
      <c r="E3468" s="25">
        <v>6616.1129199999996</v>
      </c>
      <c r="F3468" s="51">
        <v>100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v>10293011</v>
      </c>
      <c r="E3469" s="27">
        <v>1061.6669465864979</v>
      </c>
      <c r="F3469" s="51">
        <v>100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v>10379067</v>
      </c>
      <c r="E3470" s="25">
        <v>15216.885399999999</v>
      </c>
      <c r="F3470" s="51">
        <v>100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v>287730</v>
      </c>
      <c r="E3471" s="24">
        <v>1586.3956000000001</v>
      </c>
      <c r="F3471" s="51">
        <v>100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v>7862944</v>
      </c>
      <c r="E3472" s="25">
        <v>343.67917</v>
      </c>
      <c r="F3472" s="51">
        <v>100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v>65773</v>
      </c>
      <c r="E3473" s="24">
        <v>22411.79567</v>
      </c>
      <c r="F3473" s="51">
        <v>100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v>2279723</v>
      </c>
      <c r="E3474" s="25">
        <v>505.40262000000001</v>
      </c>
      <c r="F3474" s="51">
        <v>100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v>8989046</v>
      </c>
      <c r="E3475" s="24">
        <v>672.56516999999997</v>
      </c>
      <c r="F3475" s="51">
        <v>100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v>4498976</v>
      </c>
      <c r="E3476" s="34">
        <v>370.52861499999995</v>
      </c>
      <c r="F3476" s="51">
        <v>100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v>1639833</v>
      </c>
      <c r="E3477" s="24">
        <v>1558.8132900000001</v>
      </c>
      <c r="F3477" s="51">
        <v>100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v>188078227</v>
      </c>
      <c r="E3478" s="25">
        <v>2064.6540100000002</v>
      </c>
      <c r="F3478" s="51">
        <v>100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v>379444</v>
      </c>
      <c r="E3479" s="25">
        <v>11672.444439999999</v>
      </c>
      <c r="F3479" s="51">
        <v>100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v>7385367</v>
      </c>
      <c r="E3480" s="24">
        <v>3168.8652699999998</v>
      </c>
      <c r="F3480" s="51">
        <v>100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v>13902972</v>
      </c>
      <c r="E3481" s="25">
        <v>291.1318</v>
      </c>
      <c r="F3481" s="51">
        <v>100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v>8090068</v>
      </c>
      <c r="E3482" s="24">
        <v>221.48352</v>
      </c>
      <c r="F3482" s="51">
        <v>100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v>13881427</v>
      </c>
      <c r="E3483" s="28">
        <v>207.65675663235402</v>
      </c>
      <c r="F3483" s="51">
        <v>100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v>17340702</v>
      </c>
      <c r="E3484" s="24">
        <v>1115.2115899999999</v>
      </c>
      <c r="F3484" s="51">
        <v>100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v>33098932</v>
      </c>
      <c r="E3485" s="25">
        <v>16245.45168</v>
      </c>
      <c r="F3485" s="51">
        <v>100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v>420979</v>
      </c>
      <c r="E3486" s="24">
        <v>726.15278999999998</v>
      </c>
      <c r="F3486" s="51">
        <v>100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v>4303356</v>
      </c>
      <c r="E3487" s="24">
        <v>436.53973999999999</v>
      </c>
      <c r="F3487" s="51">
        <v>100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v>9944201</v>
      </c>
      <c r="E3488" s="25">
        <v>215.08</v>
      </c>
      <c r="F3488" s="51">
        <v>100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9">
        <v>163857</v>
      </c>
      <c r="E3489" s="27">
        <v>33516.004139058525</v>
      </c>
      <c r="F3489" s="51">
        <v>100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v>16134219</v>
      </c>
      <c r="E3490" s="25">
        <v>1671.1666299999999</v>
      </c>
      <c r="F3490" s="51">
        <v>100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v>1313973713</v>
      </c>
      <c r="E3491" s="24">
        <v>250.31459000000001</v>
      </c>
      <c r="F3491" s="51">
        <v>100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v>6940432</v>
      </c>
      <c r="E3492" s="25">
        <v>9055.1062700000002</v>
      </c>
      <c r="F3492" s="51">
        <v>100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v>453125</v>
      </c>
      <c r="E3493" s="24">
        <v>5537.6005800000003</v>
      </c>
      <c r="F3493" s="51">
        <v>100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v>43593035</v>
      </c>
      <c r="E3494" s="25">
        <v>1125.26127</v>
      </c>
      <c r="F3494" s="51">
        <v>100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v>690948</v>
      </c>
      <c r="E3495" s="24">
        <v>517.49042999999995</v>
      </c>
      <c r="F3495" s="51">
        <v>100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v>62660551</v>
      </c>
      <c r="E3496" s="25">
        <v>1043.43463</v>
      </c>
      <c r="F3496" s="51">
        <v>100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v>4075261</v>
      </c>
      <c r="E3497" s="25">
        <v>2033.66914</v>
      </c>
      <c r="F3497" s="51">
        <v>100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v>17654843</v>
      </c>
      <c r="E3498" s="24">
        <v>922.09016999999994</v>
      </c>
      <c r="F3498" s="51">
        <v>100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v>4494749</v>
      </c>
      <c r="E3499" s="27">
        <v>4584.1113884471997</v>
      </c>
      <c r="F3499" s="51">
        <v>100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v>11382820</v>
      </c>
      <c r="E3500" s="24">
        <v>2455.2475100000001</v>
      </c>
      <c r="F3500" s="51">
        <v>100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v>784301</v>
      </c>
      <c r="E3501" s="24">
        <v>6690.5779700000003</v>
      </c>
      <c r="F3501" s="51">
        <v>100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v>10235455</v>
      </c>
      <c r="E3502" s="34">
        <v>3513.6644362500001</v>
      </c>
      <c r="F3502" s="51">
        <v>100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v>62660551</v>
      </c>
      <c r="E3503" s="34">
        <v>250.29986874999997</v>
      </c>
      <c r="F3503" s="51">
        <v>100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v>5450661</v>
      </c>
      <c r="E3504" s="24">
        <v>21289.163489999999</v>
      </c>
      <c r="F3504" s="51">
        <v>100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v>486530</v>
      </c>
      <c r="E3505" s="25">
        <v>768.94289000000003</v>
      </c>
      <c r="F3505" s="51">
        <v>100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v>68910</v>
      </c>
      <c r="E3506" s="24">
        <v>1745.9118100000001</v>
      </c>
      <c r="F3506" s="51">
        <v>100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v>9183984</v>
      </c>
      <c r="E3507" s="25">
        <v>861.40067999999997</v>
      </c>
      <c r="F3507" s="51">
        <v>100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v>13547510</v>
      </c>
      <c r="E3508" s="24">
        <v>1467.3019999999999</v>
      </c>
      <c r="F3508" s="51">
        <v>100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v>78887007</v>
      </c>
      <c r="E3509" s="25">
        <v>776.40315999999996</v>
      </c>
      <c r="F3509" s="51">
        <v>100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v>6822378</v>
      </c>
      <c r="E3510" s="24">
        <v>783.47900000000004</v>
      </c>
      <c r="F3510" s="51">
        <v>100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v>540109</v>
      </c>
      <c r="E3511" s="25">
        <v>271.91543000000001</v>
      </c>
      <c r="F3511" s="51">
        <v>100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v>4786994</v>
      </c>
      <c r="E3512" s="27">
        <v>110.81585581050058</v>
      </c>
      <c r="F3512" s="51">
        <v>100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v>1324333</v>
      </c>
      <c r="E3513" s="34">
        <v>3146.7613244531253</v>
      </c>
      <c r="F3513" s="51">
        <v>100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v>74777981</v>
      </c>
      <c r="E3514" s="24">
        <v>242.17357999999999</v>
      </c>
      <c r="F3514" s="51">
        <v>100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v>47246</v>
      </c>
      <c r="E3515" s="27">
        <v>16138.002459541894</v>
      </c>
      <c r="F3515" s="51">
        <v>100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v>905949</v>
      </c>
      <c r="E3516" s="24">
        <v>1632.0734199999999</v>
      </c>
      <c r="F3516" s="51">
        <v>100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v>5231372</v>
      </c>
      <c r="E3517" s="25">
        <v>18580.658650000001</v>
      </c>
      <c r="F3517" s="51">
        <v>100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v>60876136</v>
      </c>
      <c r="E3518" s="24">
        <v>16324.39356</v>
      </c>
      <c r="F3518" s="51">
        <v>100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v>274578</v>
      </c>
      <c r="E3519" s="24">
        <v>13750.14408</v>
      </c>
      <c r="F3519" s="51">
        <v>100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v>1424906</v>
      </c>
      <c r="E3520" s="25">
        <v>3742.5967799999999</v>
      </c>
      <c r="F3520" s="51">
        <v>100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v>1641564</v>
      </c>
      <c r="E3521" s="24">
        <v>274.36532</v>
      </c>
      <c r="F3521" s="51">
        <v>100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v>4661473</v>
      </c>
      <c r="E3522" s="27">
        <v>739.01308517844882</v>
      </c>
      <c r="F3522" s="51">
        <v>100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v>82422299</v>
      </c>
      <c r="E3523" s="24">
        <v>16614.410100000001</v>
      </c>
      <c r="F3523" s="51">
        <v>100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v>22409572</v>
      </c>
      <c r="E3524" s="25">
        <v>376.46042</v>
      </c>
      <c r="F3524" s="51">
        <v>100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v>10688058</v>
      </c>
      <c r="E3525" s="25">
        <v>6564.8845000000001</v>
      </c>
      <c r="F3525" s="51">
        <v>100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v>56361</v>
      </c>
      <c r="E3526" s="24">
        <v>14554.352080000001</v>
      </c>
      <c r="F3526" s="51">
        <v>100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v>89703</v>
      </c>
      <c r="E3527" s="25">
        <v>1682.71226</v>
      </c>
      <c r="F3527" s="51">
        <v>100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v>12293545</v>
      </c>
      <c r="E3528" s="24">
        <v>831.13310000000001</v>
      </c>
      <c r="F3528" s="51">
        <v>100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v>9690222</v>
      </c>
      <c r="E3529" s="25">
        <v>379.81693999999999</v>
      </c>
      <c r="F3529" s="51">
        <v>100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v>1442029</v>
      </c>
      <c r="E3530" s="24">
        <v>175.99797000000001</v>
      </c>
      <c r="F3530" s="51">
        <v>100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v>767245</v>
      </c>
      <c r="E3531" s="25">
        <v>475.86703</v>
      </c>
      <c r="F3531" s="51">
        <v>100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v>8308504</v>
      </c>
      <c r="E3532" s="27">
        <v>303.13510920977387</v>
      </c>
      <c r="F3532" s="51">
        <v>100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v>7326496</v>
      </c>
      <c r="E3533" s="25">
        <v>923.21373000000006</v>
      </c>
      <c r="F3533" s="51">
        <v>100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v>9981334</v>
      </c>
      <c r="E3534" s="34">
        <v>3453.5787124999997</v>
      </c>
      <c r="F3534" s="51">
        <v>100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v>299388</v>
      </c>
      <c r="E3535" s="25">
        <v>22636.4869</v>
      </c>
      <c r="F3535" s="51">
        <v>100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v>1095351995</v>
      </c>
      <c r="E3536" s="24">
        <v>347.42507999999998</v>
      </c>
      <c r="F3536" s="51">
        <v>100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v>245452739</v>
      </c>
      <c r="E3537" s="25">
        <v>442.14812000000001</v>
      </c>
      <c r="F3537" s="51">
        <v>100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v>68688433</v>
      </c>
      <c r="E3538" s="24">
        <v>2619.8325199999999</v>
      </c>
      <c r="F3538" s="51">
        <v>100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v>26783383</v>
      </c>
      <c r="E3539" s="25">
        <v>3474.3352599999998</v>
      </c>
      <c r="F3539" s="51">
        <v>100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v>4062235</v>
      </c>
      <c r="E3540" s="24">
        <v>9592.6782199999998</v>
      </c>
      <c r="F3540" s="51">
        <v>100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v>75441</v>
      </c>
      <c r="E3541" s="31">
        <v>1000</v>
      </c>
      <c r="F3541" s="51">
        <v>100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v>6352117</v>
      </c>
      <c r="E3542" s="24">
        <v>8120.0147100000004</v>
      </c>
      <c r="F3542" s="51">
        <v>100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v>58133509</v>
      </c>
      <c r="E3543" s="25">
        <v>14187.774299999999</v>
      </c>
      <c r="F3543" s="51">
        <v>100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v>2758124</v>
      </c>
      <c r="E3544" s="24">
        <v>1398.3694499999999</v>
      </c>
      <c r="F3544" s="51">
        <v>100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v>127463611</v>
      </c>
      <c r="E3545" s="25">
        <v>20355.605220000001</v>
      </c>
      <c r="F3545" s="51">
        <v>100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v>5906760</v>
      </c>
      <c r="E3546" s="24">
        <v>2265.4684200000002</v>
      </c>
      <c r="F3546" s="51">
        <v>100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v>15233244</v>
      </c>
      <c r="E3547" s="27">
        <v>1392.5974556851995</v>
      </c>
      <c r="F3547" s="51">
        <v>100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v>34707817</v>
      </c>
      <c r="E3548" s="24">
        <v>377.04309000000001</v>
      </c>
      <c r="F3548" s="51">
        <v>100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v>105432</v>
      </c>
      <c r="E3549" s="25">
        <v>355.69148000000001</v>
      </c>
      <c r="F3549" s="51">
        <v>100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v>2418393</v>
      </c>
      <c r="E3550" s="24">
        <v>11662.81883</v>
      </c>
      <c r="F3550" s="51">
        <v>100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v>5213898</v>
      </c>
      <c r="E3551" s="27">
        <v>401.13096835063652</v>
      </c>
      <c r="F3551" s="51">
        <v>100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v>6368481</v>
      </c>
      <c r="E3552" s="24">
        <v>279.14112</v>
      </c>
      <c r="F3552" s="51">
        <v>100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v>2274735</v>
      </c>
      <c r="E3553" s="34">
        <v>2361.2325262499999</v>
      </c>
      <c r="F3553" s="51">
        <v>100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v>3874050</v>
      </c>
      <c r="E3554" s="27">
        <v>940.77517499998794</v>
      </c>
      <c r="F3554" s="51">
        <v>100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v>2022331</v>
      </c>
      <c r="E3555" s="25">
        <v>242.95552000000001</v>
      </c>
      <c r="F3555" s="51">
        <v>100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v>3042004</v>
      </c>
      <c r="E3556" s="24">
        <v>442.9461</v>
      </c>
      <c r="F3556" s="51">
        <v>100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v>5900754</v>
      </c>
      <c r="E3557" s="27">
        <v>4414.7756585213356</v>
      </c>
      <c r="F3557" s="51">
        <v>100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v>33987</v>
      </c>
      <c r="E3558" s="24">
        <v>37873.636870000002</v>
      </c>
      <c r="F3558" s="51">
        <v>100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v>3585906</v>
      </c>
      <c r="E3559" s="34">
        <v>2221.7078396484371</v>
      </c>
      <c r="F3559" s="51">
        <v>100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v>474413</v>
      </c>
      <c r="E3560" s="24">
        <v>23466.153740000002</v>
      </c>
      <c r="F3560" s="51">
        <v>100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v>18595469</v>
      </c>
      <c r="E3561" s="25">
        <v>242.87751</v>
      </c>
      <c r="F3561" s="51">
        <v>100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v>13013926</v>
      </c>
      <c r="E3562" s="24">
        <v>145.90537</v>
      </c>
      <c r="F3562" s="51">
        <v>100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v>24385858</v>
      </c>
      <c r="E3563" s="25">
        <v>1926.64391</v>
      </c>
      <c r="F3563" s="51">
        <v>100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v>359008</v>
      </c>
      <c r="E3564" s="24">
        <v>695.70411000000001</v>
      </c>
      <c r="F3564" s="51">
        <v>100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v>11716829</v>
      </c>
      <c r="E3565" s="25">
        <v>258.95997999999997</v>
      </c>
      <c r="F3565" s="51">
        <v>100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v>400214</v>
      </c>
      <c r="E3566" s="24">
        <v>5083.8010800000002</v>
      </c>
      <c r="F3566" s="51">
        <v>100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v>60422</v>
      </c>
      <c r="E3567" s="25">
        <v>1494.32951</v>
      </c>
      <c r="F3567" s="51">
        <v>100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v>3177388</v>
      </c>
      <c r="E3568" s="25">
        <v>487.74633999999998</v>
      </c>
      <c r="F3568" s="51">
        <v>100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v>1240827</v>
      </c>
      <c r="E3569" s="24">
        <v>1822.9756</v>
      </c>
      <c r="F3569" s="51">
        <v>100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v>107449525</v>
      </c>
      <c r="E3570" s="24">
        <v>1740.8690099999999</v>
      </c>
      <c r="F3570" s="51">
        <v>100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v>108004</v>
      </c>
      <c r="E3571" s="25">
        <v>1296.32098</v>
      </c>
      <c r="F3571" s="51">
        <v>100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v>32543</v>
      </c>
      <c r="E3572" s="24">
        <v>63049.662149999996</v>
      </c>
      <c r="F3572" s="51">
        <v>100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v>2832224</v>
      </c>
      <c r="E3573" s="25">
        <v>1485.5381600000001</v>
      </c>
      <c r="F3573" s="51">
        <v>100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9">
        <v>622159</v>
      </c>
      <c r="E3574" s="34">
        <v>1721.2519020532227</v>
      </c>
      <c r="F3574" s="51">
        <v>100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v>33241259</v>
      </c>
      <c r="E3575" s="24">
        <v>916.19149000000004</v>
      </c>
      <c r="F3575" s="51">
        <v>100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v>19686505</v>
      </c>
      <c r="E3576" s="25">
        <v>179.10301999999999</v>
      </c>
      <c r="F3576" s="51">
        <v>100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v>2044147</v>
      </c>
      <c r="E3577" s="25">
        <v>1852.50406</v>
      </c>
      <c r="F3577" s="51">
        <v>100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v>28287147</v>
      </c>
      <c r="E3578" s="25">
        <v>169.25531000000001</v>
      </c>
      <c r="F3578" s="51">
        <v>100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v>16491461</v>
      </c>
      <c r="E3579" s="24">
        <v>16496.295989999999</v>
      </c>
      <c r="F3579" s="51">
        <v>100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v>219246</v>
      </c>
      <c r="E3580" s="25">
        <v>9271.7353999999996</v>
      </c>
      <c r="F3580" s="51">
        <v>100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v>4076140</v>
      </c>
      <c r="E3581" s="24">
        <v>12331.105869999999</v>
      </c>
      <c r="F3581" s="51">
        <v>100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v>5570129</v>
      </c>
      <c r="E3582" s="25">
        <v>991.82581000000005</v>
      </c>
      <c r="F3582" s="51">
        <v>100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v>12525094</v>
      </c>
      <c r="E3583" s="24">
        <v>308.70418000000001</v>
      </c>
      <c r="F3583" s="51">
        <v>100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v>131859731</v>
      </c>
      <c r="E3584" s="25">
        <v>272.50772999999998</v>
      </c>
      <c r="F3584" s="51">
        <v>100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v>4610820</v>
      </c>
      <c r="E3585" s="24">
        <v>22505.897710000001</v>
      </c>
      <c r="F3585" s="51">
        <v>100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v>3102229</v>
      </c>
      <c r="E3586" s="25">
        <v>4820.01314</v>
      </c>
      <c r="F3586" s="51">
        <v>100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v>165803560</v>
      </c>
      <c r="E3587" s="24">
        <v>339.27739000000003</v>
      </c>
      <c r="F3587" s="51">
        <v>100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v>20579</v>
      </c>
      <c r="E3588" s="27">
        <v>4724.1139496173419</v>
      </c>
      <c r="F3588" s="51">
        <v>100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9">
        <v>1000000</v>
      </c>
      <c r="E3589" s="27">
        <v>1142.7195806675372</v>
      </c>
      <c r="F3589" s="51">
        <v>100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v>3191319</v>
      </c>
      <c r="E3590" s="25">
        <v>2574.9703199999999</v>
      </c>
      <c r="F3590" s="51">
        <v>100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v>5670544</v>
      </c>
      <c r="E3591" s="24">
        <v>813.33024</v>
      </c>
      <c r="F3591" s="51">
        <v>100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v>6506464</v>
      </c>
      <c r="E3592" s="25">
        <v>972.43123000000003</v>
      </c>
      <c r="F3592" s="51">
        <v>100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v>28302603</v>
      </c>
      <c r="E3593" s="24">
        <v>985.41060000000004</v>
      </c>
      <c r="F3593" s="51">
        <v>100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v>89468677</v>
      </c>
      <c r="E3594" s="25">
        <v>579.20704999999998</v>
      </c>
      <c r="F3594" s="51">
        <v>100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v>38536869</v>
      </c>
      <c r="E3595" s="34">
        <v>1883.5040675000002</v>
      </c>
      <c r="F3595" s="51">
        <v>100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v>10605870</v>
      </c>
      <c r="E3596" s="25">
        <v>4804.3388800000002</v>
      </c>
      <c r="F3596" s="51">
        <v>100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v>3927188</v>
      </c>
      <c r="E3597" s="24">
        <v>6937.5481200000004</v>
      </c>
      <c r="F3597" s="51">
        <v>100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v>885359</v>
      </c>
      <c r="E3598" s="25">
        <v>12865.77167</v>
      </c>
      <c r="F3598" s="51">
        <v>100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v>48846823</v>
      </c>
      <c r="E3599" s="24">
        <v>3627.6015400000001</v>
      </c>
      <c r="F3599" s="51">
        <v>100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v>4466706</v>
      </c>
      <c r="E3600" s="27">
        <v>718.06987218530412</v>
      </c>
      <c r="F3600" s="51">
        <v>100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v>22303552</v>
      </c>
      <c r="E3601" s="25">
        <v>1658.75863</v>
      </c>
      <c r="F3601" s="51">
        <v>100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v>142893540</v>
      </c>
      <c r="E3602" s="34">
        <v>3442.849565</v>
      </c>
      <c r="F3602" s="51">
        <v>100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v>8648248</v>
      </c>
      <c r="E3603" s="25">
        <v>319.98039999999997</v>
      </c>
      <c r="F3603" s="51">
        <v>100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v>39129</v>
      </c>
      <c r="E3604" s="24">
        <v>3402.5494399999998</v>
      </c>
      <c r="F3604" s="51">
        <v>100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v>168458</v>
      </c>
      <c r="E3605" s="25">
        <v>1849.8166900000001</v>
      </c>
      <c r="F3605" s="51">
        <v>100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v>117848</v>
      </c>
      <c r="E3606" s="24">
        <v>1658.1104</v>
      </c>
      <c r="F3606" s="51">
        <v>100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v>176908</v>
      </c>
      <c r="E3607" s="24">
        <v>693.83127000000002</v>
      </c>
      <c r="F3607" s="51">
        <v>100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v>29251</v>
      </c>
      <c r="E3608" s="27">
        <v>18281.77511471184</v>
      </c>
      <c r="F3608" s="51">
        <v>100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v>193413</v>
      </c>
      <c r="E3609" s="34">
        <v>577.15943585369234</v>
      </c>
      <c r="F3609" s="51">
        <v>100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v>27019731</v>
      </c>
      <c r="E3610" s="25">
        <v>5852.6013700000003</v>
      </c>
      <c r="F3610" s="51">
        <v>100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v>11987121</v>
      </c>
      <c r="E3611" s="24">
        <v>736.24005</v>
      </c>
      <c r="F3611" s="51">
        <v>100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v>9396411</v>
      </c>
      <c r="E3612" s="34">
        <v>2573.8789718785092</v>
      </c>
      <c r="F3612" s="51">
        <v>100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v>81541</v>
      </c>
      <c r="E3613" s="24">
        <v>3646.81414</v>
      </c>
      <c r="F3613" s="51">
        <v>100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v>6005250</v>
      </c>
      <c r="E3614" s="25">
        <v>190.47205</v>
      </c>
      <c r="F3614" s="51">
        <v>100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v>4492150</v>
      </c>
      <c r="E3615" s="24">
        <v>7531.1925499999998</v>
      </c>
      <c r="F3615" s="51">
        <v>100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v>5439448</v>
      </c>
      <c r="E3616" s="34">
        <v>2502.24324875</v>
      </c>
      <c r="F3616" s="51">
        <v>100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v>2010347</v>
      </c>
      <c r="E3617" s="27">
        <v>7754.4025321977679</v>
      </c>
      <c r="F3617" s="51">
        <v>100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v>552438</v>
      </c>
      <c r="E3618" s="24">
        <v>831.76338999999996</v>
      </c>
      <c r="F3618" s="51">
        <v>100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v>8863338</v>
      </c>
      <c r="E3619" s="34">
        <v>533.46058471825006</v>
      </c>
      <c r="F3619" s="51">
        <v>100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v>44187637</v>
      </c>
      <c r="E3620" s="24">
        <v>3158.6677100000002</v>
      </c>
      <c r="F3620" s="51">
        <v>100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9">
        <v>12340000</v>
      </c>
      <c r="E3621" s="34">
        <v>1402.7227806686087</v>
      </c>
      <c r="F3621" s="51">
        <v>100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v>40397842</v>
      </c>
      <c r="E3622" s="24">
        <v>8228.7196299999996</v>
      </c>
      <c r="F3622" s="51">
        <v>100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v>20222240</v>
      </c>
      <c r="E3623" s="25">
        <v>408.97037999999998</v>
      </c>
      <c r="F3623" s="51">
        <v>100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v>41236378</v>
      </c>
      <c r="E3624" s="24">
        <v>867.19851000000006</v>
      </c>
      <c r="F3624" s="51">
        <v>100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v>439117</v>
      </c>
      <c r="E3625" s="25">
        <v>2552.25101</v>
      </c>
      <c r="F3625" s="51">
        <v>100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v>1136334</v>
      </c>
      <c r="E3626" s="24">
        <v>761.15853000000004</v>
      </c>
      <c r="F3626" s="51">
        <v>100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v>9016596</v>
      </c>
      <c r="E3627" s="25">
        <v>21485.293870000001</v>
      </c>
      <c r="F3627" s="51">
        <v>100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v>7523934</v>
      </c>
      <c r="E3628" s="24">
        <v>29484.873</v>
      </c>
      <c r="F3628" s="51">
        <v>100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v>18881361</v>
      </c>
      <c r="E3629" s="25">
        <v>998.36865</v>
      </c>
      <c r="F3629" s="51">
        <v>100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v>7320815</v>
      </c>
      <c r="E3630" s="27">
        <v>351.26501959573943</v>
      </c>
      <c r="F3630" s="51">
        <v>100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v>64631595</v>
      </c>
      <c r="E3631" s="25">
        <v>936.19694000000004</v>
      </c>
      <c r="F3631" s="51">
        <v>100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v>2050554</v>
      </c>
      <c r="E3632" s="27">
        <v>1879.011236995188</v>
      </c>
      <c r="F3632" s="51">
        <v>100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9">
        <v>1167242</v>
      </c>
      <c r="E3633" s="27">
        <v>293.8872947256059</v>
      </c>
      <c r="F3633" s="51">
        <v>100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v>5548702</v>
      </c>
      <c r="E3634" s="24">
        <v>359.71606000000003</v>
      </c>
      <c r="F3634" s="51">
        <v>100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v>114689</v>
      </c>
      <c r="E3635" s="24">
        <v>865.12710000000004</v>
      </c>
      <c r="F3635" s="51">
        <v>100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v>1065842</v>
      </c>
      <c r="E3636" s="25">
        <v>4014.0606600000001</v>
      </c>
      <c r="F3636" s="51">
        <v>100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v>10175014</v>
      </c>
      <c r="E3637" s="24">
        <v>1261.8156799999999</v>
      </c>
      <c r="F3637" s="51">
        <v>100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v>70413958</v>
      </c>
      <c r="E3638" s="25">
        <v>1703.63033</v>
      </c>
      <c r="F3638" s="51">
        <v>100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v>5042920</v>
      </c>
      <c r="E3639" s="24">
        <v>687.14425000000006</v>
      </c>
      <c r="F3639" s="51">
        <v>100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v>11810</v>
      </c>
      <c r="E3640" s="27">
        <v>811.83095705388405</v>
      </c>
      <c r="F3640" s="51">
        <v>100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v>28195754</v>
      </c>
      <c r="E3641" s="25">
        <v>400.14109000000002</v>
      </c>
      <c r="F3641" s="51">
        <v>100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v>46710816</v>
      </c>
      <c r="E3642" s="24">
        <v>1249.44328</v>
      </c>
      <c r="F3642" s="51">
        <v>100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v>2602713</v>
      </c>
      <c r="E3643" s="25">
        <v>23953.340540000001</v>
      </c>
      <c r="F3643" s="51">
        <v>100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v>60609153</v>
      </c>
      <c r="E3644" s="24">
        <v>13118.58653</v>
      </c>
      <c r="F3644" s="51">
        <v>100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v>37445392</v>
      </c>
      <c r="E3645" s="27">
        <v>126.02455156862561</v>
      </c>
      <c r="F3645" s="51">
        <v>100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v>298444215</v>
      </c>
      <c r="E3646" s="24">
        <v>20100.85889</v>
      </c>
      <c r="F3646" s="51">
        <v>100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v>108605</v>
      </c>
      <c r="E3647" s="25">
        <v>10828.30249</v>
      </c>
      <c r="F3647" s="51">
        <v>100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v>3431932</v>
      </c>
      <c r="E3648" s="24">
        <v>2415.6019299999998</v>
      </c>
      <c r="F3648" s="51">
        <v>100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v>27307134</v>
      </c>
      <c r="E3649" s="27">
        <v>588.17538879756239</v>
      </c>
      <c r="F3649" s="51">
        <v>100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v>208869</v>
      </c>
      <c r="E3650" s="24">
        <v>961.10415</v>
      </c>
      <c r="F3650" s="51">
        <v>100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v>25730435</v>
      </c>
      <c r="E3651" s="25">
        <v>2459.29279</v>
      </c>
      <c r="F3651" s="51">
        <v>100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v>84402966</v>
      </c>
      <c r="E3652" s="24">
        <v>593.65356999999995</v>
      </c>
      <c r="F3652" s="51">
        <v>100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v>21456188</v>
      </c>
      <c r="E3653" s="27">
        <v>237.71481927976129</v>
      </c>
      <c r="F3653" s="51">
        <v>100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v>11502010</v>
      </c>
      <c r="E3654" s="25">
        <v>303.27609000000001</v>
      </c>
      <c r="F3654" s="51">
        <v>100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v>12236805</v>
      </c>
      <c r="E3655" s="24">
        <v>706.94815000000006</v>
      </c>
      <c r="F3655" s="51">
        <v>100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v>31056997</v>
      </c>
      <c r="E3656" s="28">
        <v>215.94523699999996</v>
      </c>
      <c r="F3656" s="51">
        <v>100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v>3581655</v>
      </c>
      <c r="E3657" s="25">
        <v>676.56673000000001</v>
      </c>
      <c r="F3657" s="51">
        <v>100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v>32930091</v>
      </c>
      <c r="E3658" s="24">
        <v>2402.82546</v>
      </c>
      <c r="F3658" s="51">
        <v>100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v>71201</v>
      </c>
      <c r="E3659" s="24">
        <v>14305.20854</v>
      </c>
      <c r="F3659" s="51">
        <v>100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v>12127071</v>
      </c>
      <c r="E3660" s="25">
        <v>633.90733</v>
      </c>
      <c r="F3660" s="51">
        <v>100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v>69108</v>
      </c>
      <c r="E3661" s="25">
        <v>5415.8478100000002</v>
      </c>
      <c r="F3661" s="51">
        <v>100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v>39921833</v>
      </c>
      <c r="E3662" s="24">
        <v>3969.3276599999999</v>
      </c>
      <c r="F3662" s="51">
        <v>100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v>2976372</v>
      </c>
      <c r="E3663" s="27">
        <v>412.45044366863658</v>
      </c>
      <c r="F3663" s="51">
        <v>100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v>71891</v>
      </c>
      <c r="E3664" s="27">
        <v>12768.768668796169</v>
      </c>
      <c r="F3664" s="51">
        <v>100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v>20264082</v>
      </c>
      <c r="E3665" s="25">
        <v>14261.33519</v>
      </c>
      <c r="F3665" s="51">
        <v>100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v>8192880</v>
      </c>
      <c r="E3666" s="24">
        <v>17536.272089999999</v>
      </c>
      <c r="F3666" s="51">
        <v>100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v>7961619</v>
      </c>
      <c r="E3667" s="27">
        <v>562.08621021193539</v>
      </c>
      <c r="F3667" s="51">
        <v>100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9">
        <v>392718</v>
      </c>
      <c r="E3668" s="24">
        <v>11381.95948</v>
      </c>
      <c r="F3668" s="51">
        <v>100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v>698585</v>
      </c>
      <c r="E3669" s="25">
        <v>7958.1152400000001</v>
      </c>
      <c r="F3669" s="51">
        <v>100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v>147365352</v>
      </c>
      <c r="E3670" s="24">
        <v>263.73412000000002</v>
      </c>
      <c r="F3670" s="51">
        <v>100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v>279912</v>
      </c>
      <c r="E3671" s="25">
        <v>7011.9518500000004</v>
      </c>
      <c r="F3671" s="51">
        <v>100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v>10293011</v>
      </c>
      <c r="E3672" s="27">
        <v>956.22336642703158</v>
      </c>
      <c r="F3672" s="51">
        <v>100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v>10379067</v>
      </c>
      <c r="E3673" s="25">
        <v>16478.847170000001</v>
      </c>
      <c r="F3673" s="51">
        <v>100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v>287730</v>
      </c>
      <c r="E3674" s="24">
        <v>1758.9722099999999</v>
      </c>
      <c r="F3674" s="51">
        <v>100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v>7862944</v>
      </c>
      <c r="E3675" s="25">
        <v>345.80925999999999</v>
      </c>
      <c r="F3675" s="51">
        <v>100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v>65773</v>
      </c>
      <c r="E3676" s="24">
        <v>24253.175520000001</v>
      </c>
      <c r="F3676" s="51">
        <v>100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v>2279723</v>
      </c>
      <c r="E3677" s="25">
        <v>548.97195999999997</v>
      </c>
      <c r="F3677" s="51">
        <v>100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v>8989046</v>
      </c>
      <c r="E3678" s="24">
        <v>697.37055999999995</v>
      </c>
      <c r="F3678" s="51">
        <v>100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v>4498976</v>
      </c>
      <c r="E3679" s="34">
        <v>369.22700999999995</v>
      </c>
      <c r="F3679" s="51">
        <v>100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v>1639833</v>
      </c>
      <c r="E3680" s="24">
        <v>2034.12121</v>
      </c>
      <c r="F3680" s="51">
        <v>100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v>188078227</v>
      </c>
      <c r="E3681" s="25">
        <v>2276.2405600000002</v>
      </c>
      <c r="F3681" s="51">
        <v>100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v>379444</v>
      </c>
      <c r="E3682" s="25">
        <v>11084.315350000001</v>
      </c>
      <c r="F3682" s="51">
        <v>100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v>7385367</v>
      </c>
      <c r="E3683" s="24">
        <v>2561.10862</v>
      </c>
      <c r="F3683" s="51">
        <v>100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v>13902972</v>
      </c>
      <c r="E3684" s="25">
        <v>313.06182999999999</v>
      </c>
      <c r="F3684" s="51">
        <v>100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v>8090068</v>
      </c>
      <c r="E3685" s="24">
        <v>204.83872</v>
      </c>
      <c r="F3685" s="51">
        <v>100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v>13881427</v>
      </c>
      <c r="E3686" s="28">
        <v>225.03527365170379</v>
      </c>
      <c r="F3686" s="51">
        <v>100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v>17340702</v>
      </c>
      <c r="E3687" s="24">
        <v>1098.75584</v>
      </c>
      <c r="F3687" s="51">
        <v>100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v>33098932</v>
      </c>
      <c r="E3688" s="25">
        <v>18864.262920000001</v>
      </c>
      <c r="F3688" s="51">
        <v>100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v>420979</v>
      </c>
      <c r="E3689" s="24">
        <v>803.70776999999998</v>
      </c>
      <c r="F3689" s="51">
        <v>100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v>4303356</v>
      </c>
      <c r="E3690" s="24">
        <v>450.18695000000002</v>
      </c>
      <c r="F3690" s="51">
        <v>100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v>9944201</v>
      </c>
      <c r="E3691" s="25">
        <v>265.43547999999998</v>
      </c>
      <c r="F3691" s="51">
        <v>100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9">
        <v>163857</v>
      </c>
      <c r="E3692" s="27">
        <v>34174.457895212574</v>
      </c>
      <c r="F3692" s="51">
        <v>100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v>16134219</v>
      </c>
      <c r="E3693" s="25">
        <v>1937.7106200000001</v>
      </c>
      <c r="F3693" s="51">
        <v>100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v>1313973713</v>
      </c>
      <c r="E3694" s="24">
        <v>282.05678</v>
      </c>
      <c r="F3694" s="51">
        <v>100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v>6940432</v>
      </c>
      <c r="E3695" s="25">
        <v>10609.745639999999</v>
      </c>
      <c r="F3695" s="51">
        <v>100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v>453125</v>
      </c>
      <c r="E3696" s="24">
        <v>6212.5624399999997</v>
      </c>
      <c r="F3696" s="51">
        <v>100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v>43593035</v>
      </c>
      <c r="E3697" s="25">
        <v>1189.1406199999999</v>
      </c>
      <c r="F3697" s="51">
        <v>100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v>690948</v>
      </c>
      <c r="E3698" s="24">
        <v>530.45015000000001</v>
      </c>
      <c r="F3698" s="51">
        <v>100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v>62660551</v>
      </c>
      <c r="E3699" s="25">
        <v>977.91832999999997</v>
      </c>
      <c r="F3699" s="51">
        <v>100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v>4075261</v>
      </c>
      <c r="E3700" s="25">
        <v>2059.3091599999998</v>
      </c>
      <c r="F3700" s="51">
        <v>100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v>17654843</v>
      </c>
      <c r="E3701" s="24">
        <v>904.56552999999997</v>
      </c>
      <c r="F3701" s="51">
        <v>100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v>4494749</v>
      </c>
      <c r="E3702" s="27">
        <v>4715.3356806137454</v>
      </c>
      <c r="F3702" s="51">
        <v>100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v>11382820</v>
      </c>
      <c r="E3703" s="24">
        <v>2645.6101600000002</v>
      </c>
      <c r="F3703" s="51">
        <v>100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v>784301</v>
      </c>
      <c r="E3704" s="24">
        <v>7645.6297699999895</v>
      </c>
      <c r="F3704" s="51">
        <v>100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v>10235455</v>
      </c>
      <c r="E3705" s="34">
        <v>3642.9514374999999</v>
      </c>
      <c r="F3705" s="51">
        <v>100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v>62660551</v>
      </c>
      <c r="E3706" s="34">
        <v>247.34058249999998</v>
      </c>
      <c r="F3706" s="51">
        <v>100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v>5450661</v>
      </c>
      <c r="E3707" s="24">
        <v>22441.087390000001</v>
      </c>
      <c r="F3707" s="51">
        <v>100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v>486530</v>
      </c>
      <c r="E3708" s="25">
        <v>756.39265</v>
      </c>
      <c r="F3708" s="51">
        <v>100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v>68910</v>
      </c>
      <c r="E3709" s="24">
        <v>2003.9120800000001</v>
      </c>
      <c r="F3709" s="51">
        <v>100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v>9183984</v>
      </c>
      <c r="E3710" s="25">
        <v>778.51017999999999</v>
      </c>
      <c r="F3710" s="51">
        <v>100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v>13547510</v>
      </c>
      <c r="E3711" s="24">
        <v>1340.14238</v>
      </c>
      <c r="F3711" s="51">
        <v>100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v>78887007</v>
      </c>
      <c r="E3712" s="25">
        <v>653.60222999999996</v>
      </c>
      <c r="F3712" s="51">
        <v>100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v>6822378</v>
      </c>
      <c r="E3713" s="24">
        <v>818.72338999999999</v>
      </c>
      <c r="F3713" s="51">
        <v>100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v>540109</v>
      </c>
      <c r="E3714" s="25">
        <v>283.60527000000002</v>
      </c>
      <c r="F3714" s="51">
        <v>100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v>4786994</v>
      </c>
      <c r="E3715" s="27">
        <v>117.06518907313875</v>
      </c>
      <c r="F3715" s="51">
        <v>100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v>1324333</v>
      </c>
      <c r="E3716" s="34">
        <v>3147.9658210937505</v>
      </c>
      <c r="F3716" s="51">
        <v>100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v>74777981</v>
      </c>
      <c r="E3717" s="24">
        <v>242.91361000000001</v>
      </c>
      <c r="F3717" s="51">
        <v>100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v>47246</v>
      </c>
      <c r="E3718" s="27">
        <v>16671.33655116614</v>
      </c>
      <c r="F3718" s="51">
        <v>100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v>905949</v>
      </c>
      <c r="E3719" s="24">
        <v>1535.41194</v>
      </c>
      <c r="F3719" s="51">
        <v>100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v>5231372</v>
      </c>
      <c r="E3720" s="25">
        <v>22056.70175</v>
      </c>
      <c r="F3720" s="51">
        <v>100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v>60876136</v>
      </c>
      <c r="E3721" s="24">
        <v>17696.511149999998</v>
      </c>
      <c r="F3721" s="51">
        <v>100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v>274578</v>
      </c>
      <c r="E3722" s="24">
        <v>14163.82683</v>
      </c>
      <c r="F3722" s="51">
        <v>100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v>1424906</v>
      </c>
      <c r="E3723" s="25">
        <v>4253.5975900000003</v>
      </c>
      <c r="F3723" s="51">
        <v>100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v>1641564</v>
      </c>
      <c r="E3724" s="24">
        <v>316.31571000000002</v>
      </c>
      <c r="F3724" s="51">
        <v>100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v>4661473</v>
      </c>
      <c r="E3725" s="27">
        <v>669.42509424110176</v>
      </c>
      <c r="F3725" s="51">
        <v>100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v>82422299</v>
      </c>
      <c r="E3726" s="24">
        <v>17863.437900000001</v>
      </c>
      <c r="F3726" s="51">
        <v>100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v>22409572</v>
      </c>
      <c r="E3727" s="25">
        <v>375.22501999999997</v>
      </c>
      <c r="F3727" s="51">
        <v>100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v>10688058</v>
      </c>
      <c r="E3728" s="25">
        <v>7598.0280499999999</v>
      </c>
      <c r="F3728" s="51">
        <v>100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v>56361</v>
      </c>
      <c r="E3729" s="24">
        <v>16397.95019</v>
      </c>
      <c r="F3729" s="51">
        <v>100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v>89703</v>
      </c>
      <c r="E3730" s="25">
        <v>1881.7834499999999</v>
      </c>
      <c r="F3730" s="51">
        <v>100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v>12293545</v>
      </c>
      <c r="E3731" s="24">
        <v>898.29745000000003</v>
      </c>
      <c r="F3731" s="51">
        <v>100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v>9690222</v>
      </c>
      <c r="E3732" s="25">
        <v>429.73678999999998</v>
      </c>
      <c r="F3732" s="51">
        <v>100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v>1442029</v>
      </c>
      <c r="E3733" s="24">
        <v>162.83514</v>
      </c>
      <c r="F3733" s="51">
        <v>100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v>767245</v>
      </c>
      <c r="E3734" s="25">
        <v>563.09124999999995</v>
      </c>
      <c r="F3734" s="51">
        <v>100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v>8308504</v>
      </c>
      <c r="E3735" s="27">
        <v>305.50082151019524</v>
      </c>
      <c r="F3735" s="51">
        <v>100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v>7326496</v>
      </c>
      <c r="E3736" s="25">
        <v>857.25879999999995</v>
      </c>
      <c r="F3736" s="51">
        <v>100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v>9981334</v>
      </c>
      <c r="E3737" s="34">
        <v>3477.5142449999998</v>
      </c>
      <c r="F3737" s="51">
        <v>100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v>299388</v>
      </c>
      <c r="E3738" s="25">
        <v>24651.589329999999</v>
      </c>
      <c r="F3738" s="51">
        <v>100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v>1095351995</v>
      </c>
      <c r="E3739" s="24">
        <v>361.45035999999999</v>
      </c>
      <c r="F3739" s="51">
        <v>100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v>245452739</v>
      </c>
      <c r="E3740" s="25">
        <v>507.35518000000002</v>
      </c>
      <c r="F3740" s="51">
        <v>100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v>68688433</v>
      </c>
      <c r="E3741" s="24">
        <v>2320.27306</v>
      </c>
      <c r="F3741" s="51">
        <v>100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v>26783383</v>
      </c>
      <c r="E3742" s="25">
        <v>3752.2002200000002</v>
      </c>
      <c r="F3742" s="51">
        <v>100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v>4062235</v>
      </c>
      <c r="E3743" s="24">
        <v>10727.909540000001</v>
      </c>
      <c r="F3743" s="51">
        <v>100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v>75441</v>
      </c>
      <c r="E3744" s="27">
        <v>1048.1800425811671</v>
      </c>
      <c r="F3744" s="51">
        <v>100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v>6352117</v>
      </c>
      <c r="E3745" s="24">
        <v>9881.2427100000004</v>
      </c>
      <c r="F3745" s="51">
        <v>100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v>58133509</v>
      </c>
      <c r="E3746" s="25">
        <v>15692.726290000001</v>
      </c>
      <c r="F3746" s="51">
        <v>100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v>2758124</v>
      </c>
      <c r="E3747" s="24">
        <v>1624.6574499999999</v>
      </c>
      <c r="F3747" s="51">
        <v>100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v>127463611</v>
      </c>
      <c r="E3748" s="25">
        <v>24592.772010000001</v>
      </c>
      <c r="F3748" s="51">
        <v>100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v>5906760</v>
      </c>
      <c r="E3749" s="24">
        <v>2033.6945000000001</v>
      </c>
      <c r="F3749" s="51">
        <v>100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v>15233244</v>
      </c>
      <c r="E3750" s="27">
        <v>1326.0325239555532</v>
      </c>
      <c r="F3750" s="51">
        <v>100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v>34707817</v>
      </c>
      <c r="E3751" s="24">
        <v>381.54158999999999</v>
      </c>
      <c r="F3751" s="51">
        <v>100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v>105432</v>
      </c>
      <c r="E3752" s="25">
        <v>446.31646999999998</v>
      </c>
      <c r="F3752" s="51">
        <v>100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v>2418393</v>
      </c>
      <c r="E3753" s="24">
        <v>10331.497240000001</v>
      </c>
      <c r="F3753" s="51">
        <v>100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v>5213898</v>
      </c>
      <c r="E3754" s="27">
        <v>359.85555824210314</v>
      </c>
      <c r="F3754" s="51">
        <v>100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v>6368481</v>
      </c>
      <c r="E3755" s="24">
        <v>149.39965000000001</v>
      </c>
      <c r="F3755" s="51">
        <v>100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v>2274735</v>
      </c>
      <c r="E3756" s="34">
        <v>2361.6243175</v>
      </c>
      <c r="F3756" s="51">
        <v>100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v>3874050</v>
      </c>
      <c r="E3757" s="24">
        <v>1241.6805300000001</v>
      </c>
      <c r="F3757" s="51">
        <v>100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v>2022331</v>
      </c>
      <c r="E3758" s="25">
        <v>278.22055</v>
      </c>
      <c r="F3758" s="51">
        <v>100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v>3042004</v>
      </c>
      <c r="E3759" s="24">
        <v>478.38535000000002</v>
      </c>
      <c r="F3759" s="51">
        <v>100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v>5900754</v>
      </c>
      <c r="E3760" s="27">
        <v>4905.9469533277443</v>
      </c>
      <c r="F3760" s="51">
        <v>100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v>33987</v>
      </c>
      <c r="E3761" s="24">
        <v>41356.93535</v>
      </c>
      <c r="F3761" s="51">
        <v>100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v>3585906</v>
      </c>
      <c r="E3762" s="34">
        <v>2222.3303307031247</v>
      </c>
      <c r="F3762" s="51">
        <v>100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v>474413</v>
      </c>
      <c r="E3763" s="24">
        <v>26368.575120000001</v>
      </c>
      <c r="F3763" s="51">
        <v>100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v>18595469</v>
      </c>
      <c r="E3764" s="25">
        <v>224.54147</v>
      </c>
      <c r="F3764" s="51">
        <v>100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v>13013926</v>
      </c>
      <c r="E3765" s="24">
        <v>160.06648000000001</v>
      </c>
      <c r="F3765" s="51">
        <v>100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v>24385858</v>
      </c>
      <c r="E3766" s="25">
        <v>2050.4485300000001</v>
      </c>
      <c r="F3766" s="51">
        <v>100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v>359008</v>
      </c>
      <c r="E3767" s="24">
        <v>803.54988000000003</v>
      </c>
      <c r="F3767" s="51">
        <v>100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v>11716829</v>
      </c>
      <c r="E3768" s="25">
        <v>264.84064000000001</v>
      </c>
      <c r="F3768" s="51">
        <v>100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v>400214</v>
      </c>
      <c r="E3769" s="24">
        <v>5814.4498400000002</v>
      </c>
      <c r="F3769" s="51">
        <v>100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v>60422</v>
      </c>
      <c r="E3770" s="25">
        <v>1604.24846</v>
      </c>
      <c r="F3770" s="51">
        <v>100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v>3177388</v>
      </c>
      <c r="E3771" s="25">
        <v>499.61252999999999</v>
      </c>
      <c r="F3771" s="51">
        <v>100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v>1240827</v>
      </c>
      <c r="E3772" s="24">
        <v>2054.6399200000001</v>
      </c>
      <c r="F3772" s="51">
        <v>100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v>107449525</v>
      </c>
      <c r="E3773" s="24">
        <v>2227.40517</v>
      </c>
      <c r="F3773" s="51">
        <v>100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v>108004</v>
      </c>
      <c r="E3774" s="25">
        <v>1355.1401900000001</v>
      </c>
      <c r="F3774" s="51">
        <v>100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v>32543</v>
      </c>
      <c r="E3775" s="24">
        <v>68427.206619999997</v>
      </c>
      <c r="F3775" s="51">
        <v>100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v>2832224</v>
      </c>
      <c r="E3776" s="25">
        <v>1533.4435699999999</v>
      </c>
      <c r="F3776" s="51">
        <v>100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9">
        <v>622159</v>
      </c>
      <c r="E3777" s="34">
        <v>1721.2174058935548</v>
      </c>
      <c r="F3777" s="51">
        <v>100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v>33241259</v>
      </c>
      <c r="E3778" s="24">
        <v>1060.8857499999999</v>
      </c>
      <c r="F3778" s="51">
        <v>100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v>19686505</v>
      </c>
      <c r="E3779" s="25">
        <v>159.50532999999999</v>
      </c>
      <c r="F3779" s="51">
        <v>100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v>2044147</v>
      </c>
      <c r="E3780" s="25">
        <v>1922.41032</v>
      </c>
      <c r="F3780" s="51">
        <v>100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v>28287147</v>
      </c>
      <c r="E3781" s="25">
        <v>195.18405999999999</v>
      </c>
      <c r="F3781" s="51">
        <v>100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v>16491461</v>
      </c>
      <c r="E3782" s="24">
        <v>17518.028760000001</v>
      </c>
      <c r="F3782" s="51">
        <v>100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v>219246</v>
      </c>
      <c r="E3783" s="25">
        <v>12665.66323</v>
      </c>
      <c r="F3783" s="51">
        <v>100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v>4076140</v>
      </c>
      <c r="E3784" s="24">
        <v>13758.95945</v>
      </c>
      <c r="F3784" s="51">
        <v>100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v>5570129</v>
      </c>
      <c r="E3785" s="25">
        <v>662.95357000000001</v>
      </c>
      <c r="F3785" s="51">
        <v>100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v>12525094</v>
      </c>
      <c r="E3786" s="24">
        <v>306.26123000000001</v>
      </c>
      <c r="F3786" s="51">
        <v>100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v>131859731</v>
      </c>
      <c r="E3787" s="25">
        <v>256.37583999999998</v>
      </c>
      <c r="F3787" s="51">
        <v>100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v>4610820</v>
      </c>
      <c r="E3788" s="24">
        <v>24207.281470000002</v>
      </c>
      <c r="F3788" s="51">
        <v>100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v>3102229</v>
      </c>
      <c r="E3789" s="25">
        <v>4994.50353</v>
      </c>
      <c r="F3789" s="51">
        <v>100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v>165803560</v>
      </c>
      <c r="E3790" s="24">
        <v>379.33780999999999</v>
      </c>
      <c r="F3790" s="51">
        <v>100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v>20579</v>
      </c>
      <c r="E3791" s="27">
        <v>4669.4292908928473</v>
      </c>
      <c r="F3791" s="51">
        <v>100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9">
        <v>1000000</v>
      </c>
      <c r="E3792" s="27">
        <v>1152.8536528369841</v>
      </c>
      <c r="F3792" s="51">
        <v>100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v>3191319</v>
      </c>
      <c r="E3793" s="25">
        <v>2178.8506900000002</v>
      </c>
      <c r="F3793" s="51">
        <v>100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v>5670544</v>
      </c>
      <c r="E3794" s="24">
        <v>923.17055000000005</v>
      </c>
      <c r="F3794" s="51">
        <v>100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v>6506464</v>
      </c>
      <c r="E3795" s="25">
        <v>1022.10583</v>
      </c>
      <c r="F3795" s="51">
        <v>100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v>28302603</v>
      </c>
      <c r="E3796" s="24">
        <v>718.79834000000005</v>
      </c>
      <c r="F3796" s="51">
        <v>100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v>89468677</v>
      </c>
      <c r="E3797" s="25">
        <v>643.82491000000005</v>
      </c>
      <c r="F3797" s="51">
        <v>100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v>38536869</v>
      </c>
      <c r="E3798" s="34">
        <v>1821.6716850000003</v>
      </c>
      <c r="F3798" s="51">
        <v>100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v>10605870</v>
      </c>
      <c r="E3799" s="25">
        <v>5624.2505799999999</v>
      </c>
      <c r="F3799" s="51">
        <v>100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v>3927188</v>
      </c>
      <c r="E3800" s="24">
        <v>7535.7422699999997</v>
      </c>
      <c r="F3800" s="51">
        <v>100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v>885359</v>
      </c>
      <c r="E3801" s="25">
        <v>13562.77217</v>
      </c>
      <c r="F3801" s="51">
        <v>100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v>48846823</v>
      </c>
      <c r="E3802" s="24">
        <v>4813.2848700000004</v>
      </c>
      <c r="F3802" s="51">
        <v>100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v>4466706</v>
      </c>
      <c r="E3803" s="27">
        <v>660.45334555363297</v>
      </c>
      <c r="F3803" s="51">
        <v>100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v>22303552</v>
      </c>
      <c r="E3804" s="25">
        <v>1753.1927900000001</v>
      </c>
      <c r="F3804" s="51">
        <v>100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v>142893540</v>
      </c>
      <c r="E3805" s="34">
        <v>3456.9371099999998</v>
      </c>
      <c r="F3805" s="51">
        <v>100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v>8648248</v>
      </c>
      <c r="E3806" s="25">
        <v>339.87900000000002</v>
      </c>
      <c r="F3806" s="51">
        <v>100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v>39129</v>
      </c>
      <c r="E3807" s="24">
        <v>4038.1468599999998</v>
      </c>
      <c r="F3807" s="51">
        <v>100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v>168458</v>
      </c>
      <c r="E3808" s="25">
        <v>2051.7761500000001</v>
      </c>
      <c r="F3808" s="51">
        <v>100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v>117848</v>
      </c>
      <c r="E3809" s="24">
        <v>1884.17392</v>
      </c>
      <c r="F3809" s="51">
        <v>100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v>176908</v>
      </c>
      <c r="E3810" s="24">
        <v>824.01666</v>
      </c>
      <c r="F3810" s="51">
        <v>100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v>29251</v>
      </c>
      <c r="E3811" s="27">
        <v>19077.435891185887</v>
      </c>
      <c r="F3811" s="51">
        <v>100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v>193413</v>
      </c>
      <c r="E3812" s="34">
        <v>577.41559643137452</v>
      </c>
      <c r="F3812" s="51">
        <v>100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v>27019731</v>
      </c>
      <c r="E3813" s="25">
        <v>5791.39491</v>
      </c>
      <c r="F3813" s="51">
        <v>100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v>11987121</v>
      </c>
      <c r="E3814" s="24">
        <v>705.85835999999995</v>
      </c>
      <c r="F3814" s="51">
        <v>100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v>9396411</v>
      </c>
      <c r="E3815" s="34">
        <v>2572.7108383465575</v>
      </c>
      <c r="F3815" s="51">
        <v>100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v>81541</v>
      </c>
      <c r="E3816" s="24">
        <v>4122.5419599999996</v>
      </c>
      <c r="F3816" s="51">
        <v>100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v>6005250</v>
      </c>
      <c r="E3817" s="25">
        <v>278.30711000000002</v>
      </c>
      <c r="F3817" s="51">
        <v>100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v>4492150</v>
      </c>
      <c r="E3818" s="24">
        <v>8902.48279</v>
      </c>
      <c r="F3818" s="51">
        <v>100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v>5439448</v>
      </c>
      <c r="E3819" s="34">
        <v>2466.6836925000002</v>
      </c>
      <c r="F3819" s="51">
        <v>100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v>2010347</v>
      </c>
      <c r="E3820" s="27">
        <v>8013.8787709914614</v>
      </c>
      <c r="F3820" s="51">
        <v>100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v>552438</v>
      </c>
      <c r="E3821" s="24">
        <v>1053.3027099999999</v>
      </c>
      <c r="F3821" s="51">
        <v>100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v>8863338</v>
      </c>
      <c r="E3822" s="34">
        <v>533.4605936141387</v>
      </c>
      <c r="F3822" s="51">
        <v>100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v>44187637</v>
      </c>
      <c r="E3823" s="24">
        <v>3398.6190700000002</v>
      </c>
      <c r="F3823" s="51">
        <v>100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9">
        <v>12340000</v>
      </c>
      <c r="E3824" s="34">
        <v>1403.1259557922747</v>
      </c>
      <c r="F3824" s="51">
        <v>100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v>40397842</v>
      </c>
      <c r="E3825" s="24">
        <v>9689.5388600000006</v>
      </c>
      <c r="F3825" s="51">
        <v>100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v>20222240</v>
      </c>
      <c r="E3826" s="25">
        <v>420.56117999999998</v>
      </c>
      <c r="F3826" s="51">
        <v>100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v>41236378</v>
      </c>
      <c r="E3827" s="24">
        <v>635.5566</v>
      </c>
      <c r="F3827" s="51">
        <v>100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v>439117</v>
      </c>
      <c r="E3828" s="25">
        <v>2962.6056800000001</v>
      </c>
      <c r="F3828" s="51">
        <v>100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v>1136334</v>
      </c>
      <c r="E3829" s="24">
        <v>863.57596999999998</v>
      </c>
      <c r="F3829" s="51">
        <v>100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v>9016596</v>
      </c>
      <c r="E3830" s="25">
        <v>24188.765940000001</v>
      </c>
      <c r="F3830" s="51">
        <v>100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v>7523934</v>
      </c>
      <c r="E3831" s="24">
        <v>31664.15929</v>
      </c>
      <c r="F3831" s="51">
        <v>100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v>18881361</v>
      </c>
      <c r="E3832" s="25">
        <v>901.69195999999999</v>
      </c>
      <c r="F3832" s="51">
        <v>100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v>7320815</v>
      </c>
      <c r="E3833" s="27">
        <v>321.97981533768871</v>
      </c>
      <c r="F3833" s="51">
        <v>100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v>64631595</v>
      </c>
      <c r="E3834" s="25">
        <v>1122.5788600000001</v>
      </c>
      <c r="F3834" s="51">
        <v>100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v>2050554</v>
      </c>
      <c r="E3835" s="27">
        <v>1866.7615696860289</v>
      </c>
      <c r="F3835" s="51">
        <v>100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9">
        <v>1167242</v>
      </c>
      <c r="E3836" s="27">
        <v>308.0060104570257</v>
      </c>
      <c r="F3836" s="51">
        <v>100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v>5548702</v>
      </c>
      <c r="E3837" s="24">
        <v>385.20789000000002</v>
      </c>
      <c r="F3837" s="51">
        <v>100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v>114689</v>
      </c>
      <c r="E3838" s="24">
        <v>1126.50261</v>
      </c>
      <c r="F3838" s="51">
        <v>100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v>1065842</v>
      </c>
      <c r="E3839" s="25">
        <v>3732.2166900000002</v>
      </c>
      <c r="F3839" s="51">
        <v>100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v>10175014</v>
      </c>
      <c r="E3840" s="24">
        <v>1284.9048600000001</v>
      </c>
      <c r="F3840" s="51">
        <v>100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v>70413958</v>
      </c>
      <c r="E3841" s="25">
        <v>1742.92959</v>
      </c>
      <c r="F3841" s="51">
        <v>100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v>5042920</v>
      </c>
      <c r="E3842" s="24">
        <v>865.45164</v>
      </c>
      <c r="F3842" s="51">
        <v>100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v>11810</v>
      </c>
      <c r="E3843" s="27">
        <v>868.98347949495655</v>
      </c>
      <c r="F3843" s="51">
        <v>100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v>28195754</v>
      </c>
      <c r="E3844" s="25">
        <v>401.09814</v>
      </c>
      <c r="F3844" s="51">
        <v>100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v>46710816</v>
      </c>
      <c r="E3845" s="24">
        <v>1449.9625000000001</v>
      </c>
      <c r="F3845" s="51">
        <v>100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v>2602713</v>
      </c>
      <c r="E3846" s="25">
        <v>22476.97147</v>
      </c>
      <c r="F3846" s="51">
        <v>100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v>60609153</v>
      </c>
      <c r="E3847" s="24">
        <v>15987.168079999999</v>
      </c>
      <c r="F3847" s="51">
        <v>100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v>37445392</v>
      </c>
      <c r="E3848" s="25">
        <v>219.32687999999999</v>
      </c>
      <c r="F3848" s="51">
        <v>100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v>298444215</v>
      </c>
      <c r="E3849" s="24">
        <v>21483.2330599999</v>
      </c>
      <c r="F3849" s="51">
        <v>100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v>108605</v>
      </c>
      <c r="E3850" s="25">
        <v>11527.27334</v>
      </c>
      <c r="F3850" s="51">
        <v>100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v>3431932</v>
      </c>
      <c r="E3851" s="24">
        <v>2676.20199</v>
      </c>
      <c r="F3851" s="51">
        <v>100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v>27307134</v>
      </c>
      <c r="E3852" s="27">
        <v>549.71624175789475</v>
      </c>
      <c r="F3852" s="51">
        <v>100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v>208869</v>
      </c>
      <c r="E3853" s="24">
        <v>1065.84232</v>
      </c>
      <c r="F3853" s="51">
        <v>100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v>25730435</v>
      </c>
      <c r="E3854" s="25">
        <v>3089.4179899999999</v>
      </c>
      <c r="F3854" s="51">
        <v>100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v>84402966</v>
      </c>
      <c r="E3855" s="24">
        <v>401.87491</v>
      </c>
      <c r="F3855" s="51">
        <v>100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v>21456188</v>
      </c>
      <c r="E3856" s="27">
        <v>240.25119392156921</v>
      </c>
      <c r="F3856" s="51">
        <v>100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v>11502010</v>
      </c>
      <c r="E3857" s="25">
        <v>484.51718</v>
      </c>
      <c r="F3857" s="51">
        <v>100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v>12236805</v>
      </c>
      <c r="E3858" s="24">
        <v>792.03015000000005</v>
      </c>
      <c r="F3858" s="51">
        <v>100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v>31056997</v>
      </c>
      <c r="E3859" s="28">
        <v>208.55706799999996</v>
      </c>
      <c r="F3859" s="51">
        <v>100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v>3581655</v>
      </c>
      <c r="E3860" s="25">
        <v>723.40961000000004</v>
      </c>
      <c r="F3860" s="51">
        <v>100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v>32930091</v>
      </c>
      <c r="E3861" s="24">
        <v>2202.5581200000001</v>
      </c>
      <c r="F3861" s="51">
        <v>100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v>71201</v>
      </c>
      <c r="E3862" s="24">
        <v>15166.913839999999</v>
      </c>
      <c r="F3862" s="51">
        <v>100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v>12127071</v>
      </c>
      <c r="E3863" s="25">
        <v>926.60063000000002</v>
      </c>
      <c r="F3863" s="51">
        <v>100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v>69108</v>
      </c>
      <c r="E3864" s="25">
        <v>6025.8475799999997</v>
      </c>
      <c r="F3864" s="51">
        <v>100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v>39921833</v>
      </c>
      <c r="E3865" s="24">
        <v>2375.33925</v>
      </c>
      <c r="F3865" s="51">
        <v>100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v>2976372</v>
      </c>
      <c r="E3866" s="27">
        <v>410.44486692306964</v>
      </c>
      <c r="F3866" s="51">
        <v>100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v>71891</v>
      </c>
      <c r="E3867" s="27">
        <v>13466.252771103056</v>
      </c>
      <c r="F3867" s="51">
        <v>100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v>20264082</v>
      </c>
      <c r="E3868" s="25">
        <v>17810.95361</v>
      </c>
      <c r="F3868" s="51">
        <v>100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v>8192880</v>
      </c>
      <c r="E3869" s="24">
        <v>17426.863539999998</v>
      </c>
      <c r="F3869" s="51">
        <v>100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v>7961619</v>
      </c>
      <c r="E3870" s="27">
        <v>436.73390683824255</v>
      </c>
      <c r="F3870" s="51">
        <v>100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9">
        <v>392718</v>
      </c>
      <c r="E3871" s="24">
        <v>12157.789199999899</v>
      </c>
      <c r="F3871" s="51">
        <v>100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v>698585</v>
      </c>
      <c r="E3872" s="25">
        <v>8030.2539500000003</v>
      </c>
      <c r="F3872" s="51">
        <v>100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v>147365352</v>
      </c>
      <c r="E3873" s="24">
        <v>278.35160000000002</v>
      </c>
      <c r="F3873" s="51">
        <v>100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v>279912</v>
      </c>
      <c r="E3874" s="25">
        <v>7732.2572799999998</v>
      </c>
      <c r="F3874" s="51">
        <v>100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v>10293011</v>
      </c>
      <c r="E3875" s="27">
        <v>837.58609803920262</v>
      </c>
      <c r="F3875" s="51">
        <v>100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v>10379067</v>
      </c>
      <c r="E3876" s="25">
        <v>16613.532350000001</v>
      </c>
      <c r="F3876" s="51">
        <v>100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v>287730</v>
      </c>
      <c r="E3877" s="24">
        <v>1979.34267</v>
      </c>
      <c r="F3877" s="51">
        <v>100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v>7862944</v>
      </c>
      <c r="E3878" s="25">
        <v>310.63272999999998</v>
      </c>
      <c r="F3878" s="51">
        <v>100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v>65773</v>
      </c>
      <c r="E3879" s="24">
        <v>25517.921719999998</v>
      </c>
      <c r="F3879" s="51">
        <v>100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v>2279723</v>
      </c>
      <c r="E3880" s="25">
        <v>521.36450000000002</v>
      </c>
      <c r="F3880" s="51">
        <v>100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v>8989046</v>
      </c>
      <c r="E3881" s="24">
        <v>701.46460999999999</v>
      </c>
      <c r="F3881" s="51">
        <v>100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v>4498976</v>
      </c>
      <c r="E3882" s="34">
        <v>371.83021999999994</v>
      </c>
      <c r="F3882" s="51">
        <v>100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v>1639833</v>
      </c>
      <c r="E3883" s="24">
        <v>2301.68118</v>
      </c>
      <c r="F3883" s="51">
        <v>100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v>188078227</v>
      </c>
      <c r="E3884" s="25">
        <v>2879.4998700000001</v>
      </c>
      <c r="F3884" s="51">
        <v>100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v>379444</v>
      </c>
      <c r="E3885" s="25">
        <v>11954.40013</v>
      </c>
      <c r="F3885" s="51">
        <v>100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v>7385367</v>
      </c>
      <c r="E3886" s="24">
        <v>2449.8007400000001</v>
      </c>
      <c r="F3886" s="51">
        <v>100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v>13902972</v>
      </c>
      <c r="E3887" s="25">
        <v>304.85327000000001</v>
      </c>
      <c r="F3887" s="51">
        <v>100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v>8090068</v>
      </c>
      <c r="E3888" s="24">
        <v>204.22206</v>
      </c>
      <c r="F3888" s="51">
        <v>100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v>13881427</v>
      </c>
      <c r="E3889" s="28">
        <v>246.31146345950884</v>
      </c>
      <c r="F3889" s="51">
        <v>100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v>17340702</v>
      </c>
      <c r="E3890" s="24">
        <v>950.76220999999998</v>
      </c>
      <c r="F3890" s="51">
        <v>100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v>33098932</v>
      </c>
      <c r="E3891" s="25">
        <v>20638.29005</v>
      </c>
      <c r="F3891" s="51">
        <v>100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v>420979</v>
      </c>
      <c r="E3892" s="24">
        <v>799.61167</v>
      </c>
      <c r="F3892" s="51">
        <v>100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v>4303356</v>
      </c>
      <c r="E3893" s="24">
        <v>429.79036000000002</v>
      </c>
      <c r="F3893" s="51">
        <v>100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v>9944201</v>
      </c>
      <c r="E3894" s="25">
        <v>248.50380999999999</v>
      </c>
      <c r="F3894" s="51">
        <v>100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9">
        <v>163857</v>
      </c>
      <c r="E3895" s="27">
        <v>34929.071555577917</v>
      </c>
      <c r="F3895" s="51">
        <v>100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v>16134219</v>
      </c>
      <c r="E3896" s="25">
        <v>2195.5414900000001</v>
      </c>
      <c r="F3896" s="51">
        <v>100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v>1313973713</v>
      </c>
      <c r="E3897" s="24">
        <v>309.26339000000002</v>
      </c>
      <c r="F3897" s="51">
        <v>100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v>6940432</v>
      </c>
      <c r="E3898" s="25">
        <v>12097.775159999999</v>
      </c>
      <c r="F3898" s="51">
        <v>100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v>453125</v>
      </c>
      <c r="E3899" s="24">
        <v>7113.4650899999997</v>
      </c>
      <c r="F3899" s="51">
        <v>100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v>43593035</v>
      </c>
      <c r="E3900" s="25">
        <v>1175.9327800000001</v>
      </c>
      <c r="F3900" s="51">
        <v>100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v>690948</v>
      </c>
      <c r="E3901" s="24">
        <v>493.13078999999999</v>
      </c>
      <c r="F3901" s="51">
        <v>100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v>62660551</v>
      </c>
      <c r="E3902" s="25">
        <v>1028.27286</v>
      </c>
      <c r="F3902" s="51">
        <v>100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v>4075261</v>
      </c>
      <c r="E3903" s="25">
        <v>2274.4315799999999</v>
      </c>
      <c r="F3903" s="51">
        <v>100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v>17654843</v>
      </c>
      <c r="E3904" s="24">
        <v>830.79281000000003</v>
      </c>
      <c r="F3904" s="51">
        <v>100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v>4494749</v>
      </c>
      <c r="E3905" s="27">
        <v>4719.5385684930807</v>
      </c>
      <c r="F3905" s="51">
        <v>100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v>11382820</v>
      </c>
      <c r="E3906" s="24">
        <v>2577.23792</v>
      </c>
      <c r="F3906" s="51">
        <v>100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v>784301</v>
      </c>
      <c r="E3907" s="24">
        <v>8038.9142400000001</v>
      </c>
      <c r="F3907" s="51">
        <v>100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v>10235455</v>
      </c>
      <c r="E3908" s="34">
        <v>3384.3774349999999</v>
      </c>
      <c r="F3908" s="51">
        <v>100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v>62660551</v>
      </c>
      <c r="E3909" s="34">
        <v>253.25915499999999</v>
      </c>
      <c r="F3909" s="51">
        <v>100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v>5450661</v>
      </c>
      <c r="E3910" s="24">
        <v>21799.278139999999</v>
      </c>
      <c r="F3910" s="51">
        <v>100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v>486530</v>
      </c>
      <c r="E3911" s="25">
        <v>732.30633999999998</v>
      </c>
      <c r="F3911" s="51">
        <v>100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v>68910</v>
      </c>
      <c r="E3912" s="24">
        <v>2152.8602700000001</v>
      </c>
      <c r="F3912" s="51">
        <v>100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v>9183984</v>
      </c>
      <c r="E3913" s="25">
        <v>949.40362000000005</v>
      </c>
      <c r="F3913" s="51">
        <v>100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v>13547510</v>
      </c>
      <c r="E3914" s="24">
        <v>1392.2320999999999</v>
      </c>
      <c r="F3914" s="51">
        <v>100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v>78887007</v>
      </c>
      <c r="E3915" s="25">
        <v>720.41006000000004</v>
      </c>
      <c r="F3915" s="51">
        <v>100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v>6822378</v>
      </c>
      <c r="E3916" s="24">
        <v>843.36977999999999</v>
      </c>
      <c r="F3916" s="51">
        <v>100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v>540109</v>
      </c>
      <c r="E3917" s="25">
        <v>241.52615</v>
      </c>
      <c r="F3917" s="51">
        <v>100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v>4786994</v>
      </c>
      <c r="E3918" s="27">
        <v>123.10496892557785</v>
      </c>
      <c r="F3918" s="51">
        <v>100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v>1324333</v>
      </c>
      <c r="E3919" s="34">
        <v>3145.5568278125002</v>
      </c>
      <c r="F3919" s="51">
        <v>100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v>74777981</v>
      </c>
      <c r="E3920" s="24">
        <v>247.16119</v>
      </c>
      <c r="F3920" s="51">
        <v>100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v>47246</v>
      </c>
      <c r="E3921" s="27">
        <v>17322.196666113567</v>
      </c>
      <c r="F3921" s="51">
        <v>100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v>905949</v>
      </c>
      <c r="E3922" s="24">
        <v>1632.1382900000001</v>
      </c>
      <c r="F3922" s="51">
        <v>100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v>5231372</v>
      </c>
      <c r="E3923" s="25">
        <v>23983.84575</v>
      </c>
      <c r="F3923" s="51">
        <v>100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v>60876136</v>
      </c>
      <c r="E3924" s="24">
        <v>17704.958979999999</v>
      </c>
      <c r="F3924" s="51">
        <v>100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v>274578</v>
      </c>
      <c r="E3925" s="24">
        <v>13572.58733</v>
      </c>
      <c r="F3925" s="51">
        <v>100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v>1424906</v>
      </c>
      <c r="E3926" s="25">
        <v>4517.8012099999996</v>
      </c>
      <c r="F3926" s="51">
        <v>100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v>1641564</v>
      </c>
      <c r="E3927" s="24">
        <v>322.44337999999999</v>
      </c>
      <c r="F3927" s="51">
        <v>100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v>4661473</v>
      </c>
      <c r="E3928" s="27">
        <v>576.9628902614495</v>
      </c>
      <c r="F3928" s="51">
        <v>100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v>82422299</v>
      </c>
      <c r="E3929" s="24">
        <v>17697.163509999998</v>
      </c>
      <c r="F3929" s="51">
        <v>100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v>22409572</v>
      </c>
      <c r="E3930" s="25">
        <v>368.9982</v>
      </c>
      <c r="F3930" s="51">
        <v>100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v>10688058</v>
      </c>
      <c r="E3931" s="25">
        <v>7846.6781600000004</v>
      </c>
      <c r="F3931" s="51">
        <v>100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v>56361</v>
      </c>
      <c r="E3932" s="24">
        <v>16813.741450000001</v>
      </c>
      <c r="F3932" s="51">
        <v>100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v>89703</v>
      </c>
      <c r="E3933" s="25">
        <v>2199.4886299999998</v>
      </c>
      <c r="F3933" s="51">
        <v>100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v>12293545</v>
      </c>
      <c r="E3934" s="24">
        <v>940.76692000000003</v>
      </c>
      <c r="F3934" s="51">
        <v>100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v>9690222</v>
      </c>
      <c r="E3935" s="25">
        <v>421.94580999999999</v>
      </c>
      <c r="F3935" s="51">
        <v>100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v>1442029</v>
      </c>
      <c r="E3936" s="24">
        <v>206.37455</v>
      </c>
      <c r="F3936" s="51">
        <v>100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v>767245</v>
      </c>
      <c r="E3937" s="25">
        <v>522.94137999999998</v>
      </c>
      <c r="F3937" s="51">
        <v>100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v>8308504</v>
      </c>
      <c r="E3938" s="27">
        <v>300.70229339143043</v>
      </c>
      <c r="F3938" s="51">
        <v>100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v>7326496</v>
      </c>
      <c r="E3939" s="25">
        <v>747.55534</v>
      </c>
      <c r="F3939" s="51">
        <v>100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v>9981334</v>
      </c>
      <c r="E3940" s="34">
        <v>3429.64318</v>
      </c>
      <c r="F3940" s="51">
        <v>100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v>299388</v>
      </c>
      <c r="E3941" s="25">
        <v>22617.49166</v>
      </c>
      <c r="F3941" s="51">
        <v>100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v>1095351995</v>
      </c>
      <c r="E3942" s="24">
        <v>353.25549000000001</v>
      </c>
      <c r="F3942" s="51">
        <v>100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v>245452739</v>
      </c>
      <c r="E3943" s="25">
        <v>569.22717</v>
      </c>
      <c r="F3943" s="51">
        <v>100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v>68688433</v>
      </c>
      <c r="E3944" s="24">
        <v>2201.4403400000001</v>
      </c>
      <c r="F3944" s="51">
        <v>100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v>26783383</v>
      </c>
      <c r="E3945" s="25">
        <v>3850.3472999999999</v>
      </c>
      <c r="F3945" s="51">
        <v>100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v>4062235</v>
      </c>
      <c r="E3946" s="24">
        <v>11188.372359999999</v>
      </c>
      <c r="F3946" s="51">
        <v>100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v>75441</v>
      </c>
      <c r="E3947" s="27">
        <v>2833.0129889068194</v>
      </c>
      <c r="F3947" s="51">
        <v>100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v>6352117</v>
      </c>
      <c r="E3948" s="24">
        <v>9871.5743199999997</v>
      </c>
      <c r="F3948" s="51">
        <v>100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v>58133509</v>
      </c>
      <c r="E3949" s="25">
        <v>16332.609549999999</v>
      </c>
      <c r="F3949" s="51">
        <v>100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v>2758124</v>
      </c>
      <c r="E3950" s="24">
        <v>1854.7888399999999</v>
      </c>
      <c r="F3950" s="51">
        <v>100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v>127463611</v>
      </c>
      <c r="E3951" s="25">
        <v>24505.7673</v>
      </c>
      <c r="F3951" s="51">
        <v>100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v>5906760</v>
      </c>
      <c r="E3952" s="24">
        <v>1315.2098599999999</v>
      </c>
      <c r="F3952" s="51">
        <v>100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v>15233244</v>
      </c>
      <c r="E3953" s="27">
        <v>1208.0226030476188</v>
      </c>
      <c r="F3953" s="51">
        <v>100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v>34707817</v>
      </c>
      <c r="E3954" s="24">
        <v>365.40620000000001</v>
      </c>
      <c r="F3954" s="51">
        <v>100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v>105432</v>
      </c>
      <c r="E3955" s="25">
        <v>417.12535000000003</v>
      </c>
      <c r="F3955" s="51">
        <v>100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v>2418393</v>
      </c>
      <c r="E3956" s="24">
        <v>11834.76827</v>
      </c>
      <c r="F3956" s="51">
        <v>100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v>5213898</v>
      </c>
      <c r="E3957" s="27">
        <v>341.61097752631395</v>
      </c>
      <c r="F3957" s="51">
        <v>100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v>6368481</v>
      </c>
      <c r="E3958" s="24">
        <v>173.02108999999999</v>
      </c>
      <c r="F3958" s="51">
        <v>100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v>2274735</v>
      </c>
      <c r="E3959" s="34">
        <v>2360.8407349999998</v>
      </c>
      <c r="F3959" s="51">
        <v>100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v>3874050</v>
      </c>
      <c r="E3960" s="24">
        <v>1015.4612100000001</v>
      </c>
      <c r="F3960" s="51">
        <v>100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v>2022331</v>
      </c>
      <c r="E3961" s="25">
        <v>287.55513999999999</v>
      </c>
      <c r="F3961" s="51">
        <v>100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v>3042004</v>
      </c>
      <c r="E3962" s="24">
        <v>367.94261999999998</v>
      </c>
      <c r="F3962" s="51">
        <v>100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v>5900754</v>
      </c>
      <c r="E3963" s="27">
        <v>5469.1348228307324</v>
      </c>
      <c r="F3963" s="51">
        <v>100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v>33987</v>
      </c>
      <c r="E3964" s="24">
        <v>39429.10759</v>
      </c>
      <c r="F3964" s="51">
        <v>100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v>3585906</v>
      </c>
      <c r="E3965" s="34">
        <v>2221.0853485937496</v>
      </c>
      <c r="F3965" s="51">
        <v>100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v>474413</v>
      </c>
      <c r="E3966" s="24">
        <v>27831.027760000001</v>
      </c>
      <c r="F3966" s="51">
        <v>100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v>18595469</v>
      </c>
      <c r="E3967" s="25">
        <v>222.93055000000001</v>
      </c>
      <c r="F3967" s="51">
        <v>100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v>13013926</v>
      </c>
      <c r="E3968" s="24">
        <v>175.26576</v>
      </c>
      <c r="F3968" s="51">
        <v>100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v>24385858</v>
      </c>
      <c r="E3969" s="25">
        <v>2193.95867</v>
      </c>
      <c r="F3969" s="51">
        <v>100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v>359008</v>
      </c>
      <c r="E3970" s="24">
        <v>875.23792000000003</v>
      </c>
      <c r="F3970" s="51">
        <v>100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v>11716829</v>
      </c>
      <c r="E3971" s="25">
        <v>262.15231999999997</v>
      </c>
      <c r="F3971" s="51">
        <v>100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v>400214</v>
      </c>
      <c r="E3972" s="24">
        <v>6040.8394699999999</v>
      </c>
      <c r="F3972" s="51">
        <v>100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v>60422</v>
      </c>
      <c r="E3973" s="25">
        <v>1589.02495</v>
      </c>
      <c r="F3973" s="51">
        <v>100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v>3177388</v>
      </c>
      <c r="E3974" s="25">
        <v>498.52422999999999</v>
      </c>
      <c r="F3974" s="51">
        <v>100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v>1240827</v>
      </c>
      <c r="E3975" s="24">
        <v>2084.2623600000002</v>
      </c>
      <c r="F3975" s="51">
        <v>100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v>107449525</v>
      </c>
      <c r="E3976" s="24">
        <v>2657.60043</v>
      </c>
      <c r="F3976" s="51">
        <v>100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v>108004</v>
      </c>
      <c r="E3977" s="25">
        <v>1436.9068199999999</v>
      </c>
      <c r="F3977" s="51">
        <v>100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v>32543</v>
      </c>
      <c r="E3978" s="24">
        <v>68574.245259999996</v>
      </c>
      <c r="F3978" s="51">
        <v>100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v>2832224</v>
      </c>
      <c r="E3979" s="25">
        <v>1670.69443</v>
      </c>
      <c r="F3979" s="51">
        <v>100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9">
        <v>622159</v>
      </c>
      <c r="E3980" s="34">
        <v>1721.2863982128906</v>
      </c>
      <c r="F3980" s="51">
        <v>100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v>33241259</v>
      </c>
      <c r="E3981" s="24">
        <v>1065.3934300000001</v>
      </c>
      <c r="F3981" s="51">
        <v>100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v>19686505</v>
      </c>
      <c r="E3982" s="25">
        <v>175.55106000000001</v>
      </c>
      <c r="F3982" s="51">
        <v>100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v>2044147</v>
      </c>
      <c r="E3983" s="25">
        <v>1871.79332</v>
      </c>
      <c r="F3983" s="51">
        <v>100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v>28287147</v>
      </c>
      <c r="E3984" s="25">
        <v>192.78886</v>
      </c>
      <c r="F3984" s="51">
        <v>100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v>16491461</v>
      </c>
      <c r="E3985" s="24">
        <v>17175.645369999998</v>
      </c>
      <c r="F3985" s="51">
        <v>100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v>219246</v>
      </c>
      <c r="E3986" s="25">
        <v>13092.264730000001</v>
      </c>
      <c r="F3986" s="51">
        <v>100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v>4076140</v>
      </c>
      <c r="E3987" s="24">
        <v>13312.206200000001</v>
      </c>
      <c r="F3987" s="51">
        <v>100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v>5570129</v>
      </c>
      <c r="E3988" s="25">
        <v>249.84446</v>
      </c>
      <c r="F3988" s="51">
        <v>100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v>12525094</v>
      </c>
      <c r="E3989" s="24">
        <v>284.12214</v>
      </c>
      <c r="F3989" s="51">
        <v>100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v>131859731</v>
      </c>
      <c r="E3990" s="25">
        <v>260.04757000000001</v>
      </c>
      <c r="F3990" s="51">
        <v>100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v>4610820</v>
      </c>
      <c r="E3991" s="24">
        <v>24281.096140000001</v>
      </c>
      <c r="F3991" s="51">
        <v>100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v>3102229</v>
      </c>
      <c r="E3992" s="25">
        <v>5380.2296399999996</v>
      </c>
      <c r="F3992" s="51">
        <v>100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v>165803560</v>
      </c>
      <c r="E3993" s="24">
        <v>384.29883000000001</v>
      </c>
      <c r="F3993" s="51">
        <v>100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v>20579</v>
      </c>
      <c r="E3994" s="27">
        <v>4711.2290060714004</v>
      </c>
      <c r="F3994" s="51">
        <v>100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9">
        <v>1000000</v>
      </c>
      <c r="E3995" s="27">
        <v>1167.50192989274</v>
      </c>
      <c r="F3995" s="51">
        <v>100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v>3191319</v>
      </c>
      <c r="E3996" s="25">
        <v>2138.7529399999999</v>
      </c>
      <c r="F3996" s="51">
        <v>100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v>5670544</v>
      </c>
      <c r="E3997" s="24">
        <v>874.07082000000003</v>
      </c>
      <c r="F3997" s="51">
        <v>100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v>6506464</v>
      </c>
      <c r="E3998" s="25">
        <v>1120.8753899999999</v>
      </c>
      <c r="F3998" s="51">
        <v>100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v>28302603</v>
      </c>
      <c r="E3999" s="24">
        <v>1024.9933799999999</v>
      </c>
      <c r="F3999" s="51">
        <v>100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v>89468677</v>
      </c>
      <c r="E4000" s="25">
        <v>704.99078999999995</v>
      </c>
      <c r="F4000" s="51">
        <v>100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v>38536869</v>
      </c>
      <c r="E4001" s="34">
        <v>1945.3364500000002</v>
      </c>
      <c r="F4001" s="51">
        <v>100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v>10605870</v>
      </c>
      <c r="E4002" s="25">
        <v>6056.9771799999999</v>
      </c>
      <c r="F4002" s="51">
        <v>100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v>3927188</v>
      </c>
      <c r="E4003" s="24">
        <v>8063.2122399999998</v>
      </c>
      <c r="F4003" s="51">
        <v>100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v>885359</v>
      </c>
      <c r="E4004" s="25">
        <v>14010.8925</v>
      </c>
      <c r="F4004" s="51">
        <v>100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v>48846823</v>
      </c>
      <c r="E4005" s="24">
        <v>5860.4038200000005</v>
      </c>
      <c r="F4005" s="51">
        <v>100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v>4466706</v>
      </c>
      <c r="E4006" s="27">
        <v>606.44937860294112</v>
      </c>
      <c r="F4006" s="51">
        <v>100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v>22303552</v>
      </c>
      <c r="E4007" s="25">
        <v>1789.64464</v>
      </c>
      <c r="F4007" s="51">
        <v>100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v>142893540</v>
      </c>
      <c r="E4008" s="24">
        <v>3428.7620200000001</v>
      </c>
      <c r="F4008" s="51">
        <v>100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v>8648248</v>
      </c>
      <c r="E4009" s="25">
        <v>332.22687999999999</v>
      </c>
      <c r="F4009" s="51">
        <v>100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v>39129</v>
      </c>
      <c r="E4010" s="24">
        <v>4530.6401900000001</v>
      </c>
      <c r="F4010" s="51">
        <v>100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v>168458</v>
      </c>
      <c r="E4011" s="25">
        <v>2291.29783</v>
      </c>
      <c r="F4011" s="51">
        <v>100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v>117848</v>
      </c>
      <c r="E4012" s="24">
        <v>2005.44444</v>
      </c>
      <c r="F4012" s="51">
        <v>100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v>176908</v>
      </c>
      <c r="E4013" s="24">
        <v>758.56699000000003</v>
      </c>
      <c r="F4013" s="51">
        <v>100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v>29251</v>
      </c>
      <c r="E4014" s="27">
        <v>20152.870617119363</v>
      </c>
      <c r="F4014" s="51">
        <v>100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v>193413</v>
      </c>
      <c r="E4015" s="34">
        <v>577.30112076414866</v>
      </c>
      <c r="F4015" s="51">
        <v>100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v>27019731</v>
      </c>
      <c r="E4016" s="25">
        <v>6030.2687900000001</v>
      </c>
      <c r="F4016" s="51">
        <v>100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v>11987121</v>
      </c>
      <c r="E4017" s="24">
        <v>674.37339999999995</v>
      </c>
      <c r="F4017" s="51">
        <v>100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v>9396411</v>
      </c>
      <c r="E4018" s="34">
        <v>2596.2080585522463</v>
      </c>
      <c r="F4018" s="51">
        <v>100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v>81541</v>
      </c>
      <c r="E4019" s="24">
        <v>4393.1640500000003</v>
      </c>
      <c r="F4019" s="51">
        <v>100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v>6005250</v>
      </c>
      <c r="E4020" s="25">
        <v>240.56824</v>
      </c>
      <c r="F4020" s="51">
        <v>100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v>4492150</v>
      </c>
      <c r="E4021" s="24">
        <v>10380.151320000001</v>
      </c>
      <c r="F4021" s="51">
        <v>100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v>5439448</v>
      </c>
      <c r="E4022" s="34">
        <v>2537.8028050000003</v>
      </c>
      <c r="F4022" s="51">
        <v>100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v>2010347</v>
      </c>
      <c r="E4023" s="27">
        <v>8296.3049619421363</v>
      </c>
      <c r="F4023" s="51">
        <v>100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v>552438</v>
      </c>
      <c r="E4024" s="24">
        <v>1095.72298</v>
      </c>
      <c r="F4024" s="51">
        <v>100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v>8863338</v>
      </c>
      <c r="E4025" s="34">
        <v>533.46060861697026</v>
      </c>
      <c r="F4025" s="51">
        <v>100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v>44187637</v>
      </c>
      <c r="E4026" s="24">
        <v>3621.4975800000002</v>
      </c>
      <c r="F4026" s="51">
        <v>100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9">
        <v>12340000</v>
      </c>
      <c r="E4027" s="34">
        <v>1402.9905512464761</v>
      </c>
      <c r="F4027" s="51">
        <v>100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v>40397842</v>
      </c>
      <c r="E4028" s="24">
        <v>10662.92425</v>
      </c>
      <c r="F4028" s="51">
        <v>100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v>20222240</v>
      </c>
      <c r="E4029" s="25">
        <v>414.89625000000001</v>
      </c>
      <c r="F4029" s="51">
        <v>100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v>41236378</v>
      </c>
      <c r="E4030" s="24">
        <v>610.45951000000002</v>
      </c>
      <c r="F4030" s="51">
        <v>100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v>439117</v>
      </c>
      <c r="E4031" s="25">
        <v>1355.8491799999999</v>
      </c>
      <c r="F4031" s="51">
        <v>100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v>1136334</v>
      </c>
      <c r="E4032" s="24">
        <v>835.85064999999997</v>
      </c>
      <c r="F4032" s="51">
        <v>100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v>9016596</v>
      </c>
      <c r="E4033" s="25">
        <v>25300.395120000001</v>
      </c>
      <c r="F4033" s="51">
        <v>100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v>7523934</v>
      </c>
      <c r="E4034" s="24">
        <v>30325.75893</v>
      </c>
      <c r="F4034" s="51">
        <v>100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v>18881361</v>
      </c>
      <c r="E4035" s="25">
        <v>815.09051999999997</v>
      </c>
      <c r="F4035" s="51">
        <v>100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v>7320815</v>
      </c>
      <c r="E4036" s="27">
        <v>289.30279666666661</v>
      </c>
      <c r="F4036" s="51">
        <v>100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v>64631595</v>
      </c>
      <c r="E4037" s="25">
        <v>1294.51945</v>
      </c>
      <c r="F4037" s="51">
        <v>100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v>2050554</v>
      </c>
      <c r="E4038" s="27">
        <v>1811.4545989011021</v>
      </c>
      <c r="F4038" s="51">
        <v>100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9">
        <v>1167242</v>
      </c>
      <c r="E4039" s="27">
        <v>321.61013027160152</v>
      </c>
      <c r="F4039" s="51">
        <v>100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v>5548702</v>
      </c>
      <c r="E4040" s="24">
        <v>367.21938</v>
      </c>
      <c r="F4040" s="51">
        <v>100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v>114689</v>
      </c>
      <c r="E4041" s="24">
        <v>1120.09158</v>
      </c>
      <c r="F4041" s="51">
        <v>100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v>1065842</v>
      </c>
      <c r="E4042" s="25">
        <v>3562.1042900000002</v>
      </c>
      <c r="F4042" s="51">
        <v>100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v>10175014</v>
      </c>
      <c r="E4043" s="24">
        <v>1269.2864400000001</v>
      </c>
      <c r="F4043" s="51">
        <v>100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v>70413958</v>
      </c>
      <c r="E4044" s="25">
        <v>2019.03667</v>
      </c>
      <c r="F4044" s="51">
        <v>100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v>5042920</v>
      </c>
      <c r="E4045" s="24">
        <v>842.16198999999995</v>
      </c>
      <c r="F4045" s="51">
        <v>100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v>11810</v>
      </c>
      <c r="E4046" s="27">
        <v>937.81586666667135</v>
      </c>
      <c r="F4046" s="51">
        <v>100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v>28195754</v>
      </c>
      <c r="E4047" s="25">
        <v>314.03404</v>
      </c>
      <c r="F4047" s="51">
        <v>100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v>46710816</v>
      </c>
      <c r="E4048" s="24">
        <v>1597.5346400000001</v>
      </c>
      <c r="F4048" s="51">
        <v>100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v>2602713</v>
      </c>
      <c r="E4049" s="25">
        <v>24218.552749999999</v>
      </c>
      <c r="F4049" s="51">
        <v>100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v>60609153</v>
      </c>
      <c r="E4050" s="24">
        <v>16239.2822</v>
      </c>
      <c r="F4050" s="51">
        <v>100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v>37445392</v>
      </c>
      <c r="E4051" s="25">
        <v>184.31942000000001</v>
      </c>
      <c r="F4051" s="51">
        <v>100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v>298444215</v>
      </c>
      <c r="E4052" s="24">
        <v>22922.437089999999</v>
      </c>
      <c r="F4052" s="51">
        <v>100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v>108605</v>
      </c>
      <c r="E4053" s="25">
        <v>13047.573130000001</v>
      </c>
      <c r="F4053" s="51">
        <v>100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v>3431932</v>
      </c>
      <c r="E4054" s="24">
        <v>2731.94965</v>
      </c>
      <c r="F4054" s="51">
        <v>100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v>27307134</v>
      </c>
      <c r="E4055" s="27">
        <v>511.17574642105319</v>
      </c>
      <c r="F4055" s="51">
        <v>100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v>208869</v>
      </c>
      <c r="E4056" s="24">
        <v>1011.4116</v>
      </c>
      <c r="F4056" s="51">
        <v>100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v>25730435</v>
      </c>
      <c r="E4057" s="25">
        <v>2173.5988400000001</v>
      </c>
      <c r="F4057" s="51">
        <v>100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v>84402966</v>
      </c>
      <c r="E4058" s="24">
        <v>97.157889999999995</v>
      </c>
      <c r="F4058" s="51">
        <v>100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v>21456188</v>
      </c>
      <c r="E4059" s="27">
        <v>228.03417117646313</v>
      </c>
      <c r="F4059" s="51">
        <v>100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v>11502010</v>
      </c>
      <c r="E4060" s="25">
        <v>504.31247000000002</v>
      </c>
      <c r="F4060" s="51">
        <v>100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v>12236805</v>
      </c>
      <c r="E4061" s="24">
        <v>813.58374000000003</v>
      </c>
      <c r="F4061" s="51">
        <v>100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v>31056997</v>
      </c>
      <c r="E4062" s="28">
        <v>201.16889899999995</v>
      </c>
      <c r="F4062" s="51">
        <v>100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v>3581655</v>
      </c>
      <c r="E4063" s="25">
        <v>639.46389999999997</v>
      </c>
      <c r="F4063" s="51">
        <v>100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v>32930091</v>
      </c>
      <c r="E4064" s="24">
        <v>2394.4206100000001</v>
      </c>
      <c r="F4064" s="51">
        <v>100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v>71201</v>
      </c>
      <c r="E4065" s="24">
        <v>18876.729350000001</v>
      </c>
      <c r="F4065" s="51">
        <v>100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v>12127071</v>
      </c>
      <c r="E4066" s="25">
        <v>901.10760000000005</v>
      </c>
      <c r="F4066" s="51">
        <v>100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v>69108</v>
      </c>
      <c r="E4067" s="25">
        <v>6325.2408999999998</v>
      </c>
      <c r="F4067" s="51">
        <v>100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v>39921833</v>
      </c>
      <c r="E4068" s="24">
        <v>4318.7745699999996</v>
      </c>
      <c r="F4068" s="51">
        <v>100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v>2976372</v>
      </c>
      <c r="E4069" s="25">
        <v>636.68069000000003</v>
      </c>
      <c r="F4069" s="51">
        <v>100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v>71891</v>
      </c>
      <c r="E4070" s="27">
        <v>14137.591216785135</v>
      </c>
      <c r="F4070" s="51">
        <v>100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v>20264082</v>
      </c>
      <c r="E4071" s="25">
        <v>18221.691210000001</v>
      </c>
      <c r="F4071" s="51">
        <v>100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v>8192880</v>
      </c>
      <c r="E4072" s="24">
        <v>21628.76023</v>
      </c>
      <c r="F4072" s="51">
        <v>100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v>7961619</v>
      </c>
      <c r="E4073" s="25">
        <v>1237.32449</v>
      </c>
      <c r="F4073" s="51">
        <v>100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9">
        <v>392718</v>
      </c>
      <c r="E4074" s="24">
        <v>12350.88048</v>
      </c>
      <c r="F4074" s="51">
        <v>100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v>698585</v>
      </c>
      <c r="E4075" s="25">
        <v>8528.7600600000005</v>
      </c>
      <c r="F4075" s="51">
        <v>100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v>147365352</v>
      </c>
      <c r="E4076" s="24">
        <v>298.14499000000001</v>
      </c>
      <c r="F4076" s="51">
        <v>100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v>279912</v>
      </c>
      <c r="E4077" s="25">
        <v>7727.85059</v>
      </c>
      <c r="F4077" s="51">
        <v>100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v>10293011</v>
      </c>
      <c r="E4078" s="24">
        <v>1704.7402999999999</v>
      </c>
      <c r="F4078" s="51">
        <v>100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v>10379067</v>
      </c>
      <c r="E4079" s="25">
        <v>20710.663929999999</v>
      </c>
      <c r="F4079" s="51">
        <v>100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v>287730</v>
      </c>
      <c r="E4080" s="24">
        <v>2202.3225600000001</v>
      </c>
      <c r="F4080" s="51">
        <v>100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v>7862944</v>
      </c>
      <c r="E4081" s="25">
        <v>391.89344999999997</v>
      </c>
      <c r="F4081" s="51">
        <v>100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v>65773</v>
      </c>
      <c r="E4082" s="24">
        <v>26841.51974</v>
      </c>
      <c r="F4082" s="51">
        <v>100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v>2279723</v>
      </c>
      <c r="E4083" s="25">
        <v>559.82162000000005</v>
      </c>
      <c r="F4083" s="51">
        <v>100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v>8989046</v>
      </c>
      <c r="E4084" s="24">
        <v>709.94865000000004</v>
      </c>
      <c r="F4084" s="51">
        <v>100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v>4498976</v>
      </c>
      <c r="E4085" s="34">
        <v>366.62379999999996</v>
      </c>
      <c r="F4085" s="51">
        <v>100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v>1639833</v>
      </c>
      <c r="E4086" s="24">
        <v>2747.2084399999999</v>
      </c>
      <c r="F4086" s="51">
        <v>100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v>188078227</v>
      </c>
      <c r="E4087" s="25">
        <v>3071.6279500000001</v>
      </c>
      <c r="F4087" s="51">
        <v>100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v>379444</v>
      </c>
      <c r="E4088" s="25">
        <v>13701.89704</v>
      </c>
      <c r="F4088" s="51">
        <v>100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v>7385367</v>
      </c>
      <c r="E4089" s="24">
        <v>2377.3358899999998</v>
      </c>
      <c r="F4089" s="51">
        <v>100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v>13902972</v>
      </c>
      <c r="E4090" s="25">
        <v>351.97924999999998</v>
      </c>
      <c r="F4090" s="51">
        <v>100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v>8090068</v>
      </c>
      <c r="E4091" s="24">
        <v>201.68765999999999</v>
      </c>
      <c r="F4091" s="51">
        <v>100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v>13881427</v>
      </c>
      <c r="E4092" s="28">
        <v>272.44996117216624</v>
      </c>
      <c r="F4092" s="51">
        <v>100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v>17340702</v>
      </c>
      <c r="E4093" s="24">
        <v>923.88127999999995</v>
      </c>
      <c r="F4093" s="51">
        <v>100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v>33098932</v>
      </c>
      <c r="E4094" s="25">
        <v>21371.291099999999</v>
      </c>
      <c r="F4094" s="51">
        <v>100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v>420979</v>
      </c>
      <c r="E4095" s="24">
        <v>899.29879000000005</v>
      </c>
      <c r="F4095" s="51">
        <v>100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v>4303356</v>
      </c>
      <c r="E4096" s="24">
        <v>490.39954</v>
      </c>
      <c r="F4096" s="51">
        <v>100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v>9944201</v>
      </c>
      <c r="E4097" s="25">
        <v>291.80919</v>
      </c>
      <c r="F4097" s="51">
        <v>100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9">
        <v>163857</v>
      </c>
      <c r="E4098" s="27">
        <v>35647.219921668293</v>
      </c>
      <c r="F4098" s="51">
        <v>100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v>16134219</v>
      </c>
      <c r="E4099" s="25">
        <v>2401.5251800000001</v>
      </c>
      <c r="F4099" s="51">
        <v>100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v>1313973713</v>
      </c>
      <c r="E4100" s="24">
        <v>316.22442999999998</v>
      </c>
      <c r="F4100" s="51">
        <v>100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v>6940432</v>
      </c>
      <c r="E4101" s="25">
        <v>13485.544889999999</v>
      </c>
      <c r="F4101" s="51">
        <v>100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v>453125</v>
      </c>
      <c r="E4102" s="24">
        <v>8312.1756700000005</v>
      </c>
      <c r="F4102" s="51">
        <v>100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v>43593035</v>
      </c>
      <c r="E4103" s="25">
        <v>1175.1493399999999</v>
      </c>
      <c r="F4103" s="51">
        <v>100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v>690948</v>
      </c>
      <c r="E4104" s="24">
        <v>602.27481999999998</v>
      </c>
      <c r="F4104" s="51">
        <v>100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v>62660551</v>
      </c>
      <c r="E4105" s="25">
        <v>1172.7570700000001</v>
      </c>
      <c r="F4105" s="51">
        <v>100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v>4075261</v>
      </c>
      <c r="E4106" s="25">
        <v>2391.30222</v>
      </c>
      <c r="F4106" s="51">
        <v>100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v>17654843</v>
      </c>
      <c r="E4107" s="24">
        <v>887.38544999999999</v>
      </c>
      <c r="F4107" s="51">
        <v>100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v>4494749</v>
      </c>
      <c r="E4108" s="27">
        <v>4777.4917498816212</v>
      </c>
      <c r="F4108" s="51">
        <v>100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v>11382820</v>
      </c>
      <c r="E4109" s="24">
        <v>2706.9754800000001</v>
      </c>
      <c r="F4109" s="51">
        <v>100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v>784301</v>
      </c>
      <c r="E4110" s="24">
        <v>9641.5752699999994</v>
      </c>
      <c r="F4110" s="51">
        <v>100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v>10235455</v>
      </c>
      <c r="E4111" s="25">
        <v>3901.5254399999999</v>
      </c>
      <c r="F4111" s="51">
        <v>100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v>62660551</v>
      </c>
      <c r="E4112" s="34">
        <v>241.42201</v>
      </c>
      <c r="F4112" s="51">
        <v>100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v>5450661</v>
      </c>
      <c r="E4113" s="24">
        <v>26861.799589999999</v>
      </c>
      <c r="F4113" s="51">
        <v>100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v>486530</v>
      </c>
      <c r="E4114" s="25">
        <v>768.80002000000002</v>
      </c>
      <c r="F4114" s="51">
        <v>100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v>68910</v>
      </c>
      <c r="E4115" s="24">
        <v>2344.9444400000002</v>
      </c>
      <c r="F4115" s="51">
        <v>100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v>9183984</v>
      </c>
      <c r="E4116" s="25">
        <v>984.69143999999994</v>
      </c>
      <c r="F4116" s="51">
        <v>100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v>13547510</v>
      </c>
      <c r="E4117" s="24">
        <v>1491.40256</v>
      </c>
      <c r="F4117" s="51">
        <v>100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v>78887007</v>
      </c>
      <c r="E4118" s="25">
        <v>764.76067999999998</v>
      </c>
      <c r="F4118" s="51">
        <v>100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v>6822378</v>
      </c>
      <c r="E4119" s="24">
        <v>914.09464000000003</v>
      </c>
      <c r="F4119" s="51">
        <v>100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v>540109</v>
      </c>
      <c r="E4120" s="25">
        <v>297.11288000000002</v>
      </c>
      <c r="F4120" s="51">
        <v>100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v>4786994</v>
      </c>
      <c r="E4121" s="27">
        <v>130.07177435003541</v>
      </c>
      <c r="F4121" s="51">
        <v>100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v>1324333</v>
      </c>
      <c r="E4122" s="34">
        <v>3150.3748143750004</v>
      </c>
      <c r="F4122" s="51">
        <v>100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v>74777981</v>
      </c>
      <c r="E4123" s="24">
        <v>253.34796</v>
      </c>
      <c r="F4123" s="51">
        <v>100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v>47246</v>
      </c>
      <c r="E4124" s="27">
        <v>18076.792506793281</v>
      </c>
      <c r="F4124" s="51">
        <v>100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v>905949</v>
      </c>
      <c r="E4125" s="24">
        <v>1834.99461</v>
      </c>
      <c r="F4125" s="51">
        <v>100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v>5231372</v>
      </c>
      <c r="E4126" s="25">
        <v>28380.548910000001</v>
      </c>
      <c r="F4126" s="51">
        <v>100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v>60876136</v>
      </c>
      <c r="E4127" s="24">
        <v>21795.2378299999</v>
      </c>
      <c r="F4127" s="51">
        <v>100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v>274578</v>
      </c>
      <c r="E4128" s="24">
        <v>16036.730879999999</v>
      </c>
      <c r="F4128" s="51">
        <v>100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v>1424906</v>
      </c>
      <c r="E4129" s="25">
        <v>6250.6432199999999</v>
      </c>
      <c r="F4129" s="51">
        <v>100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v>1641564</v>
      </c>
      <c r="E4130" s="24">
        <v>345.85467999999997</v>
      </c>
      <c r="F4130" s="51">
        <v>100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v>4661473</v>
      </c>
      <c r="E4131" s="25">
        <v>1614.64012</v>
      </c>
      <c r="F4131" s="51">
        <v>100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v>82422299</v>
      </c>
      <c r="E4132" s="24">
        <v>22219.572530000001</v>
      </c>
      <c r="F4132" s="51">
        <v>100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v>22409572</v>
      </c>
      <c r="E4133" s="25">
        <v>402.58888000000002</v>
      </c>
      <c r="F4133" s="51">
        <v>100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v>10688058</v>
      </c>
      <c r="E4134" s="25">
        <v>9600.1851299999998</v>
      </c>
      <c r="F4134" s="51">
        <v>100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v>56361</v>
      </c>
      <c r="E4135" s="24">
        <v>18326.928520000001</v>
      </c>
      <c r="F4135" s="51">
        <v>100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v>89703</v>
      </c>
      <c r="E4136" s="25">
        <v>2295.97622</v>
      </c>
      <c r="F4136" s="51">
        <v>100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v>12293545</v>
      </c>
      <c r="E4137" s="24">
        <v>835.29904999999997</v>
      </c>
      <c r="F4137" s="51">
        <v>100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v>9690222</v>
      </c>
      <c r="E4138" s="25">
        <v>441.92574000000002</v>
      </c>
      <c r="F4138" s="51">
        <v>100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v>1442029</v>
      </c>
      <c r="E4139" s="24">
        <v>230.97911999999999</v>
      </c>
      <c r="F4139" s="51">
        <v>100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v>767245</v>
      </c>
      <c r="E4140" s="25">
        <v>550.59304999999995</v>
      </c>
      <c r="F4140" s="51">
        <v>100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v>8308504</v>
      </c>
      <c r="E4141" s="27">
        <v>296.54068437908427</v>
      </c>
      <c r="F4141" s="51">
        <v>100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v>7326496</v>
      </c>
      <c r="E4142" s="25">
        <v>621.79695000000004</v>
      </c>
      <c r="F4142" s="51">
        <v>100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v>9981334</v>
      </c>
      <c r="E4143" s="34">
        <v>3525.3853099999997</v>
      </c>
      <c r="F4143" s="51">
        <v>100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v>299388</v>
      </c>
      <c r="E4144" s="25">
        <v>25592.147150000001</v>
      </c>
      <c r="F4144" s="51">
        <v>100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v>1095351995</v>
      </c>
      <c r="E4145" s="24">
        <v>375.15201999999999</v>
      </c>
      <c r="F4145" s="51">
        <v>100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v>245452739</v>
      </c>
      <c r="E4146" s="25">
        <v>630.66855999999996</v>
      </c>
      <c r="F4146" s="51">
        <v>100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v>68688433</v>
      </c>
      <c r="E4147" s="24">
        <v>2222.09465</v>
      </c>
      <c r="F4147" s="51">
        <v>100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v>26783383</v>
      </c>
      <c r="E4148" s="25">
        <v>10291.860199999999</v>
      </c>
      <c r="F4148" s="51">
        <v>100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v>4062235</v>
      </c>
      <c r="E4149" s="24">
        <v>14047.06638</v>
      </c>
      <c r="F4149" s="51">
        <v>100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v>75441</v>
      </c>
      <c r="E4150" s="27">
        <v>4480.3349385210313</v>
      </c>
      <c r="F4150" s="51">
        <v>100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v>6352117</v>
      </c>
      <c r="E4151" s="24">
        <v>11264.01838</v>
      </c>
      <c r="F4151" s="51">
        <v>100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v>58133509</v>
      </c>
      <c r="E4152" s="25">
        <v>20757.088749999999</v>
      </c>
      <c r="F4152" s="51">
        <v>100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v>2758124</v>
      </c>
      <c r="E4153" s="24">
        <v>1921.4260300000001</v>
      </c>
      <c r="F4153" s="51">
        <v>100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v>127463611</v>
      </c>
      <c r="E4154" s="25">
        <v>25123.631789999999</v>
      </c>
      <c r="F4154" s="51">
        <v>100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v>5906760</v>
      </c>
      <c r="E4155" s="24">
        <v>1238.6443099999999</v>
      </c>
      <c r="F4155" s="51">
        <v>100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v>15233244</v>
      </c>
      <c r="E4156" s="25">
        <v>1647.4632300000001</v>
      </c>
      <c r="F4156" s="51">
        <v>100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v>34707817</v>
      </c>
      <c r="E4157" s="24">
        <v>365.61781999999999</v>
      </c>
      <c r="F4157" s="51">
        <v>100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v>105432</v>
      </c>
      <c r="E4158" s="25">
        <v>392.39704999999998</v>
      </c>
      <c r="F4158" s="51">
        <v>100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v>2418393</v>
      </c>
      <c r="E4159" s="24">
        <v>8950.5984800000006</v>
      </c>
      <c r="F4159" s="51">
        <v>100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v>5213898</v>
      </c>
      <c r="E4160" s="25">
        <v>608.94515999999999</v>
      </c>
      <c r="F4160" s="51">
        <v>100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v>6368481</v>
      </c>
      <c r="E4161" s="24">
        <v>203.76474999999999</v>
      </c>
      <c r="F4161" s="51">
        <v>100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v>2274735</v>
      </c>
      <c r="E4162" s="34">
        <v>2362.4079000000002</v>
      </c>
      <c r="F4162" s="51">
        <v>100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v>3874050</v>
      </c>
      <c r="E4163" s="24">
        <v>1050.1167</v>
      </c>
      <c r="F4163" s="51">
        <v>100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v>2022331</v>
      </c>
      <c r="E4164" s="25">
        <v>340.88986999999997</v>
      </c>
      <c r="F4164" s="51">
        <v>100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v>3042004</v>
      </c>
      <c r="E4165" s="24">
        <v>182.79719</v>
      </c>
      <c r="F4165" s="51">
        <v>100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v>5900754</v>
      </c>
      <c r="E4166" s="25">
        <v>6571.6563399999995</v>
      </c>
      <c r="F4166" s="51">
        <v>100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v>33987</v>
      </c>
      <c r="E4167" s="24">
        <v>49452.38738</v>
      </c>
      <c r="F4167" s="51">
        <v>100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v>3585906</v>
      </c>
      <c r="E4168" s="34">
        <v>2223.5753128124998</v>
      </c>
      <c r="F4168" s="51">
        <v>100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v>474413</v>
      </c>
      <c r="E4169" s="24">
        <v>34990.463589999999</v>
      </c>
      <c r="F4169" s="51">
        <v>100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v>18595469</v>
      </c>
      <c r="E4170" s="25">
        <v>266.89226000000002</v>
      </c>
      <c r="F4170" s="51">
        <v>100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v>13013926</v>
      </c>
      <c r="E4171" s="24">
        <v>199.89207999999999</v>
      </c>
      <c r="F4171" s="51">
        <v>100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v>24385858</v>
      </c>
      <c r="E4172" s="25">
        <v>2417.4369000000002</v>
      </c>
      <c r="F4172" s="51">
        <v>100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v>359008</v>
      </c>
      <c r="E4173" s="24">
        <v>986.64680999999996</v>
      </c>
      <c r="F4173" s="51">
        <v>100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v>11716829</v>
      </c>
      <c r="E4174" s="25">
        <v>316.18585999999999</v>
      </c>
      <c r="F4174" s="51">
        <v>100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v>400214</v>
      </c>
      <c r="E4175" s="24">
        <v>7192.3942900000002</v>
      </c>
      <c r="F4175" s="51">
        <v>100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v>60422</v>
      </c>
      <c r="E4176" s="25">
        <v>1659.11205</v>
      </c>
      <c r="F4176" s="51">
        <v>100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v>3177388</v>
      </c>
      <c r="E4177" s="25">
        <v>503.83870999999999</v>
      </c>
      <c r="F4177" s="51">
        <v>100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v>1240827</v>
      </c>
      <c r="E4178" s="24">
        <v>2506.1849299999999</v>
      </c>
      <c r="F4178" s="51">
        <v>100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v>107449525</v>
      </c>
      <c r="E4179" s="24">
        <v>3068.7024200000001</v>
      </c>
      <c r="F4179" s="51">
        <v>100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v>108004</v>
      </c>
      <c r="E4180" s="25">
        <v>1528.0646899999999</v>
      </c>
      <c r="F4180" s="51">
        <v>100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v>32543</v>
      </c>
      <c r="E4181" s="24">
        <v>84289.559540000002</v>
      </c>
      <c r="F4181" s="51">
        <v>100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v>2832224</v>
      </c>
      <c r="E4182" s="25">
        <v>1172.44307</v>
      </c>
      <c r="F4182" s="51">
        <v>100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9">
        <v>622159</v>
      </c>
      <c r="E4183" s="34">
        <v>1721.1484135742189</v>
      </c>
      <c r="F4183" s="51">
        <v>100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v>33241259</v>
      </c>
      <c r="E4184" s="24">
        <v>1199.19001</v>
      </c>
      <c r="F4184" s="51">
        <v>100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v>19686505</v>
      </c>
      <c r="E4185" s="25">
        <v>187.86382</v>
      </c>
      <c r="F4185" s="51">
        <v>100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v>2044147</v>
      </c>
      <c r="E4186" s="25">
        <v>1981.2519199999999</v>
      </c>
      <c r="F4186" s="51">
        <v>100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v>28287147</v>
      </c>
      <c r="E4187" s="25">
        <v>193.55563000000001</v>
      </c>
      <c r="F4187" s="51">
        <v>100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v>16491461</v>
      </c>
      <c r="E4188" s="24">
        <v>21019.125670000001</v>
      </c>
      <c r="F4188" s="51">
        <v>100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v>219246</v>
      </c>
      <c r="E4189" s="25">
        <v>14800.028689999999</v>
      </c>
      <c r="F4189" s="51">
        <v>100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v>4076140</v>
      </c>
      <c r="E4190" s="24">
        <v>13663.2011</v>
      </c>
      <c r="F4190" s="51">
        <v>100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v>5570129</v>
      </c>
      <c r="E4191" s="25">
        <v>243.56131999999999</v>
      </c>
      <c r="F4191" s="51">
        <v>100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v>12525094</v>
      </c>
      <c r="E4192" s="24">
        <v>313.53762</v>
      </c>
      <c r="F4192" s="51">
        <v>100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v>131859731</v>
      </c>
      <c r="E4193" s="25">
        <v>321.66836999999998</v>
      </c>
      <c r="F4193" s="51">
        <v>100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v>4610820</v>
      </c>
      <c r="E4194" s="24">
        <v>28242.943739999999</v>
      </c>
      <c r="F4194" s="51">
        <v>100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v>3102229</v>
      </c>
      <c r="E4195" s="25">
        <v>6448.1348500000004</v>
      </c>
      <c r="F4195" s="51">
        <v>100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v>165803560</v>
      </c>
      <c r="E4196" s="24">
        <v>371.81770999999998</v>
      </c>
      <c r="F4196" s="51">
        <v>100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v>20579</v>
      </c>
      <c r="E4197" s="25">
        <v>5095.6325800000004</v>
      </c>
      <c r="F4197" s="51">
        <v>100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9">
        <v>1000000</v>
      </c>
      <c r="E4198" s="27">
        <v>1171.4108058570928</v>
      </c>
      <c r="F4198" s="51">
        <v>100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v>3191319</v>
      </c>
      <c r="E4199" s="25">
        <v>2276.68172</v>
      </c>
      <c r="F4199" s="51">
        <v>100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v>5670544</v>
      </c>
      <c r="E4200" s="24">
        <v>774.36398999999994</v>
      </c>
      <c r="F4200" s="51">
        <v>100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v>6506464</v>
      </c>
      <c r="E4201" s="25">
        <v>1351.5787800000001</v>
      </c>
      <c r="F4201" s="51">
        <v>100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v>28302603</v>
      </c>
      <c r="E4202" s="24">
        <v>1177.92012</v>
      </c>
      <c r="F4202" s="51">
        <v>100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v>89468677</v>
      </c>
      <c r="E4203" s="25">
        <v>715.3107</v>
      </c>
      <c r="F4203" s="51">
        <v>100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v>38536869</v>
      </c>
      <c r="E4204" s="24">
        <v>1698.00692</v>
      </c>
      <c r="F4204" s="51">
        <v>100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v>10605870</v>
      </c>
      <c r="E4205" s="25">
        <v>7885.3940199999997</v>
      </c>
      <c r="F4205" s="51">
        <v>100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v>3927188</v>
      </c>
      <c r="E4206" s="24">
        <v>8652.50749</v>
      </c>
      <c r="F4206" s="51">
        <v>100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v>885359</v>
      </c>
      <c r="E4207" s="25">
        <v>15447.595090000001</v>
      </c>
      <c r="F4207" s="51">
        <v>100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v>48846823</v>
      </c>
      <c r="E4208" s="24">
        <v>6642.4512199999999</v>
      </c>
      <c r="F4208" s="51">
        <v>100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v>4466706</v>
      </c>
      <c r="E4209" s="25">
        <v>972.09310000000005</v>
      </c>
      <c r="F4209" s="51">
        <v>100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v>22303552</v>
      </c>
      <c r="E4210" s="25">
        <v>1650.69298</v>
      </c>
      <c r="F4210" s="51">
        <v>100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v>142893540</v>
      </c>
      <c r="E4211" s="24">
        <v>3485.1122</v>
      </c>
      <c r="F4211" s="51">
        <v>100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v>8648248</v>
      </c>
      <c r="E4212" s="25">
        <v>351.27782999999999</v>
      </c>
      <c r="F4212" s="51">
        <v>100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v>39129</v>
      </c>
      <c r="E4213" s="24">
        <v>5112.0525299999999</v>
      </c>
      <c r="F4213" s="51">
        <v>100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v>168458</v>
      </c>
      <c r="E4214" s="25">
        <v>2874.4578499999998</v>
      </c>
      <c r="F4214" s="51">
        <v>100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v>117848</v>
      </c>
      <c r="E4215" s="24">
        <v>2235.7686800000001</v>
      </c>
      <c r="F4215" s="51">
        <v>100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v>176908</v>
      </c>
      <c r="E4216" s="24">
        <v>772.21177999999998</v>
      </c>
      <c r="F4216" s="51">
        <v>100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v>29251</v>
      </c>
      <c r="E4217" s="27">
        <v>20864.778976147063</v>
      </c>
      <c r="F4217" s="51">
        <v>100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v>193413</v>
      </c>
      <c r="E4218" s="34">
        <v>576.89298576280817</v>
      </c>
      <c r="F4218" s="51">
        <v>100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v>27019731</v>
      </c>
      <c r="E4219" s="25">
        <v>7137.3920200000002</v>
      </c>
      <c r="F4219" s="51">
        <v>100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v>11987121</v>
      </c>
      <c r="E4220" s="24">
        <v>760.77876000000003</v>
      </c>
      <c r="F4220" s="51">
        <v>100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v>9396411</v>
      </c>
      <c r="E4221" s="34">
        <v>2604.0407203417967</v>
      </c>
      <c r="F4221" s="51">
        <v>100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v>81541</v>
      </c>
      <c r="E4222" s="24">
        <v>5265.4965599999996</v>
      </c>
      <c r="F4222" s="51">
        <v>100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v>6005250</v>
      </c>
      <c r="E4223" s="25">
        <v>165.25323</v>
      </c>
      <c r="F4223" s="51">
        <v>100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v>4492150</v>
      </c>
      <c r="E4224" s="24">
        <v>11864.53369</v>
      </c>
      <c r="F4224" s="51">
        <v>100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v>5439448</v>
      </c>
      <c r="E4225" s="24">
        <v>2395.5645800000002</v>
      </c>
      <c r="F4225" s="51">
        <v>100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v>2010347</v>
      </c>
      <c r="E4226" s="27">
        <v>8797.4353338656365</v>
      </c>
      <c r="F4226" s="51">
        <v>100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v>552438</v>
      </c>
      <c r="E4227" s="24">
        <v>970.06893000000002</v>
      </c>
      <c r="F4227" s="51">
        <v>100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v>8863338</v>
      </c>
      <c r="E4228" s="34">
        <v>533.46055192364111</v>
      </c>
      <c r="F4228" s="51">
        <v>100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v>44187637</v>
      </c>
      <c r="E4229" s="24">
        <v>3182.2396699999999</v>
      </c>
      <c r="F4229" s="51">
        <v>100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9">
        <v>12340000</v>
      </c>
      <c r="E4230" s="34">
        <v>1402.0866079923549</v>
      </c>
      <c r="F4230" s="51">
        <v>100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v>40397842</v>
      </c>
      <c r="E4231" s="24">
        <v>13773.3657</v>
      </c>
      <c r="F4231" s="51">
        <v>100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v>20222240</v>
      </c>
      <c r="E4232" s="25">
        <v>470.34496000000001</v>
      </c>
      <c r="F4232" s="51">
        <v>100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v>41236378</v>
      </c>
      <c r="E4233" s="24">
        <v>481.49666999999999</v>
      </c>
      <c r="F4233" s="51">
        <v>100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v>439117</v>
      </c>
      <c r="E4234" s="25">
        <v>951.07231000000002</v>
      </c>
      <c r="F4234" s="51">
        <v>100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v>1136334</v>
      </c>
      <c r="E4235" s="24">
        <v>1292.0574200000001</v>
      </c>
      <c r="F4235" s="51">
        <v>100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v>9016596</v>
      </c>
      <c r="E4236" s="25">
        <v>30162.315770000001</v>
      </c>
      <c r="F4236" s="51">
        <v>100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v>7523934</v>
      </c>
      <c r="E4237" s="24">
        <v>38332.151720000002</v>
      </c>
      <c r="F4237" s="51">
        <v>100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v>18881361</v>
      </c>
      <c r="E4238" s="25">
        <v>988.52233000000001</v>
      </c>
      <c r="F4238" s="51">
        <v>100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v>7320815</v>
      </c>
      <c r="E4239" s="24">
        <v>496.36644999999999</v>
      </c>
      <c r="F4239" s="51">
        <v>100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v>64631595</v>
      </c>
      <c r="E4240" s="25">
        <v>1508.28791</v>
      </c>
      <c r="F4240" s="51">
        <v>100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v>2050554</v>
      </c>
      <c r="E4241" s="24">
        <v>2240.1403399999999</v>
      </c>
      <c r="F4241" s="51">
        <v>100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9">
        <v>1167242</v>
      </c>
      <c r="E4242" s="27">
        <v>332.96042870375459</v>
      </c>
      <c r="F4242" s="51">
        <v>100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v>5548702</v>
      </c>
      <c r="E4243" s="24">
        <v>430.01123000000001</v>
      </c>
      <c r="F4243" s="51">
        <v>100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v>114689</v>
      </c>
      <c r="E4244" s="24">
        <v>1193.4990499999999</v>
      </c>
      <c r="F4244" s="51">
        <v>100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v>1065842</v>
      </c>
      <c r="E4245" s="25">
        <v>4147.6253500000003</v>
      </c>
      <c r="F4245" s="51">
        <v>100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v>10175014</v>
      </c>
      <c r="E4246" s="24">
        <v>1507.23146</v>
      </c>
      <c r="F4246" s="51">
        <v>100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v>70413958</v>
      </c>
      <c r="E4247" s="25">
        <v>2790.5804899999998</v>
      </c>
      <c r="F4247" s="51">
        <v>100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v>5042920</v>
      </c>
      <c r="E4248" s="24">
        <v>869.55823999999996</v>
      </c>
      <c r="F4248" s="51">
        <v>100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v>11810</v>
      </c>
      <c r="E4249" s="24">
        <v>980.09176000000002</v>
      </c>
      <c r="F4249" s="51">
        <v>100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v>28195754</v>
      </c>
      <c r="E4250" s="25">
        <v>247.60171</v>
      </c>
      <c r="F4250" s="51">
        <v>100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v>46710816</v>
      </c>
      <c r="E4251" s="24">
        <v>1569.7394300000001</v>
      </c>
      <c r="F4251" s="51">
        <v>100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v>2602713</v>
      </c>
      <c r="E4252" s="25">
        <v>27989.30127</v>
      </c>
      <c r="F4252" s="51">
        <v>100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v>60609153</v>
      </c>
      <c r="E4253" s="24">
        <v>19095.467000000001</v>
      </c>
      <c r="F4253" s="51">
        <v>100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v>37445392</v>
      </c>
      <c r="E4254" s="25">
        <v>172.05421999999999</v>
      </c>
      <c r="F4254" s="51">
        <v>100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v>298444215</v>
      </c>
      <c r="E4255" s="24">
        <v>23954.479350000001</v>
      </c>
      <c r="F4255" s="51">
        <v>100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v>108605</v>
      </c>
      <c r="E4256" s="25">
        <v>15050.547140000001</v>
      </c>
      <c r="F4256" s="51">
        <v>100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v>3431932</v>
      </c>
      <c r="E4257" s="24">
        <v>2989.9930899999999</v>
      </c>
      <c r="F4257" s="51">
        <v>100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v>27307134</v>
      </c>
      <c r="E4258" s="25">
        <v>651.41921000000002</v>
      </c>
      <c r="F4258" s="51">
        <v>100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v>208869</v>
      </c>
      <c r="E4259" s="24">
        <v>1080.23028</v>
      </c>
      <c r="F4259" s="51">
        <v>100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v>25730435</v>
      </c>
      <c r="E4260" s="25">
        <v>2367.7175200000001</v>
      </c>
      <c r="F4260" s="51">
        <v>100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v>84402966</v>
      </c>
      <c r="E4261" s="24">
        <v>98.031869999999998</v>
      </c>
      <c r="F4261" s="51">
        <v>100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v>21456188</v>
      </c>
      <c r="E4262" s="24">
        <v>472.13486999999998</v>
      </c>
      <c r="F4262" s="51">
        <v>100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v>11502010</v>
      </c>
      <c r="E4263" s="25">
        <v>403.82222999999999</v>
      </c>
      <c r="F4263" s="51">
        <v>100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v>12236805</v>
      </c>
      <c r="E4264" s="24">
        <v>837.76905999999997</v>
      </c>
      <c r="F4264" s="51">
        <v>100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v>31056997</v>
      </c>
      <c r="E4265" s="28">
        <v>193.78072999999995</v>
      </c>
      <c r="F4265" s="51">
        <v>100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v>3581655</v>
      </c>
      <c r="E4266" s="25">
        <v>348.71132</v>
      </c>
      <c r="F4266" s="51">
        <v>100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v>32930091</v>
      </c>
      <c r="E4267" s="24">
        <v>1721.5820699999999</v>
      </c>
      <c r="F4267" s="51">
        <v>100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v>71201</v>
      </c>
      <c r="E4268" s="24">
        <v>19530.843499999999</v>
      </c>
      <c r="F4268" s="51">
        <v>100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v>12127071</v>
      </c>
      <c r="E4269" s="25">
        <v>1265.6273100000001</v>
      </c>
      <c r="F4269" s="51">
        <v>100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v>69108</v>
      </c>
      <c r="E4270" s="25">
        <v>6575.4804999999997</v>
      </c>
      <c r="F4270" s="51">
        <v>100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v>39921833</v>
      </c>
      <c r="E4271" s="24">
        <v>5715.5040499999996</v>
      </c>
      <c r="F4271" s="51">
        <v>100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v>2976372</v>
      </c>
      <c r="E4272" s="25">
        <v>589.00295000000006</v>
      </c>
      <c r="F4272" s="51">
        <v>100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v>71891</v>
      </c>
      <c r="E4273" s="27">
        <v>14629.739167669555</v>
      </c>
      <c r="F4273" s="51">
        <v>100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v>20264082</v>
      </c>
      <c r="E4274" s="25">
        <v>18836.780579999999</v>
      </c>
      <c r="F4274" s="51">
        <v>100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v>8192880</v>
      </c>
      <c r="E4275" s="24">
        <v>22356.923920000001</v>
      </c>
      <c r="F4275" s="51">
        <v>100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v>7961619</v>
      </c>
      <c r="E4276" s="25">
        <v>1209.23749</v>
      </c>
      <c r="F4276" s="51">
        <v>100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9">
        <v>392718</v>
      </c>
      <c r="E4277" s="24">
        <v>11914.81213</v>
      </c>
      <c r="F4277" s="51">
        <v>100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v>698585</v>
      </c>
      <c r="E4278" s="25">
        <v>9057.5633699999998</v>
      </c>
      <c r="F4278" s="51">
        <v>100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v>147365352</v>
      </c>
      <c r="E4279" s="24">
        <v>285.29698000000002</v>
      </c>
      <c r="F4279" s="51">
        <v>100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v>279912</v>
      </c>
      <c r="E4280" s="25">
        <v>7733.3737000000001</v>
      </c>
      <c r="F4280" s="51">
        <v>100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v>10293011</v>
      </c>
      <c r="E4281" s="24">
        <v>1747.43867</v>
      </c>
      <c r="F4281" s="51">
        <v>100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v>10379067</v>
      </c>
      <c r="E4282" s="25">
        <v>21154.311829999999</v>
      </c>
      <c r="F4282" s="51">
        <v>100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v>287730</v>
      </c>
      <c r="E4283" s="24">
        <v>2326.8337299999998</v>
      </c>
      <c r="F4283" s="51">
        <v>100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v>7862944</v>
      </c>
      <c r="E4284" s="25">
        <v>383.29536999999999</v>
      </c>
      <c r="F4284" s="51">
        <v>100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v>65773</v>
      </c>
      <c r="E4285" s="24">
        <v>27700.309519999999</v>
      </c>
      <c r="F4285" s="51">
        <v>100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v>2279723</v>
      </c>
      <c r="E4286" s="25">
        <v>467.65687000000003</v>
      </c>
      <c r="F4286" s="51">
        <v>100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v>8989046</v>
      </c>
      <c r="E4287" s="24">
        <v>764.14133000000004</v>
      </c>
      <c r="F4287" s="51">
        <v>100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v>4498976</v>
      </c>
      <c r="E4288" s="34">
        <v>377.03663999999998</v>
      </c>
      <c r="F4288" s="51">
        <v>100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v>1639833</v>
      </c>
      <c r="E4289" s="24">
        <v>2776.4230600000001</v>
      </c>
      <c r="F4289" s="51">
        <v>100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v>188078227</v>
      </c>
      <c r="E4290" s="25">
        <v>3942.4039400000001</v>
      </c>
      <c r="F4290" s="51">
        <v>100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v>379444</v>
      </c>
      <c r="E4291" s="25">
        <v>14002.10713</v>
      </c>
      <c r="F4291" s="51">
        <v>100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v>7385367</v>
      </c>
      <c r="E4292" s="24">
        <v>1267.7343800000001</v>
      </c>
      <c r="F4292" s="51">
        <v>100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v>13902972</v>
      </c>
      <c r="E4293" s="25">
        <v>346.41043999999999</v>
      </c>
      <c r="F4293" s="51">
        <v>100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v>8090068</v>
      </c>
      <c r="E4294" s="24">
        <v>202.69344000000001</v>
      </c>
      <c r="F4294" s="51">
        <v>100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v>13881427</v>
      </c>
      <c r="E4295" s="28">
        <v>296.81614847889432</v>
      </c>
      <c r="F4295" s="51">
        <v>100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v>17340702</v>
      </c>
      <c r="E4296" s="24">
        <v>1000.32654</v>
      </c>
      <c r="F4296" s="51">
        <v>100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v>33098932</v>
      </c>
      <c r="E4297" s="25">
        <v>21664.59864</v>
      </c>
      <c r="F4297" s="51">
        <v>100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v>420979</v>
      </c>
      <c r="E4298" s="24">
        <v>915.55469000000005</v>
      </c>
      <c r="F4298" s="51">
        <v>100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v>4303356</v>
      </c>
      <c r="E4299" s="24">
        <v>457.45530000000002</v>
      </c>
      <c r="F4299" s="51">
        <v>100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v>9944201</v>
      </c>
      <c r="E4300" s="25">
        <v>305.16550999999998</v>
      </c>
      <c r="F4300" s="51">
        <v>100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9">
        <v>163857</v>
      </c>
      <c r="E4301" s="27">
        <v>36216.648616483435</v>
      </c>
      <c r="F4301" s="51">
        <v>100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v>16134219</v>
      </c>
      <c r="E4302" s="25">
        <v>2727.5738200000001</v>
      </c>
      <c r="F4302" s="51">
        <v>100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v>1313973713</v>
      </c>
      <c r="E4303" s="24">
        <v>331.47492</v>
      </c>
      <c r="F4303" s="51">
        <v>100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v>6940432</v>
      </c>
      <c r="E4304" s="25">
        <v>15465.85886</v>
      </c>
      <c r="F4304" s="51">
        <v>100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v>453125</v>
      </c>
      <c r="E4305" s="24">
        <v>9377.7395699999997</v>
      </c>
      <c r="F4305" s="51">
        <v>100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v>43593035</v>
      </c>
      <c r="E4306" s="25">
        <v>1181.08151</v>
      </c>
      <c r="F4306" s="51">
        <v>100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v>690948</v>
      </c>
      <c r="E4307" s="24">
        <v>577.28912000000003</v>
      </c>
      <c r="F4307" s="51">
        <v>100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v>62660551</v>
      </c>
      <c r="E4308" s="25">
        <v>1112.1283599999999</v>
      </c>
      <c r="F4308" s="51">
        <v>100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v>4075261</v>
      </c>
      <c r="E4309" s="25">
        <v>2255.4556499999999</v>
      </c>
      <c r="F4309" s="51">
        <v>100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v>17654843</v>
      </c>
      <c r="E4310" s="24">
        <v>832.68442000000005</v>
      </c>
      <c r="F4310" s="51">
        <v>100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v>4494749</v>
      </c>
      <c r="E4311" s="27">
        <v>4774.0590165347967</v>
      </c>
      <c r="F4311" s="51">
        <v>100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v>11382820</v>
      </c>
      <c r="E4312" s="24">
        <v>2280.2483000000002</v>
      </c>
      <c r="F4312" s="51">
        <v>100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v>784301</v>
      </c>
      <c r="E4313" s="24">
        <v>9696.0995899999998</v>
      </c>
      <c r="F4313" s="51">
        <v>100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v>10235455</v>
      </c>
      <c r="E4314" s="25">
        <v>2867.2294299999999</v>
      </c>
      <c r="F4314" s="51">
        <v>100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v>62660551</v>
      </c>
      <c r="E4315" s="25">
        <v>265.09629999999999</v>
      </c>
      <c r="F4315" s="51">
        <v>100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v>5450661</v>
      </c>
      <c r="E4316" s="24">
        <v>26960.9771</v>
      </c>
      <c r="F4316" s="51">
        <v>100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v>486530</v>
      </c>
      <c r="E4317" s="25">
        <v>757.22596999999996</v>
      </c>
      <c r="F4317" s="51">
        <v>100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v>68910</v>
      </c>
      <c r="E4318" s="24">
        <v>2546.78307</v>
      </c>
      <c r="F4318" s="51">
        <v>100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v>9183984</v>
      </c>
      <c r="E4319" s="25">
        <v>1327.4506899999999</v>
      </c>
      <c r="F4319" s="51">
        <v>100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v>13547510</v>
      </c>
      <c r="E4320" s="24">
        <v>1623.98956</v>
      </c>
      <c r="F4320" s="51">
        <v>100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v>78887007</v>
      </c>
      <c r="E4321" s="25">
        <v>640.85050999999999</v>
      </c>
      <c r="F4321" s="51">
        <v>100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v>6822378</v>
      </c>
      <c r="E4322" s="24">
        <v>998.01261999999997</v>
      </c>
      <c r="F4322" s="51">
        <v>100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v>540109</v>
      </c>
      <c r="E4323" s="25">
        <v>284.09690000000001</v>
      </c>
      <c r="F4323" s="51">
        <v>100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v>4786994</v>
      </c>
      <c r="E4324" s="27">
        <v>129.74372928104276</v>
      </c>
      <c r="F4324" s="51">
        <v>100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v>1324333</v>
      </c>
      <c r="E4325" s="34">
        <v>3140.7388412500004</v>
      </c>
      <c r="F4325" s="51">
        <v>100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v>74777981</v>
      </c>
      <c r="E4326" s="24">
        <v>270.44033000000002</v>
      </c>
      <c r="F4326" s="51">
        <v>100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v>47246</v>
      </c>
      <c r="E4327" s="27">
        <v>18892.34441640554</v>
      </c>
      <c r="F4327" s="51">
        <v>100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v>905949</v>
      </c>
      <c r="E4328" s="24">
        <v>1881.5801300000001</v>
      </c>
      <c r="F4328" s="51">
        <v>100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v>5231372</v>
      </c>
      <c r="E4329" s="25">
        <v>25503.215209999998</v>
      </c>
      <c r="F4329" s="51">
        <v>100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v>60876136</v>
      </c>
      <c r="E4330" s="24">
        <v>21782.4162</v>
      </c>
      <c r="F4330" s="51">
        <v>100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v>274578</v>
      </c>
      <c r="E4331" s="24">
        <v>16173.485839999999</v>
      </c>
      <c r="F4331" s="51">
        <v>100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v>1424906</v>
      </c>
      <c r="E4332" s="25">
        <v>5523.0349200000001</v>
      </c>
      <c r="F4332" s="51">
        <v>100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v>1641564</v>
      </c>
      <c r="E4333" s="24">
        <v>727.03696000000002</v>
      </c>
      <c r="F4333" s="51">
        <v>100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v>4661473</v>
      </c>
      <c r="E4334" s="25">
        <v>1314.67067</v>
      </c>
      <c r="F4334" s="51">
        <v>100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v>82422299</v>
      </c>
      <c r="E4335" s="24">
        <v>23269.381799999999</v>
      </c>
      <c r="F4335" s="51">
        <v>100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v>22409572</v>
      </c>
      <c r="E4336" s="25">
        <v>438.52037000000001</v>
      </c>
      <c r="F4336" s="51">
        <v>100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v>10688058</v>
      </c>
      <c r="E4337" s="25">
        <v>10188.369780000001</v>
      </c>
      <c r="F4337" s="51">
        <v>100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v>56361</v>
      </c>
      <c r="E4338" s="24">
        <v>18315.315610000001</v>
      </c>
      <c r="F4338" s="51">
        <v>100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v>89703</v>
      </c>
      <c r="E4339" s="25">
        <v>2504.4877999999999</v>
      </c>
      <c r="F4339" s="51">
        <v>100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v>12293545</v>
      </c>
      <c r="E4340" s="24">
        <v>1002.24803</v>
      </c>
      <c r="F4340" s="51">
        <v>100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v>9690222</v>
      </c>
      <c r="E4341" s="25">
        <v>473.51004999999998</v>
      </c>
      <c r="F4341" s="51">
        <v>100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v>1442029</v>
      </c>
      <c r="E4342" s="24">
        <v>238.06028000000001</v>
      </c>
      <c r="F4342" s="51">
        <v>100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v>767245</v>
      </c>
      <c r="E4343" s="25">
        <v>469.27872000000002</v>
      </c>
      <c r="F4343" s="51">
        <v>100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v>8308504</v>
      </c>
      <c r="E4344" s="24">
        <v>479.5462</v>
      </c>
      <c r="F4344" s="51">
        <v>100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v>7326496</v>
      </c>
      <c r="E4345" s="25">
        <v>608.69158000000004</v>
      </c>
      <c r="F4345" s="51">
        <v>100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v>9981334</v>
      </c>
      <c r="E4346" s="24">
        <v>3333.9010499999999</v>
      </c>
      <c r="F4346" s="51">
        <v>100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v>299388</v>
      </c>
      <c r="E4347" s="25">
        <v>27021.79826</v>
      </c>
      <c r="F4347" s="51">
        <v>100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v>1095351995</v>
      </c>
      <c r="E4348" s="24">
        <v>309.32794000000001</v>
      </c>
      <c r="F4348" s="51">
        <v>100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v>245452739</v>
      </c>
      <c r="E4349" s="25">
        <v>694.24576000000002</v>
      </c>
      <c r="F4349" s="51">
        <v>100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v>68688433</v>
      </c>
      <c r="E4350" s="28">
        <v>1842.6819833333334</v>
      </c>
      <c r="F4350" s="51">
        <v>100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v>26783383</v>
      </c>
      <c r="E4351" s="28">
        <v>9656.1280128571416</v>
      </c>
      <c r="F4351" s="51">
        <v>100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v>4062235</v>
      </c>
      <c r="E4352" s="24">
        <v>14103.03434</v>
      </c>
      <c r="F4352" s="51">
        <v>100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v>75441</v>
      </c>
      <c r="E4353" s="27">
        <v>5989.03272508597</v>
      </c>
      <c r="F4353" s="51">
        <v>100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v>6352117</v>
      </c>
      <c r="E4354" s="24">
        <v>11956.008599999999</v>
      </c>
      <c r="F4354" s="51">
        <v>100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v>58133509</v>
      </c>
      <c r="E4355" s="25">
        <v>21884.104449999999</v>
      </c>
      <c r="F4355" s="51">
        <v>100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v>2758124</v>
      </c>
      <c r="E4356" s="24">
        <v>1692.08152</v>
      </c>
      <c r="F4356" s="51">
        <v>100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v>127463611</v>
      </c>
      <c r="E4357" s="25">
        <v>28540.771479999999</v>
      </c>
      <c r="F4357" s="51">
        <v>100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v>5906760</v>
      </c>
      <c r="E4358" s="24">
        <v>1227.7143100000001</v>
      </c>
      <c r="F4358" s="51">
        <v>100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v>15233244</v>
      </c>
      <c r="E4359" s="25">
        <v>1512.48507</v>
      </c>
      <c r="F4359" s="51">
        <v>100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v>34707817</v>
      </c>
      <c r="E4360" s="24">
        <v>336.36419000000001</v>
      </c>
      <c r="F4360" s="51">
        <v>100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v>105432</v>
      </c>
      <c r="E4361" s="25">
        <v>648.55655000000002</v>
      </c>
      <c r="F4361" s="51">
        <v>100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v>2418393</v>
      </c>
      <c r="E4362" s="24">
        <v>5484.8977800000002</v>
      </c>
      <c r="F4362" s="51">
        <v>100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v>5213898</v>
      </c>
      <c r="E4363" s="25">
        <v>575.95513000000005</v>
      </c>
      <c r="F4363" s="51">
        <v>100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v>6368481</v>
      </c>
      <c r="E4364" s="24">
        <v>235.17704000000001</v>
      </c>
      <c r="F4364" s="51">
        <v>100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v>2274735</v>
      </c>
      <c r="E4365" s="34">
        <v>2359.2735699999998</v>
      </c>
      <c r="F4365" s="51">
        <v>100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v>3874050</v>
      </c>
      <c r="E4366" s="24">
        <v>1617.2719199999999</v>
      </c>
      <c r="F4366" s="51">
        <v>100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v>2022331</v>
      </c>
      <c r="E4367" s="25">
        <v>373.96107000000001</v>
      </c>
      <c r="F4367" s="51">
        <v>100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v>3042004</v>
      </c>
      <c r="E4368" s="24">
        <v>168.43654000000001</v>
      </c>
      <c r="F4368" s="51">
        <v>100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v>5900754</v>
      </c>
      <c r="E4369" s="25">
        <v>7111.25119</v>
      </c>
      <c r="F4369" s="51">
        <v>100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v>33987</v>
      </c>
      <c r="E4370" s="24">
        <v>50982.812120000002</v>
      </c>
      <c r="F4370" s="51">
        <v>100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v>3585906</v>
      </c>
      <c r="E4371" s="34">
        <v>2218.5953843749994</v>
      </c>
      <c r="F4371" s="51">
        <v>100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v>474413</v>
      </c>
      <c r="E4372" s="24">
        <v>37376.305229999998</v>
      </c>
      <c r="F4372" s="51">
        <v>100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v>18595469</v>
      </c>
      <c r="E4373" s="25">
        <v>222.98558</v>
      </c>
      <c r="F4373" s="51">
        <v>100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v>13013926</v>
      </c>
      <c r="E4374" s="24">
        <v>229.43465</v>
      </c>
      <c r="F4374" s="51">
        <v>100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v>24385858</v>
      </c>
      <c r="E4375" s="25">
        <v>2626.5749799999999</v>
      </c>
      <c r="F4375" s="51">
        <v>100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v>359008</v>
      </c>
      <c r="E4376" s="24">
        <v>1076.9528299999999</v>
      </c>
      <c r="F4376" s="51">
        <v>100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v>11716829</v>
      </c>
      <c r="E4377" s="25">
        <v>314.10852</v>
      </c>
      <c r="F4377" s="51">
        <v>100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v>400214</v>
      </c>
      <c r="E4378" s="24">
        <v>7688.0275099999999</v>
      </c>
      <c r="F4378" s="51">
        <v>100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v>60422</v>
      </c>
      <c r="E4379" s="25">
        <v>1701.84196</v>
      </c>
      <c r="F4379" s="51">
        <v>100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v>3177388</v>
      </c>
      <c r="E4380" s="25">
        <v>693.82033999999999</v>
      </c>
      <c r="F4380" s="51">
        <v>100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v>1240827</v>
      </c>
      <c r="E4381" s="24">
        <v>2669.3262800000002</v>
      </c>
      <c r="F4381" s="51">
        <v>100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v>107449525</v>
      </c>
      <c r="E4382" s="24">
        <v>3600.0451899999998</v>
      </c>
      <c r="F4382" s="51">
        <v>100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v>108004</v>
      </c>
      <c r="E4383" s="25">
        <v>1682.18623</v>
      </c>
      <c r="F4383" s="51">
        <v>100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v>32543</v>
      </c>
      <c r="E4384" s="24">
        <v>83727.048800000004</v>
      </c>
      <c r="F4384" s="51">
        <v>100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v>2832224</v>
      </c>
      <c r="E4385" s="25">
        <v>1072.6348700000001</v>
      </c>
      <c r="F4385" s="51">
        <v>100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9">
        <v>622159</v>
      </c>
      <c r="E4386" s="34">
        <v>1721.4243828515625</v>
      </c>
      <c r="F4386" s="51">
        <v>100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v>33241259</v>
      </c>
      <c r="E4387" s="24">
        <v>1259.4765600000001</v>
      </c>
      <c r="F4387" s="51">
        <v>100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v>19686505</v>
      </c>
      <c r="E4388" s="25">
        <v>237.88606999999999</v>
      </c>
      <c r="F4388" s="51">
        <v>100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v>2044147</v>
      </c>
      <c r="E4389" s="25">
        <v>2054.8634000000002</v>
      </c>
      <c r="F4389" s="51">
        <v>100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v>28287147</v>
      </c>
      <c r="E4390" s="25">
        <v>203.84729999999999</v>
      </c>
      <c r="F4390" s="51">
        <v>100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v>16491461</v>
      </c>
      <c r="E4391" s="24">
        <v>21454.86289</v>
      </c>
      <c r="F4391" s="51">
        <v>100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v>219246</v>
      </c>
      <c r="E4392" s="25">
        <v>15133.16224</v>
      </c>
      <c r="F4392" s="51">
        <v>100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v>4076140</v>
      </c>
      <c r="E4393" s="24">
        <v>12230.07345</v>
      </c>
      <c r="F4393" s="51">
        <v>100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v>5570129</v>
      </c>
      <c r="E4394" s="25">
        <v>351.39783999999997</v>
      </c>
      <c r="F4394" s="51">
        <v>100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v>12525094</v>
      </c>
      <c r="E4395" s="24">
        <v>284.98390999999998</v>
      </c>
      <c r="F4395" s="51">
        <v>100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v>131859731</v>
      </c>
      <c r="E4396" s="25">
        <v>279.27578</v>
      </c>
      <c r="F4396" s="51">
        <v>100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v>4610820</v>
      </c>
      <c r="E4397" s="24">
        <v>28596.933000000001</v>
      </c>
      <c r="F4397" s="51">
        <v>100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v>3102229</v>
      </c>
      <c r="E4398" s="25">
        <v>5993.3481700000002</v>
      </c>
      <c r="F4398" s="51">
        <v>100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v>165803560</v>
      </c>
      <c r="E4399" s="24">
        <v>410.83028000000002</v>
      </c>
      <c r="F4399" s="51">
        <v>100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v>20579</v>
      </c>
      <c r="E4400" s="25">
        <v>5420.1409100000001</v>
      </c>
      <c r="F4400" s="51">
        <v>100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9">
        <v>1000000</v>
      </c>
      <c r="E4401" s="27">
        <v>1155.4211391528806</v>
      </c>
      <c r="F4401" s="51">
        <v>100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v>3191319</v>
      </c>
      <c r="E4402" s="25">
        <v>2451.9087399999999</v>
      </c>
      <c r="F4402" s="51">
        <v>100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v>5670544</v>
      </c>
      <c r="E4403" s="24">
        <v>888.64660000000003</v>
      </c>
      <c r="F4403" s="51">
        <v>100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v>6506464</v>
      </c>
      <c r="E4404" s="25">
        <v>1615.4796100000001</v>
      </c>
      <c r="F4404" s="51">
        <v>100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v>28302603</v>
      </c>
      <c r="E4405" s="24">
        <v>1514.7206900000001</v>
      </c>
      <c r="F4405" s="51">
        <v>100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v>89468677</v>
      </c>
      <c r="E4406" s="25">
        <v>715.12523999999996</v>
      </c>
      <c r="F4406" s="51">
        <v>100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v>38536869</v>
      </c>
      <c r="E4407" s="24">
        <v>2192.6659800000002</v>
      </c>
      <c r="F4407" s="51">
        <v>100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v>10605870</v>
      </c>
      <c r="E4408" s="25">
        <v>8959.8672100000003</v>
      </c>
      <c r="F4408" s="51">
        <v>100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v>3927188</v>
      </c>
      <c r="E4409" s="24">
        <v>9064.0185199999996</v>
      </c>
      <c r="F4409" s="51">
        <v>100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v>885359</v>
      </c>
      <c r="E4410" s="25">
        <v>14189.48223</v>
      </c>
      <c r="F4410" s="51">
        <v>100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v>48846823</v>
      </c>
      <c r="E4411" s="24">
        <v>7675.6931400000003</v>
      </c>
      <c r="F4411" s="51">
        <v>100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v>4466706</v>
      </c>
      <c r="E4412" s="25">
        <v>832.43340999999998</v>
      </c>
      <c r="F4412" s="51">
        <v>100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v>22303552</v>
      </c>
      <c r="E4413" s="25">
        <v>1260.7490499999999</v>
      </c>
      <c r="F4413" s="51">
        <v>100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v>142893540</v>
      </c>
      <c r="E4414" s="24">
        <v>3485.056</v>
      </c>
      <c r="F4414" s="51">
        <v>100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v>8648248</v>
      </c>
      <c r="E4415" s="25">
        <v>270.32866999999999</v>
      </c>
      <c r="F4415" s="51">
        <v>100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v>39129</v>
      </c>
      <c r="E4416" s="24">
        <v>5117.92443</v>
      </c>
      <c r="F4416" s="51">
        <v>100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v>168458</v>
      </c>
      <c r="E4417" s="25">
        <v>3078.4349900000002</v>
      </c>
      <c r="F4417" s="51">
        <v>100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v>117848</v>
      </c>
      <c r="E4418" s="24">
        <v>2363.6700300000002</v>
      </c>
      <c r="F4418" s="51">
        <v>100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v>176908</v>
      </c>
      <c r="E4419" s="24">
        <v>765.49588000000006</v>
      </c>
      <c r="F4419" s="51">
        <v>100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v>29251</v>
      </c>
      <c r="E4420" s="27">
        <v>21678.910356848733</v>
      </c>
      <c r="F4420" s="51">
        <v>100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v>193413</v>
      </c>
      <c r="E4421" s="34">
        <v>577.02804045643802</v>
      </c>
      <c r="F4421" s="51">
        <v>100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v>27019731</v>
      </c>
      <c r="E4422" s="25">
        <v>7775.70154</v>
      </c>
      <c r="F4422" s="51">
        <v>100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v>11987121</v>
      </c>
      <c r="E4423" s="24">
        <v>724.84590000000003</v>
      </c>
      <c r="F4423" s="51">
        <v>100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v>9396411</v>
      </c>
      <c r="E4424" s="34">
        <v>2522.5562702734373</v>
      </c>
      <c r="F4424" s="51">
        <v>100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v>81541</v>
      </c>
      <c r="E4425" s="24">
        <v>5290.9272300000002</v>
      </c>
      <c r="F4425" s="51">
        <v>100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v>6005250</v>
      </c>
      <c r="E4426" s="25">
        <v>197.66889</v>
      </c>
      <c r="F4426" s="51">
        <v>100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v>4492150</v>
      </c>
      <c r="E4427" s="24">
        <v>14505.02039</v>
      </c>
      <c r="F4427" s="51">
        <v>100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v>5439448</v>
      </c>
      <c r="E4428" s="24">
        <v>2680.0410299999999</v>
      </c>
      <c r="F4428" s="51">
        <v>100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v>2010347</v>
      </c>
      <c r="E4429" s="27">
        <v>9169.8247168195667</v>
      </c>
      <c r="F4429" s="51">
        <v>100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v>552438</v>
      </c>
      <c r="E4430" s="24">
        <v>998.72519999999997</v>
      </c>
      <c r="F4430" s="51">
        <v>100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v>8863338</v>
      </c>
      <c r="E4431" s="34">
        <v>533.46062030180485</v>
      </c>
      <c r="F4431" s="51">
        <v>100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v>44187637</v>
      </c>
      <c r="E4432" s="24">
        <v>3345.8276300000002</v>
      </c>
      <c r="F4432" s="51">
        <v>100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9">
        <v>12340000</v>
      </c>
      <c r="E4433" s="34">
        <v>1399.7527611095629</v>
      </c>
      <c r="F4433" s="51">
        <v>100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v>40397842</v>
      </c>
      <c r="E4434" s="24">
        <v>14782.0389</v>
      </c>
      <c r="F4434" s="51">
        <v>100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v>20222240</v>
      </c>
      <c r="E4435" s="25">
        <v>520.07180000000005</v>
      </c>
      <c r="F4435" s="51">
        <v>100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v>41236378</v>
      </c>
      <c r="E4436" s="24">
        <v>428.43272000000002</v>
      </c>
      <c r="F4436" s="51">
        <v>100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v>439117</v>
      </c>
      <c r="E4437" s="25">
        <v>1077.46811</v>
      </c>
      <c r="F4437" s="51">
        <v>100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v>1136334</v>
      </c>
      <c r="E4438" s="24">
        <v>1303.06521</v>
      </c>
      <c r="F4438" s="51">
        <v>100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v>9016596</v>
      </c>
      <c r="E4439" s="25">
        <v>31374.116989999999</v>
      </c>
      <c r="F4439" s="51">
        <v>100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v>7523934</v>
      </c>
      <c r="E4440" s="24">
        <v>38303.049890000002</v>
      </c>
      <c r="F4440" s="51">
        <v>100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v>18881361</v>
      </c>
      <c r="E4441" s="25">
        <v>1012.81485</v>
      </c>
      <c r="F4441" s="51">
        <v>100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v>7320815</v>
      </c>
      <c r="E4442" s="24">
        <v>468.02402000000001</v>
      </c>
      <c r="F4442" s="51">
        <v>100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v>64631595</v>
      </c>
      <c r="E4443" s="25">
        <v>1716.6103499999999</v>
      </c>
      <c r="F4443" s="51">
        <v>100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v>2050554</v>
      </c>
      <c r="E4444" s="24">
        <v>2360.9977699999999</v>
      </c>
      <c r="F4444" s="51">
        <v>100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9">
        <v>1167242</v>
      </c>
      <c r="E4445" s="27">
        <v>349.81495595913657</v>
      </c>
      <c r="F4445" s="51">
        <v>100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v>5548702</v>
      </c>
      <c r="E4446" s="24">
        <v>412.23525000000001</v>
      </c>
      <c r="F4446" s="51">
        <v>100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v>114689</v>
      </c>
      <c r="E4447" s="24">
        <v>1387.1520800000001</v>
      </c>
      <c r="F4447" s="51">
        <v>100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v>1065842</v>
      </c>
      <c r="E4448" s="25">
        <v>4230.5863499999996</v>
      </c>
      <c r="F4448" s="51">
        <v>100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v>10175014</v>
      </c>
      <c r="E4449" s="24">
        <v>1571.82835</v>
      </c>
      <c r="F4449" s="51">
        <v>100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v>70413958</v>
      </c>
      <c r="E4450" s="25">
        <v>2732.2742199999998</v>
      </c>
      <c r="F4450" s="51">
        <v>100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v>5042920</v>
      </c>
      <c r="E4451" s="24">
        <v>850.42451000000005</v>
      </c>
      <c r="F4451" s="51">
        <v>100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v>11810</v>
      </c>
      <c r="E4452" s="24">
        <v>1034.1749199999999</v>
      </c>
      <c r="F4452" s="51">
        <v>100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v>28195754</v>
      </c>
      <c r="E4453" s="25">
        <v>184.81333000000001</v>
      </c>
      <c r="F4453" s="51">
        <v>100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v>46710816</v>
      </c>
      <c r="E4454" s="24">
        <v>1489.6896300000001</v>
      </c>
      <c r="F4454" s="51">
        <v>100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v>2602713</v>
      </c>
      <c r="E4455" s="25">
        <v>26945.659149999999</v>
      </c>
      <c r="F4455" s="51">
        <v>100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v>60609153</v>
      </c>
      <c r="E4456" s="24">
        <v>19900.726650000001</v>
      </c>
      <c r="F4456" s="51">
        <v>100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v>37445392</v>
      </c>
      <c r="E4457" s="25">
        <v>193.79555999999999</v>
      </c>
      <c r="F4457" s="51">
        <v>100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v>298444215</v>
      </c>
      <c r="E4458" s="24">
        <v>24405.164809999998</v>
      </c>
      <c r="F4458" s="51">
        <v>100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v>108605</v>
      </c>
      <c r="E4459" s="25">
        <v>15945.499820000001</v>
      </c>
      <c r="F4459" s="51">
        <v>100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v>3431932</v>
      </c>
      <c r="E4460" s="24">
        <v>3577.8414499999999</v>
      </c>
      <c r="F4460" s="51">
        <v>100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v>27307134</v>
      </c>
      <c r="E4461" s="25">
        <v>652.80748000000006</v>
      </c>
      <c r="F4461" s="51">
        <v>100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v>208869</v>
      </c>
      <c r="E4462" s="24">
        <v>1252.6279199999999</v>
      </c>
      <c r="F4462" s="51">
        <v>100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v>25730435</v>
      </c>
      <c r="E4463" s="25">
        <v>2544.4488799999999</v>
      </c>
      <c r="F4463" s="51">
        <v>100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v>84402966</v>
      </c>
      <c r="E4464" s="24">
        <v>142.96589</v>
      </c>
      <c r="F4464" s="51">
        <v>100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v>21456188</v>
      </c>
      <c r="E4465" s="24">
        <v>471.74108000000001</v>
      </c>
      <c r="F4465" s="51">
        <v>100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v>11502010</v>
      </c>
      <c r="E4466" s="25">
        <v>404.10577999999998</v>
      </c>
      <c r="F4466" s="51">
        <v>100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v>12236805</v>
      </c>
      <c r="E4467" s="24">
        <v>802.88513999999998</v>
      </c>
      <c r="F4467" s="51">
        <v>100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v>31056997</v>
      </c>
      <c r="E4468" s="28">
        <v>186.39256099999994</v>
      </c>
      <c r="F4468" s="51">
        <v>100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v>3581655</v>
      </c>
      <c r="E4469" s="25">
        <v>218.49216999999999</v>
      </c>
      <c r="F4469" s="51">
        <v>100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v>32930091</v>
      </c>
      <c r="E4470" s="24">
        <v>1766.06592</v>
      </c>
      <c r="F4470" s="51">
        <v>100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v>71201</v>
      </c>
      <c r="E4471" s="24">
        <v>20541.7739</v>
      </c>
      <c r="F4471" s="51">
        <v>100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v>12127071</v>
      </c>
      <c r="E4472" s="25">
        <v>872.76765999999998</v>
      </c>
      <c r="F4472" s="51">
        <v>100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v>69108</v>
      </c>
      <c r="E4473" s="25">
        <v>6680.3758699999998</v>
      </c>
      <c r="F4473" s="51">
        <v>100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v>39921833</v>
      </c>
      <c r="E4474" s="24">
        <v>6798.0271700000003</v>
      </c>
      <c r="F4474" s="51">
        <v>100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v>2976372</v>
      </c>
      <c r="E4475" s="25">
        <v>368.91683999999998</v>
      </c>
      <c r="F4475" s="51">
        <v>100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v>71891</v>
      </c>
      <c r="E4476" s="27">
        <v>15137.973178964574</v>
      </c>
      <c r="F4476" s="51">
        <v>100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v>20264082</v>
      </c>
      <c r="E4477" s="25">
        <v>18591.220519999999</v>
      </c>
      <c r="F4477" s="51">
        <v>100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v>8192880</v>
      </c>
      <c r="E4478" s="24">
        <v>24820.22783</v>
      </c>
      <c r="F4478" s="51">
        <v>100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v>7961619</v>
      </c>
      <c r="E4479" s="25">
        <v>676.15151000000003</v>
      </c>
      <c r="F4479" s="51">
        <v>100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9">
        <v>392718</v>
      </c>
      <c r="E4480" s="24">
        <v>11682.128860000001</v>
      </c>
      <c r="F4480" s="51">
        <v>100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v>698585</v>
      </c>
      <c r="E4481" s="25">
        <v>9088.6312899999994</v>
      </c>
      <c r="F4481" s="51">
        <v>100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v>147365352</v>
      </c>
      <c r="E4482" s="24">
        <v>285.69781</v>
      </c>
      <c r="F4482" s="51">
        <v>100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v>279912</v>
      </c>
      <c r="E4483" s="25">
        <v>7464.2236000000003</v>
      </c>
      <c r="F4483" s="51">
        <v>100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v>10293011</v>
      </c>
      <c r="E4484" s="24">
        <v>1666.2275099999999</v>
      </c>
      <c r="F4484" s="51">
        <v>100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v>10379067</v>
      </c>
      <c r="E4485" s="25">
        <v>23497.749619999999</v>
      </c>
      <c r="F4485" s="51">
        <v>100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v>287730</v>
      </c>
      <c r="E4486" s="24">
        <v>2666.9227700000001</v>
      </c>
      <c r="F4486" s="51">
        <v>100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v>7862944</v>
      </c>
      <c r="E4487" s="25">
        <v>315.21830999999997</v>
      </c>
      <c r="F4487" s="51">
        <v>100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v>65773</v>
      </c>
      <c r="E4488" s="24">
        <v>28669.682260000001</v>
      </c>
      <c r="F4488" s="51">
        <v>100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v>2279723</v>
      </c>
      <c r="E4489" s="25">
        <v>474.91286000000002</v>
      </c>
      <c r="F4489" s="51">
        <v>100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v>8989046</v>
      </c>
      <c r="E4490" s="24">
        <v>791.38131999999996</v>
      </c>
      <c r="F4490" s="51">
        <v>100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v>4498976</v>
      </c>
      <c r="E4491" s="34">
        <v>356.21096</v>
      </c>
      <c r="F4491" s="51">
        <v>100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v>1639833</v>
      </c>
      <c r="E4492" s="24">
        <v>2839.1969600000002</v>
      </c>
      <c r="F4492" s="51">
        <v>100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v>188078227</v>
      </c>
      <c r="E4493" s="25">
        <v>2578.2070100000001</v>
      </c>
      <c r="F4493" s="51">
        <v>100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v>379444</v>
      </c>
      <c r="E4494" s="25">
        <v>15381.313910000001</v>
      </c>
      <c r="F4494" s="51">
        <v>100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v>7385367</v>
      </c>
      <c r="E4495" s="24">
        <v>1211.9808800000001</v>
      </c>
      <c r="F4495" s="51">
        <v>100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v>13902972</v>
      </c>
      <c r="E4496" s="25">
        <v>240.96340000000001</v>
      </c>
      <c r="F4496" s="51">
        <v>100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v>8090068</v>
      </c>
      <c r="E4497" s="24">
        <v>183.71732</v>
      </c>
      <c r="F4497" s="51">
        <v>100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v>13881427</v>
      </c>
      <c r="E4498" s="28">
        <v>322.38860329579461</v>
      </c>
      <c r="F4498" s="51">
        <v>100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v>17340702</v>
      </c>
      <c r="E4499" s="24">
        <v>890.56367999999998</v>
      </c>
      <c r="F4499" s="51">
        <v>100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v>33098932</v>
      </c>
      <c r="E4500" s="25">
        <v>20771.250349999998</v>
      </c>
      <c r="F4500" s="51">
        <v>100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v>420979</v>
      </c>
      <c r="E4501" s="24">
        <v>996.33998999999994</v>
      </c>
      <c r="F4501" s="51">
        <v>100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v>4303356</v>
      </c>
      <c r="E4502" s="24">
        <v>457.05831000000001</v>
      </c>
      <c r="F4502" s="51">
        <v>100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v>9944201</v>
      </c>
      <c r="E4503" s="25">
        <v>296.34584000000001</v>
      </c>
      <c r="F4503" s="51">
        <v>100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9">
        <v>163857</v>
      </c>
      <c r="E4504" s="27">
        <v>36989.692693964578</v>
      </c>
      <c r="F4504" s="51">
        <v>100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v>16134219</v>
      </c>
      <c r="E4505" s="25">
        <v>3277.6690899999999</v>
      </c>
      <c r="F4505" s="51">
        <v>100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v>1313973713</v>
      </c>
      <c r="E4506" s="24">
        <v>364.75966</v>
      </c>
      <c r="F4506" s="51">
        <v>100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v>6940432</v>
      </c>
      <c r="E4507" s="25">
        <v>17976.429380000001</v>
      </c>
      <c r="F4507" s="51">
        <v>100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v>453125</v>
      </c>
      <c r="E4508" s="24">
        <v>12126.050660000001</v>
      </c>
      <c r="F4508" s="51">
        <v>100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v>43593035</v>
      </c>
      <c r="E4509" s="25">
        <v>1385.86644</v>
      </c>
      <c r="F4509" s="51">
        <v>100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v>690948</v>
      </c>
      <c r="E4510" s="24">
        <v>604.63334999999995</v>
      </c>
      <c r="F4510" s="51">
        <v>100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v>62660551</v>
      </c>
      <c r="E4511" s="25">
        <v>1166.33446</v>
      </c>
      <c r="F4511" s="51">
        <v>100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v>4075261</v>
      </c>
      <c r="E4512" s="25">
        <v>2631.9903100000001</v>
      </c>
      <c r="F4512" s="51">
        <v>100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v>17654843</v>
      </c>
      <c r="E4513" s="24">
        <v>854.83641999999998</v>
      </c>
      <c r="F4513" s="51">
        <v>100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v>4494749</v>
      </c>
      <c r="E4514" s="27">
        <v>4930.8891190379072</v>
      </c>
      <c r="F4514" s="51">
        <v>100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v>11382820</v>
      </c>
      <c r="E4515" s="24">
        <v>2057.2206700000002</v>
      </c>
      <c r="F4515" s="51">
        <v>100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v>784301</v>
      </c>
      <c r="E4516" s="24">
        <v>11310.07192</v>
      </c>
      <c r="F4516" s="51">
        <v>100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v>10235455</v>
      </c>
      <c r="E4517" s="25">
        <v>3338.6551599999998</v>
      </c>
      <c r="F4517" s="51">
        <v>100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v>62660551</v>
      </c>
      <c r="E4518" s="25">
        <v>217.74771999999999</v>
      </c>
      <c r="F4518" s="51">
        <v>100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v>5450661</v>
      </c>
      <c r="E4519" s="24">
        <v>29526.1666</v>
      </c>
      <c r="F4519" s="51">
        <v>100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v>486530</v>
      </c>
      <c r="E4520" s="25">
        <v>762.37683000000004</v>
      </c>
      <c r="F4520" s="51">
        <v>100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v>68910</v>
      </c>
      <c r="E4521" s="24">
        <v>2701.67173</v>
      </c>
      <c r="F4521" s="51">
        <v>100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v>9183984</v>
      </c>
      <c r="E4522" s="25">
        <v>1510.02208</v>
      </c>
      <c r="F4522" s="51">
        <v>100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v>13547510</v>
      </c>
      <c r="E4523" s="24">
        <v>1690.1546699999999</v>
      </c>
      <c r="F4523" s="51">
        <v>100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v>78887007</v>
      </c>
      <c r="E4524" s="25">
        <v>710.36240999999995</v>
      </c>
      <c r="F4524" s="51">
        <v>100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v>6822378</v>
      </c>
      <c r="E4525" s="24">
        <v>1104.3292300000001</v>
      </c>
      <c r="F4525" s="51">
        <v>100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v>540109</v>
      </c>
      <c r="E4526" s="25">
        <v>333.36678999999998</v>
      </c>
      <c r="F4526" s="51">
        <v>100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v>4786994</v>
      </c>
      <c r="E4527" s="24">
        <v>150.95205999999999</v>
      </c>
      <c r="F4527" s="51">
        <v>100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v>1324333</v>
      </c>
      <c r="E4528" s="34">
        <v>3160.0107875000003</v>
      </c>
      <c r="F4528" s="51">
        <v>100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v>74777981</v>
      </c>
      <c r="E4529" s="24">
        <v>203.34164000000001</v>
      </c>
      <c r="F4529" s="51">
        <v>100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v>47246</v>
      </c>
      <c r="E4530" s="27">
        <v>19099.005570225883</v>
      </c>
      <c r="F4530" s="51">
        <v>100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v>905949</v>
      </c>
      <c r="E4531" s="24">
        <v>2057.3984</v>
      </c>
      <c r="F4531" s="51">
        <v>100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v>5231372</v>
      </c>
      <c r="E4532" s="25">
        <v>22337.487120000002</v>
      </c>
      <c r="F4532" s="51">
        <v>100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v>60876136</v>
      </c>
      <c r="E4533" s="24">
        <v>23937.056919999999</v>
      </c>
      <c r="F4533" s="51">
        <v>100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v>274578</v>
      </c>
      <c r="E4534" s="24">
        <v>17334.40076</v>
      </c>
      <c r="F4534" s="51">
        <v>100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v>1424906</v>
      </c>
      <c r="E4535" s="25">
        <v>5566.7947299999996</v>
      </c>
      <c r="F4535" s="51">
        <v>100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v>1641564</v>
      </c>
      <c r="E4536" s="24">
        <v>729.05453999999997</v>
      </c>
      <c r="F4536" s="51">
        <v>100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v>4661473</v>
      </c>
      <c r="E4537" s="25">
        <v>757.22355000000005</v>
      </c>
      <c r="F4537" s="51">
        <v>100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v>82422299</v>
      </c>
      <c r="E4538" s="24">
        <v>26333.53744</v>
      </c>
      <c r="F4538" s="51">
        <v>100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v>22409572</v>
      </c>
      <c r="E4539" s="25">
        <v>414.56164000000001</v>
      </c>
      <c r="F4539" s="51">
        <v>100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v>10688058</v>
      </c>
      <c r="E4540" s="25">
        <v>11176.45844</v>
      </c>
      <c r="F4540" s="51">
        <v>100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v>56361</v>
      </c>
      <c r="E4541" s="24">
        <v>18768.826499999999</v>
      </c>
      <c r="F4541" s="51">
        <v>100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v>89703</v>
      </c>
      <c r="E4542" s="25">
        <v>2581.4015800000002</v>
      </c>
      <c r="F4542" s="51">
        <v>100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v>12293545</v>
      </c>
      <c r="E4543" s="24">
        <v>1085.42671</v>
      </c>
      <c r="F4543" s="51">
        <v>100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v>9690222</v>
      </c>
      <c r="E4544" s="25">
        <v>486.51067999999998</v>
      </c>
      <c r="F4544" s="51">
        <v>100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v>1442029</v>
      </c>
      <c r="E4545" s="24">
        <v>204.86273</v>
      </c>
      <c r="F4545" s="51">
        <v>100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v>767245</v>
      </c>
      <c r="E4546" s="25">
        <v>513.19761000000005</v>
      </c>
      <c r="F4546" s="51">
        <v>100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v>8308504</v>
      </c>
      <c r="E4547" s="24">
        <v>305.55430000000001</v>
      </c>
      <c r="F4547" s="51">
        <v>100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v>7326496</v>
      </c>
      <c r="E4548" s="25">
        <v>660.18916999999999</v>
      </c>
      <c r="F4548" s="51">
        <v>100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v>9981334</v>
      </c>
      <c r="E4549" s="24">
        <v>3716.8695699999998</v>
      </c>
      <c r="F4549" s="51">
        <v>100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v>299388</v>
      </c>
      <c r="E4550" s="25">
        <v>27345.70609</v>
      </c>
      <c r="F4550" s="51">
        <v>100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v>1095351995</v>
      </c>
      <c r="E4551" s="24">
        <v>323.52479</v>
      </c>
      <c r="F4551" s="51">
        <v>100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v>245452739</v>
      </c>
      <c r="E4552" s="25">
        <v>740.91774999999996</v>
      </c>
      <c r="F4552" s="51">
        <v>100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v>68688433</v>
      </c>
      <c r="E4553" s="28">
        <v>1463.2693166666668</v>
      </c>
      <c r="F4553" s="51">
        <v>100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v>26783383</v>
      </c>
      <c r="E4554" s="28">
        <v>9020.395825714284</v>
      </c>
      <c r="F4554" s="51">
        <v>100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v>4062235</v>
      </c>
      <c r="E4555" s="24">
        <v>15732.039409999999</v>
      </c>
      <c r="F4555" s="51">
        <v>100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v>75441</v>
      </c>
      <c r="E4556" s="27">
        <v>7544.658770991955</v>
      </c>
      <c r="F4556" s="51">
        <v>100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v>6352117</v>
      </c>
      <c r="E4557" s="24">
        <v>12838.4182</v>
      </c>
      <c r="F4557" s="51">
        <v>100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v>58133509</v>
      </c>
      <c r="E4558" s="25">
        <v>23166.80415</v>
      </c>
      <c r="F4558" s="51">
        <v>100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v>2758124</v>
      </c>
      <c r="E4559" s="24">
        <v>1457.21363</v>
      </c>
      <c r="F4559" s="51">
        <v>100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v>127463611</v>
      </c>
      <c r="E4560" s="25">
        <v>31013.647150000001</v>
      </c>
      <c r="F4560" s="51">
        <v>100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v>5906760</v>
      </c>
      <c r="E4561" s="24">
        <v>1418.60787</v>
      </c>
      <c r="F4561" s="51">
        <v>100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v>15233244</v>
      </c>
      <c r="E4562" s="25">
        <v>1515.1040599999999</v>
      </c>
      <c r="F4562" s="51">
        <v>100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v>34707817</v>
      </c>
      <c r="E4563" s="24">
        <v>327.97482000000002</v>
      </c>
      <c r="F4563" s="51">
        <v>100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v>105432</v>
      </c>
      <c r="E4564" s="25">
        <v>665.00333999999998</v>
      </c>
      <c r="F4564" s="51">
        <v>100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v>2418393</v>
      </c>
      <c r="E4565" s="28">
        <v>8266.2655899999991</v>
      </c>
      <c r="F4565" s="51">
        <v>100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v>5213898</v>
      </c>
      <c r="E4566" s="25">
        <v>513.03592000000003</v>
      </c>
      <c r="F4566" s="51">
        <v>100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v>6368481</v>
      </c>
      <c r="E4567" s="24">
        <v>250.79257000000001</v>
      </c>
      <c r="F4567" s="51">
        <v>100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v>2274735</v>
      </c>
      <c r="E4568" s="34">
        <v>2365.54223</v>
      </c>
      <c r="F4568" s="51">
        <v>100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v>3874050</v>
      </c>
      <c r="E4569" s="24">
        <v>1965.3371299999999</v>
      </c>
      <c r="F4569" s="51">
        <v>100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v>2022331</v>
      </c>
      <c r="E4570" s="25">
        <v>433.97032999999999</v>
      </c>
      <c r="F4570" s="51">
        <v>100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v>3042004</v>
      </c>
      <c r="E4571" s="24">
        <v>110.17059</v>
      </c>
      <c r="F4571" s="51">
        <v>100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v>5900754</v>
      </c>
      <c r="E4572" s="25">
        <v>7370.6297800000002</v>
      </c>
      <c r="F4572" s="51">
        <v>100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v>33987</v>
      </c>
      <c r="E4573" s="24">
        <v>55288.501060000002</v>
      </c>
      <c r="F4573" s="51">
        <v>100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v>3585906</v>
      </c>
      <c r="E4574" s="34">
        <v>2228.5552412499997</v>
      </c>
      <c r="F4574" s="51">
        <v>100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v>474413</v>
      </c>
      <c r="E4575" s="24">
        <v>41374.064579999998</v>
      </c>
      <c r="F4575" s="51">
        <v>100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v>18595469</v>
      </c>
      <c r="E4576" s="25">
        <v>246.61484999999999</v>
      </c>
      <c r="F4576" s="51">
        <v>100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v>13013926</v>
      </c>
      <c r="E4577" s="24">
        <v>185.84576999999999</v>
      </c>
      <c r="F4577" s="51">
        <v>100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v>24385858</v>
      </c>
      <c r="E4578" s="25">
        <v>3080.8686200000002</v>
      </c>
      <c r="F4578" s="51">
        <v>100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v>359008</v>
      </c>
      <c r="E4579" s="24">
        <v>1217.32205</v>
      </c>
      <c r="F4579" s="51">
        <v>100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v>11716829</v>
      </c>
      <c r="E4580" s="25">
        <v>318.37009</v>
      </c>
      <c r="F4580" s="51">
        <v>100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v>400214</v>
      </c>
      <c r="E4581" s="24">
        <v>8365.0131000000001</v>
      </c>
      <c r="F4581" s="51">
        <v>100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v>60422</v>
      </c>
      <c r="E4582" s="25">
        <v>1844.05249</v>
      </c>
      <c r="F4582" s="51">
        <v>100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v>3177388</v>
      </c>
      <c r="E4583" s="25">
        <v>684.21559000000002</v>
      </c>
      <c r="F4583" s="51">
        <v>100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v>1240827</v>
      </c>
      <c r="E4584" s="24">
        <v>2973.2053900000001</v>
      </c>
      <c r="F4584" s="51">
        <v>100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v>107449525</v>
      </c>
      <c r="E4585" s="24">
        <v>4080.4521800000002</v>
      </c>
      <c r="F4585" s="51">
        <v>100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v>108004</v>
      </c>
      <c r="E4586" s="25">
        <v>1756.2024200000001</v>
      </c>
      <c r="F4586" s="51">
        <v>100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v>32543</v>
      </c>
      <c r="E4587" s="24">
        <v>91651.049960000004</v>
      </c>
      <c r="F4587" s="51">
        <v>100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v>2832224</v>
      </c>
      <c r="E4588" s="25">
        <v>587.30034999999998</v>
      </c>
      <c r="F4588" s="51">
        <v>100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9">
        <v>622159</v>
      </c>
      <c r="E4589" s="34">
        <v>1720.8724442968751</v>
      </c>
      <c r="F4589" s="51">
        <v>100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v>33241259</v>
      </c>
      <c r="E4590" s="24">
        <v>1291.7408800000001</v>
      </c>
      <c r="F4590" s="51">
        <v>100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v>19686505</v>
      </c>
      <c r="E4591" s="25">
        <v>161.30511999999999</v>
      </c>
      <c r="F4591" s="51">
        <v>100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v>2044147</v>
      </c>
      <c r="E4592" s="25">
        <v>2278.0946800000002</v>
      </c>
      <c r="F4592" s="51">
        <v>100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v>28287147</v>
      </c>
      <c r="E4593" s="25">
        <v>172.07758999999999</v>
      </c>
      <c r="F4593" s="51">
        <v>100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v>16491461</v>
      </c>
      <c r="E4594" s="24">
        <v>23598.95076</v>
      </c>
      <c r="F4594" s="51">
        <v>100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v>219246</v>
      </c>
      <c r="E4595" s="25">
        <v>16261.29693</v>
      </c>
      <c r="F4595" s="51">
        <v>100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v>4076140</v>
      </c>
      <c r="E4596" s="24">
        <v>11792.98869</v>
      </c>
      <c r="F4596" s="51">
        <v>100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v>5570129</v>
      </c>
      <c r="E4597" s="25">
        <v>413.91987999999998</v>
      </c>
      <c r="F4597" s="51">
        <v>100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v>12525094</v>
      </c>
      <c r="E4598" s="24">
        <v>277.76544999999999</v>
      </c>
      <c r="F4598" s="51">
        <v>100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v>131859731</v>
      </c>
      <c r="E4599" s="25">
        <v>291.28348</v>
      </c>
      <c r="F4599" s="51">
        <v>100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v>4610820</v>
      </c>
      <c r="E4600" s="24">
        <v>30523.985059999999</v>
      </c>
      <c r="F4600" s="51">
        <v>100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v>3102229</v>
      </c>
      <c r="E4601" s="25">
        <v>6289.3012900000003</v>
      </c>
      <c r="F4601" s="51">
        <v>100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v>165803560</v>
      </c>
      <c r="E4602" s="24">
        <v>428.06563999999997</v>
      </c>
      <c r="F4602" s="51">
        <v>100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v>20579</v>
      </c>
      <c r="E4603" s="25">
        <v>5187.5550499999999</v>
      </c>
      <c r="F4603" s="51">
        <v>100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9">
        <v>1000000</v>
      </c>
      <c r="E4604" s="27">
        <v>1144.9041857655757</v>
      </c>
      <c r="F4604" s="51">
        <v>100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v>3191319</v>
      </c>
      <c r="E4605" s="25">
        <v>2730.5328599999998</v>
      </c>
      <c r="F4605" s="51">
        <v>100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v>5670544</v>
      </c>
      <c r="E4606" s="24">
        <v>1001.96299</v>
      </c>
      <c r="F4606" s="51">
        <v>100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v>6506464</v>
      </c>
      <c r="E4607" s="25">
        <v>1614.67338</v>
      </c>
      <c r="F4607" s="51">
        <v>100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v>28302603</v>
      </c>
      <c r="E4608" s="24">
        <v>1547.29432</v>
      </c>
      <c r="F4608" s="51">
        <v>100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v>89468677</v>
      </c>
      <c r="E4609" s="25">
        <v>814.03256999999996</v>
      </c>
      <c r="F4609" s="51">
        <v>100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v>38536869</v>
      </c>
      <c r="E4610" s="24">
        <v>2411.8595</v>
      </c>
      <c r="F4610" s="51">
        <v>100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v>10605870</v>
      </c>
      <c r="E4611" s="25">
        <v>10811.630639999999</v>
      </c>
      <c r="F4611" s="51">
        <v>100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v>3927188</v>
      </c>
      <c r="E4612" s="24">
        <v>9659.3389000000006</v>
      </c>
      <c r="F4612" s="51">
        <v>100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v>885359</v>
      </c>
      <c r="E4613" s="25">
        <v>15614.975829999999</v>
      </c>
      <c r="F4613" s="51">
        <v>100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v>48846823</v>
      </c>
      <c r="E4614" s="24">
        <v>8140.2187100000001</v>
      </c>
      <c r="F4614" s="51">
        <v>100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v>4466706</v>
      </c>
      <c r="E4615" s="25">
        <v>626.12932999999998</v>
      </c>
      <c r="F4615" s="51">
        <v>100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v>22303552</v>
      </c>
      <c r="E4616" s="25">
        <v>1102.1037799999999</v>
      </c>
      <c r="F4616" s="51">
        <v>100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v>142893540</v>
      </c>
      <c r="E4617" s="24">
        <v>3095.65978</v>
      </c>
      <c r="F4617" s="51">
        <v>100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v>8648248</v>
      </c>
      <c r="E4618" s="25">
        <v>302.2568</v>
      </c>
      <c r="F4618" s="51">
        <v>100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v>39129</v>
      </c>
      <c r="E4619" s="24">
        <v>5547.2562500000004</v>
      </c>
      <c r="F4619" s="51">
        <v>100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v>168458</v>
      </c>
      <c r="E4620" s="25">
        <v>3367.73639</v>
      </c>
      <c r="F4620" s="51">
        <v>100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v>117848</v>
      </c>
      <c r="E4621" s="24">
        <v>2573.6253499999998</v>
      </c>
      <c r="F4621" s="51">
        <v>100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v>176908</v>
      </c>
      <c r="E4622" s="24">
        <v>799.08582000000001</v>
      </c>
      <c r="F4622" s="51">
        <v>100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v>29251</v>
      </c>
      <c r="E4623" s="27">
        <v>22654.184165853076</v>
      </c>
      <c r="F4623" s="51">
        <v>100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v>193413</v>
      </c>
      <c r="E4624" s="34">
        <v>578.44023874210347</v>
      </c>
      <c r="F4624" s="51">
        <v>100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v>27019731</v>
      </c>
      <c r="E4625" s="25">
        <v>7834.23621</v>
      </c>
      <c r="F4625" s="51">
        <v>100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v>11987121</v>
      </c>
      <c r="E4626" s="24">
        <v>751.48087999999996</v>
      </c>
      <c r="F4626" s="51">
        <v>100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v>9396411</v>
      </c>
      <c r="E4627" s="34">
        <v>2568.03830421875</v>
      </c>
      <c r="F4627" s="51">
        <v>100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v>81541</v>
      </c>
      <c r="E4628" s="24">
        <v>6051.9864600000001</v>
      </c>
      <c r="F4628" s="51">
        <v>100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v>6005250</v>
      </c>
      <c r="E4629" s="25">
        <v>173.0635</v>
      </c>
      <c r="F4629" s="51">
        <v>100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v>4492150</v>
      </c>
      <c r="E4630" s="24">
        <v>16144.00819</v>
      </c>
      <c r="F4630" s="51">
        <v>100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v>5439448</v>
      </c>
      <c r="E4631" s="24">
        <v>2908.8108299999999</v>
      </c>
      <c r="F4631" s="51">
        <v>100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v>2010347</v>
      </c>
      <c r="E4632" s="27">
        <v>9301.2293021599762</v>
      </c>
      <c r="F4632" s="51">
        <v>100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v>552438</v>
      </c>
      <c r="E4633" s="24">
        <v>1147.8679199999999</v>
      </c>
      <c r="F4633" s="51">
        <v>100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v>8863338</v>
      </c>
      <c r="E4634" s="34">
        <v>533.46065362546506</v>
      </c>
      <c r="F4634" s="51">
        <v>100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v>44187637</v>
      </c>
      <c r="E4635" s="24">
        <v>3557.1286799999998</v>
      </c>
      <c r="F4635" s="51">
        <v>100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9">
        <v>12340000</v>
      </c>
      <c r="E4636" s="34">
        <v>1401.4754165218069</v>
      </c>
      <c r="F4636" s="51">
        <v>100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v>40397842</v>
      </c>
      <c r="E4637" s="24">
        <v>16105.418729999999</v>
      </c>
      <c r="F4637" s="51">
        <v>100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v>20222240</v>
      </c>
      <c r="E4638" s="25">
        <v>553.69844999999998</v>
      </c>
      <c r="F4638" s="51">
        <v>100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v>41236378</v>
      </c>
      <c r="E4639" s="24">
        <v>256.59285</v>
      </c>
      <c r="F4639" s="51">
        <v>100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v>439117</v>
      </c>
      <c r="E4640" s="25">
        <v>955.20950000000005</v>
      </c>
      <c r="F4640" s="51">
        <v>100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v>1136334</v>
      </c>
      <c r="E4641" s="24">
        <v>1415.0233800000001</v>
      </c>
      <c r="F4641" s="51">
        <v>100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v>9016596</v>
      </c>
      <c r="E4642" s="25">
        <v>32338.503949999998</v>
      </c>
      <c r="F4642" s="51">
        <v>100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v>7523934</v>
      </c>
      <c r="E4643" s="24">
        <v>39435.538130000001</v>
      </c>
      <c r="F4643" s="51">
        <v>100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v>18881361</v>
      </c>
      <c r="E4644" s="25">
        <v>1005.10981</v>
      </c>
      <c r="F4644" s="51">
        <v>100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v>7320815</v>
      </c>
      <c r="E4645" s="24">
        <v>345.67718000000002</v>
      </c>
      <c r="F4645" s="51">
        <v>100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v>64631595</v>
      </c>
      <c r="E4646" s="25">
        <v>1929.5331100000001</v>
      </c>
      <c r="F4646" s="51">
        <v>100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v>2050554</v>
      </c>
      <c r="E4647" s="24">
        <v>1171.7652399999999</v>
      </c>
      <c r="F4647" s="51">
        <v>100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9">
        <v>1167242</v>
      </c>
      <c r="E4648" s="27">
        <v>362.33292230163352</v>
      </c>
      <c r="F4648" s="51">
        <v>100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v>5548702</v>
      </c>
      <c r="E4649" s="24">
        <v>424.90156999999999</v>
      </c>
      <c r="F4649" s="51">
        <v>100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v>114689</v>
      </c>
      <c r="E4650" s="24">
        <v>1436.4373700000001</v>
      </c>
      <c r="F4650" s="51">
        <v>100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v>1065842</v>
      </c>
      <c r="E4651" s="25">
        <v>4297.6315100000002</v>
      </c>
      <c r="F4651" s="51">
        <v>100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v>10175014</v>
      </c>
      <c r="E4652" s="24">
        <v>1825.37913</v>
      </c>
      <c r="F4652" s="51">
        <v>100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v>70413958</v>
      </c>
      <c r="E4653" s="25">
        <v>2839.2028399999999</v>
      </c>
      <c r="F4653" s="51">
        <v>100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v>5042920</v>
      </c>
      <c r="E4654" s="24">
        <v>824.46214999999995</v>
      </c>
      <c r="F4654" s="51">
        <v>100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v>11810</v>
      </c>
      <c r="E4655" s="24">
        <v>1070.26295</v>
      </c>
      <c r="F4655" s="51">
        <v>100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v>28195754</v>
      </c>
      <c r="E4656" s="25">
        <v>153.8623</v>
      </c>
      <c r="F4656" s="51">
        <v>100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v>46710816</v>
      </c>
      <c r="E4657" s="24">
        <v>1417.8688</v>
      </c>
      <c r="F4657" s="51">
        <v>100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v>2602713</v>
      </c>
      <c r="E4658" s="25">
        <v>26864.188109999999</v>
      </c>
      <c r="F4658" s="51">
        <v>100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v>60609153</v>
      </c>
      <c r="E4659" s="24">
        <v>20487.17079</v>
      </c>
      <c r="F4659" s="51">
        <v>100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v>37445392</v>
      </c>
      <c r="E4660" s="25">
        <v>173.99207999999999</v>
      </c>
      <c r="F4660" s="51">
        <v>100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v>298444215</v>
      </c>
      <c r="E4661" s="24">
        <v>25492.951649999999</v>
      </c>
      <c r="F4661" s="51">
        <v>100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v>108605</v>
      </c>
      <c r="E4662" s="25">
        <v>16752.277129999999</v>
      </c>
      <c r="F4662" s="51">
        <v>100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v>3431932</v>
      </c>
      <c r="E4663" s="24">
        <v>4082.0285100000001</v>
      </c>
      <c r="F4663" s="51">
        <v>100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v>27307134</v>
      </c>
      <c r="E4664" s="25">
        <v>603.35202000000004</v>
      </c>
      <c r="F4664" s="51">
        <v>100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v>208869</v>
      </c>
      <c r="E4665" s="24">
        <v>1263.4634000000001</v>
      </c>
      <c r="F4665" s="51">
        <v>100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v>25730435</v>
      </c>
      <c r="E4666" s="25">
        <v>2811.14642</v>
      </c>
      <c r="F4666" s="51">
        <v>100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v>84402966</v>
      </c>
      <c r="E4667" s="24">
        <v>144.14866000000001</v>
      </c>
      <c r="F4667" s="51">
        <v>100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v>21456188</v>
      </c>
      <c r="E4668" s="24">
        <v>488.00668000000002</v>
      </c>
      <c r="F4668" s="51">
        <v>100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v>11502010</v>
      </c>
      <c r="E4669" s="25">
        <v>370.98363000000001</v>
      </c>
      <c r="F4669" s="51">
        <v>100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v>12236805</v>
      </c>
      <c r="E4670" s="24">
        <v>612.67201</v>
      </c>
      <c r="F4670" s="51">
        <v>100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v>31056997</v>
      </c>
      <c r="E4671" s="28">
        <v>179.00439199999994</v>
      </c>
      <c r="F4671" s="51">
        <v>100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v>3581655</v>
      </c>
      <c r="E4672" s="25">
        <v>380.52737000000002</v>
      </c>
      <c r="F4672" s="51">
        <v>100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v>32930091</v>
      </c>
      <c r="E4673" s="24">
        <v>1797.5418</v>
      </c>
      <c r="F4673" s="51">
        <v>100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v>71201</v>
      </c>
      <c r="E4674" s="24">
        <v>16508.875220000002</v>
      </c>
      <c r="F4674" s="51">
        <v>100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v>12127071</v>
      </c>
      <c r="E4675" s="25">
        <v>825.69813999999997</v>
      </c>
      <c r="F4675" s="51">
        <v>100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v>69108</v>
      </c>
      <c r="E4676" s="25">
        <v>7037.9391500000002</v>
      </c>
      <c r="F4676" s="51">
        <v>100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v>39921833</v>
      </c>
      <c r="E4677" s="24">
        <v>6940.3513800000001</v>
      </c>
      <c r="F4677" s="51">
        <v>100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v>2976372</v>
      </c>
      <c r="E4678" s="25">
        <v>356.50734999999997</v>
      </c>
      <c r="F4678" s="51">
        <v>100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v>71891</v>
      </c>
      <c r="E4679" s="27">
        <v>15667.361425384646</v>
      </c>
      <c r="F4679" s="51">
        <v>100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v>20264082</v>
      </c>
      <c r="E4680" s="25">
        <v>17657.24424</v>
      </c>
      <c r="F4680" s="51">
        <v>100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v>8192880</v>
      </c>
      <c r="E4681" s="24">
        <v>24023.515469999998</v>
      </c>
      <c r="F4681" s="51">
        <v>100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v>7961619</v>
      </c>
      <c r="E4682" s="25">
        <v>530.09037999999998</v>
      </c>
      <c r="F4682" s="51">
        <v>100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9">
        <v>392718</v>
      </c>
      <c r="E4683" s="24">
        <v>11402.651519999999</v>
      </c>
      <c r="F4683" s="51">
        <v>100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v>698585</v>
      </c>
      <c r="E4684" s="25">
        <v>9707.5669600000001</v>
      </c>
      <c r="F4684" s="51">
        <v>100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v>147365352</v>
      </c>
      <c r="E4685" s="24">
        <v>292.36453</v>
      </c>
      <c r="F4685" s="51">
        <v>100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v>279912</v>
      </c>
      <c r="E4686" s="25">
        <v>7842.6933200000003</v>
      </c>
      <c r="F4686" s="51">
        <v>100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v>10293011</v>
      </c>
      <c r="E4687" s="24">
        <v>1590.03541</v>
      </c>
      <c r="F4687" s="51">
        <v>100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v>10379067</v>
      </c>
      <c r="E4688" s="25">
        <v>22403.238000000001</v>
      </c>
      <c r="F4688" s="51">
        <v>100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v>287730</v>
      </c>
      <c r="E4689" s="24">
        <v>2833.0756799999999</v>
      </c>
      <c r="F4689" s="51">
        <v>100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v>7862944</v>
      </c>
      <c r="E4690" s="25">
        <v>407.45015999999998</v>
      </c>
      <c r="F4690" s="51">
        <v>100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v>65773</v>
      </c>
      <c r="E4691" s="24">
        <v>30900.694889999999</v>
      </c>
      <c r="F4691" s="51">
        <v>100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v>2279723</v>
      </c>
      <c r="E4692" s="25">
        <v>453.38909000000001</v>
      </c>
      <c r="F4692" s="51">
        <v>100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v>8989046</v>
      </c>
      <c r="E4693" s="24">
        <v>788.39913999999999</v>
      </c>
      <c r="F4693" s="51">
        <v>100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v>4498976</v>
      </c>
      <c r="E4694" s="34">
        <v>397.86231999999995</v>
      </c>
      <c r="F4694" s="51">
        <v>100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v>1639833</v>
      </c>
      <c r="E4695" s="24">
        <v>2772.7327700000001</v>
      </c>
      <c r="F4695" s="51">
        <v>100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v>188078227</v>
      </c>
      <c r="E4696" s="25">
        <v>2774.1741299999999</v>
      </c>
      <c r="F4696" s="51">
        <v>100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v>379444</v>
      </c>
      <c r="E4697" s="25">
        <v>14678.07159</v>
      </c>
      <c r="F4697" s="51">
        <v>100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v>7385367</v>
      </c>
      <c r="E4698" s="24">
        <v>1278.2471700000001</v>
      </c>
      <c r="F4698" s="51">
        <v>100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v>13902972</v>
      </c>
      <c r="E4699" s="25">
        <v>244.12715</v>
      </c>
      <c r="F4699" s="51">
        <v>100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v>8090068</v>
      </c>
      <c r="E4700" s="24">
        <v>155.92160000000001</v>
      </c>
      <c r="F4700" s="51">
        <v>100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v>13881427</v>
      </c>
      <c r="E4701" s="25">
        <v>253.19318999999999</v>
      </c>
      <c r="F4701" s="51">
        <v>100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v>17340702</v>
      </c>
      <c r="E4702" s="24">
        <v>1027.56735</v>
      </c>
      <c r="F4702" s="51">
        <v>100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v>33098932</v>
      </c>
      <c r="E4703" s="25">
        <v>20017.42985</v>
      </c>
      <c r="F4703" s="51">
        <v>100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v>420979</v>
      </c>
      <c r="E4704" s="24">
        <v>1331.1258800000001</v>
      </c>
      <c r="F4704" s="51">
        <v>100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v>4303356</v>
      </c>
      <c r="E4705" s="24">
        <v>403.29311000000001</v>
      </c>
      <c r="F4705" s="51">
        <v>100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v>9944201</v>
      </c>
      <c r="E4706" s="25">
        <v>223.17128</v>
      </c>
      <c r="F4706" s="51">
        <v>100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9">
        <v>163857</v>
      </c>
      <c r="E4707" s="27">
        <v>37841.924409960629</v>
      </c>
      <c r="F4707" s="51">
        <v>100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v>16134219</v>
      </c>
      <c r="E4708" s="25">
        <v>3461.4350899999999</v>
      </c>
      <c r="F4708" s="51">
        <v>100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v>1313973713</v>
      </c>
      <c r="E4709" s="24">
        <v>375.81429000000003</v>
      </c>
      <c r="F4709" s="51">
        <v>100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v>6940432</v>
      </c>
      <c r="E4710" s="25">
        <v>20395.517370000001</v>
      </c>
      <c r="F4710" s="51">
        <v>100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v>453125</v>
      </c>
      <c r="E4711" s="24">
        <v>13713.305850000001</v>
      </c>
      <c r="F4711" s="51">
        <v>100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v>43593035</v>
      </c>
      <c r="E4712" s="25">
        <v>1541.71234</v>
      </c>
      <c r="F4712" s="51">
        <v>100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v>690948</v>
      </c>
      <c r="E4713" s="24">
        <v>581.58669999999995</v>
      </c>
      <c r="F4713" s="51">
        <v>100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v>62660551</v>
      </c>
      <c r="E4714" s="25">
        <v>743.41057999999998</v>
      </c>
      <c r="F4714" s="51">
        <v>100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v>4075261</v>
      </c>
      <c r="E4715" s="25">
        <v>2884.848</v>
      </c>
      <c r="F4715" s="51">
        <v>100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v>17654843</v>
      </c>
      <c r="E4716" s="24">
        <v>818.22283000000004</v>
      </c>
      <c r="F4716" s="51">
        <v>100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v>4494749</v>
      </c>
      <c r="E4717" s="27">
        <v>5075.396242244904</v>
      </c>
      <c r="F4717" s="51">
        <v>100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v>11382820</v>
      </c>
      <c r="E4718" s="24">
        <v>2071.51089</v>
      </c>
      <c r="F4718" s="51">
        <v>100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v>784301</v>
      </c>
      <c r="E4719" s="24">
        <v>10526.14177</v>
      </c>
      <c r="F4719" s="51">
        <v>100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v>10235455</v>
      </c>
      <c r="E4720" s="25">
        <v>3916.0516600000001</v>
      </c>
      <c r="F4720" s="51">
        <v>100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v>62660551</v>
      </c>
      <c r="E4721" s="25">
        <v>272.32029</v>
      </c>
      <c r="F4721" s="51">
        <v>100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v>5450661</v>
      </c>
      <c r="E4722" s="24">
        <v>27553.122029999999</v>
      </c>
      <c r="F4722" s="51">
        <v>100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v>486530</v>
      </c>
      <c r="E4723" s="25">
        <v>729.09501</v>
      </c>
      <c r="F4723" s="51">
        <v>100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v>68910</v>
      </c>
      <c r="E4724" s="24">
        <v>2814.66912</v>
      </c>
      <c r="F4724" s="51">
        <v>100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v>9183984</v>
      </c>
      <c r="E4725" s="25">
        <v>1704.8507</v>
      </c>
      <c r="F4725" s="51">
        <v>100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v>13547510</v>
      </c>
      <c r="E4726" s="24">
        <v>1729.3737100000001</v>
      </c>
      <c r="F4726" s="51">
        <v>100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v>78887007</v>
      </c>
      <c r="E4727" s="25">
        <v>774.91087000000005</v>
      </c>
      <c r="F4727" s="51">
        <v>100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v>6822378</v>
      </c>
      <c r="E4728" s="24">
        <v>1270.26929</v>
      </c>
      <c r="F4728" s="51">
        <v>100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v>540109</v>
      </c>
      <c r="E4729" s="25">
        <v>325.15528</v>
      </c>
      <c r="F4729" s="51">
        <v>100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v>4786994</v>
      </c>
      <c r="E4730" s="24">
        <v>148.49279000000001</v>
      </c>
      <c r="F4730" s="51">
        <v>100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v>1324333</v>
      </c>
      <c r="E4731" s="34">
        <v>3121.466895</v>
      </c>
      <c r="F4731" s="51">
        <v>100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v>74777981</v>
      </c>
      <c r="E4732" s="24">
        <v>165.12813</v>
      </c>
      <c r="F4732" s="51">
        <v>100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v>47246</v>
      </c>
      <c r="E4733" s="27">
        <v>19780.041716891108</v>
      </c>
      <c r="F4733" s="51">
        <v>100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v>905949</v>
      </c>
      <c r="E4734" s="24">
        <v>2166.0584600000002</v>
      </c>
      <c r="F4734" s="51">
        <v>100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v>5231372</v>
      </c>
      <c r="E4735" s="25">
        <v>17617.030439999999</v>
      </c>
      <c r="F4735" s="51">
        <v>100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v>60876136</v>
      </c>
      <c r="E4736" s="24">
        <v>22503.260849999999</v>
      </c>
      <c r="F4736" s="51">
        <v>100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v>274578</v>
      </c>
      <c r="E4737" s="24">
        <v>17732.74842</v>
      </c>
      <c r="F4737" s="51">
        <v>100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v>1424906</v>
      </c>
      <c r="E4738" s="25">
        <v>4245.5142500000002</v>
      </c>
      <c r="F4738" s="51">
        <v>100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v>1641564</v>
      </c>
      <c r="E4739" s="24">
        <v>748.83024999999998</v>
      </c>
      <c r="F4739" s="51">
        <v>100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v>4661473</v>
      </c>
      <c r="E4740" s="25">
        <v>550.01553999999999</v>
      </c>
      <c r="F4740" s="51">
        <v>100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v>82422299</v>
      </c>
      <c r="E4741" s="24">
        <v>25488.519520000002</v>
      </c>
      <c r="F4741" s="51">
        <v>100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v>22409572</v>
      </c>
      <c r="E4742" s="25">
        <v>375.06533000000002</v>
      </c>
      <c r="F4742" s="51">
        <v>100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v>10688058</v>
      </c>
      <c r="E4743" s="25">
        <v>10401.98299</v>
      </c>
      <c r="F4743" s="51">
        <v>100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v>56361</v>
      </c>
      <c r="E4744" s="24">
        <v>16797.357390000001</v>
      </c>
      <c r="F4744" s="51">
        <v>100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v>89703</v>
      </c>
      <c r="E4745" s="25">
        <v>2545.8206300000002</v>
      </c>
      <c r="F4745" s="51">
        <v>100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v>12293545</v>
      </c>
      <c r="E4746" s="24">
        <v>1156.1733899999999</v>
      </c>
      <c r="F4746" s="51">
        <v>100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v>9690222</v>
      </c>
      <c r="E4747" s="25">
        <v>458.25364999999999</v>
      </c>
      <c r="F4747" s="51">
        <v>100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v>1442029</v>
      </c>
      <c r="E4748" s="24">
        <v>209.68359000000001</v>
      </c>
      <c r="F4748" s="51">
        <v>100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v>767245</v>
      </c>
      <c r="E4749" s="25">
        <v>614.34545000000003</v>
      </c>
      <c r="F4749" s="51">
        <v>100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v>8308504</v>
      </c>
      <c r="E4750" s="24">
        <v>249.41213999999999</v>
      </c>
      <c r="F4750" s="51">
        <v>100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v>7326496</v>
      </c>
      <c r="E4751" s="25">
        <v>654.75052000000005</v>
      </c>
      <c r="F4751" s="51">
        <v>100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v>9981334</v>
      </c>
      <c r="E4752" s="24">
        <v>3855.0734000000002</v>
      </c>
      <c r="F4752" s="51">
        <v>100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v>299388</v>
      </c>
      <c r="E4753" s="25">
        <v>23772.291219999999</v>
      </c>
      <c r="F4753" s="51">
        <v>100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v>1095351995</v>
      </c>
      <c r="E4754" s="24">
        <v>307.41104000000001</v>
      </c>
      <c r="F4754" s="51">
        <v>100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v>245452739</v>
      </c>
      <c r="E4755" s="25">
        <v>827.81034999999997</v>
      </c>
      <c r="F4755" s="51">
        <v>100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v>68688433</v>
      </c>
      <c r="E4756" s="24">
        <v>1083.8566499999999</v>
      </c>
      <c r="F4756" s="51">
        <v>100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v>26783383</v>
      </c>
      <c r="E4757" s="28">
        <v>8384.6636385714264</v>
      </c>
      <c r="F4757" s="51">
        <v>100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v>4062235</v>
      </c>
      <c r="E4758" s="24">
        <v>14673.528340000001</v>
      </c>
      <c r="F4758" s="51">
        <v>100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v>75441</v>
      </c>
      <c r="E4759" s="27">
        <v>9594.6337510207668</v>
      </c>
      <c r="F4759" s="51">
        <v>100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v>6352117</v>
      </c>
      <c r="E4760" s="24">
        <v>12530.99864</v>
      </c>
      <c r="F4760" s="51">
        <v>100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v>58133509</v>
      </c>
      <c r="E4761" s="25">
        <v>18676.95264</v>
      </c>
      <c r="F4761" s="51">
        <v>100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v>2758124</v>
      </c>
      <c r="E4762" s="24">
        <v>1990.87193</v>
      </c>
      <c r="F4762" s="51">
        <v>100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v>127463611</v>
      </c>
      <c r="E4763" s="25">
        <v>35451.297509999997</v>
      </c>
      <c r="F4763" s="51">
        <v>100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v>5906760</v>
      </c>
      <c r="E4764" s="24">
        <v>1416.7108700000001</v>
      </c>
      <c r="F4764" s="51">
        <v>100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v>15233244</v>
      </c>
      <c r="E4765" s="25">
        <v>1433.46153</v>
      </c>
      <c r="F4765" s="51">
        <v>100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v>34707817</v>
      </c>
      <c r="E4766" s="24">
        <v>222.72405000000001</v>
      </c>
      <c r="F4766" s="51">
        <v>100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v>105432</v>
      </c>
      <c r="E4767" s="25">
        <v>641.99686999999994</v>
      </c>
      <c r="F4767" s="51">
        <v>100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v>2418393</v>
      </c>
      <c r="E4768" s="28">
        <v>11047.633399999999</v>
      </c>
      <c r="F4768" s="51">
        <v>100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v>5213898</v>
      </c>
      <c r="E4769" s="25">
        <v>449.06578999999999</v>
      </c>
      <c r="F4769" s="51">
        <v>100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v>6368481</v>
      </c>
      <c r="E4770" s="24">
        <v>287.2867</v>
      </c>
      <c r="F4770" s="51">
        <v>100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v>2274735</v>
      </c>
      <c r="E4771" s="34">
        <v>2353.0049099999997</v>
      </c>
      <c r="F4771" s="51">
        <v>100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v>3874050</v>
      </c>
      <c r="E4772" s="24">
        <v>2597.5933500000001</v>
      </c>
      <c r="F4772" s="51">
        <v>100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v>2022331</v>
      </c>
      <c r="E4773" s="25">
        <v>426.11511000000002</v>
      </c>
      <c r="F4773" s="51">
        <v>100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v>3042004</v>
      </c>
      <c r="E4774" s="24">
        <v>79.946209999999994</v>
      </c>
      <c r="F4774" s="51">
        <v>100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v>5900754</v>
      </c>
      <c r="E4775" s="25">
        <v>6533.9858199999999</v>
      </c>
      <c r="F4775" s="51">
        <v>100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v>33987</v>
      </c>
      <c r="E4776" s="24">
        <v>55916.768100000001</v>
      </c>
      <c r="F4776" s="51">
        <v>100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v>3585906</v>
      </c>
      <c r="E4777" s="34">
        <v>2208.6355274999996</v>
      </c>
      <c r="F4777" s="51">
        <v>100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v>474413</v>
      </c>
      <c r="E4778" s="24">
        <v>41892.524340000004</v>
      </c>
      <c r="F4778" s="51">
        <v>100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v>18595469</v>
      </c>
      <c r="E4779" s="25">
        <v>266.59906000000001</v>
      </c>
      <c r="F4779" s="51">
        <v>100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v>13013926</v>
      </c>
      <c r="E4780" s="24">
        <v>213.52083999999999</v>
      </c>
      <c r="F4780" s="51">
        <v>100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v>24385858</v>
      </c>
      <c r="E4781" s="25">
        <v>3395.5259500000002</v>
      </c>
      <c r="F4781" s="51">
        <v>100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v>359008</v>
      </c>
      <c r="E4782" s="24">
        <v>1331.9282700000001</v>
      </c>
      <c r="F4782" s="51">
        <v>100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v>11716829</v>
      </c>
      <c r="E4783" s="25">
        <v>308.63457</v>
      </c>
      <c r="F4783" s="51">
        <v>100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v>400214</v>
      </c>
      <c r="E4784" s="24">
        <v>7428.4755999999998</v>
      </c>
      <c r="F4784" s="51">
        <v>100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v>60422</v>
      </c>
      <c r="E4785" s="25">
        <v>1987.15336</v>
      </c>
      <c r="F4785" s="51">
        <v>100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v>3177388</v>
      </c>
      <c r="E4786" s="25">
        <v>567.58897000000002</v>
      </c>
      <c r="F4786" s="51">
        <v>100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v>1240827</v>
      </c>
      <c r="E4787" s="24">
        <v>2973.7936100000002</v>
      </c>
      <c r="F4787" s="51">
        <v>100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v>107449525</v>
      </c>
      <c r="E4788" s="24">
        <v>5544.93246</v>
      </c>
      <c r="F4788" s="51">
        <v>100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v>108004</v>
      </c>
      <c r="E4789" s="25">
        <v>1908.84863</v>
      </c>
      <c r="F4789" s="51">
        <v>100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v>32543</v>
      </c>
      <c r="E4790" s="24">
        <v>85421.725829999996</v>
      </c>
      <c r="F4790" s="51">
        <v>100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v>2832224</v>
      </c>
      <c r="E4791" s="25">
        <v>339.51940000000002</v>
      </c>
      <c r="F4791" s="51">
        <v>100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9">
        <v>622159</v>
      </c>
      <c r="E4792" s="34">
        <v>1721.97632140625</v>
      </c>
      <c r="F4792" s="51">
        <v>100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v>33241259</v>
      </c>
      <c r="E4793" s="24">
        <v>1192.1798100000001</v>
      </c>
      <c r="F4793" s="51">
        <v>100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v>19686505</v>
      </c>
      <c r="E4794" s="25">
        <v>162.07653999999999</v>
      </c>
      <c r="F4794" s="51">
        <v>100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v>2044147</v>
      </c>
      <c r="E4795" s="25">
        <v>2063.8135200000002</v>
      </c>
      <c r="F4795" s="51">
        <v>100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v>28287147</v>
      </c>
      <c r="E4796" s="25">
        <v>180.18501000000001</v>
      </c>
      <c r="F4796" s="51">
        <v>100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v>16491461</v>
      </c>
      <c r="E4797" s="24">
        <v>22827.300039999998</v>
      </c>
      <c r="F4797" s="51">
        <v>100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v>219246</v>
      </c>
      <c r="E4798" s="25">
        <v>16640.802350000002</v>
      </c>
      <c r="F4798" s="51">
        <v>100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v>4076140</v>
      </c>
      <c r="E4799" s="24">
        <v>13094.190629999999</v>
      </c>
      <c r="F4799" s="51">
        <v>100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v>5570129</v>
      </c>
      <c r="E4800" s="25">
        <v>396.79739999999998</v>
      </c>
      <c r="F4800" s="51">
        <v>100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v>12525094</v>
      </c>
      <c r="E4801" s="24">
        <v>183.97730000000001</v>
      </c>
      <c r="F4801" s="51">
        <v>100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v>131859731</v>
      </c>
      <c r="E4802" s="25">
        <v>153.07567</v>
      </c>
      <c r="F4802" s="51">
        <v>100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v>4610820</v>
      </c>
      <c r="E4803" s="24">
        <v>27963.665219999999</v>
      </c>
      <c r="F4803" s="51">
        <v>100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v>3102229</v>
      </c>
      <c r="E4804" s="25">
        <v>6046.23027</v>
      </c>
      <c r="F4804" s="51">
        <v>100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v>165803560</v>
      </c>
      <c r="E4805" s="24">
        <v>441.57213000000002</v>
      </c>
      <c r="F4805" s="51">
        <v>100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v>20579</v>
      </c>
      <c r="E4806" s="25">
        <v>4644.0501700000004</v>
      </c>
      <c r="F4806" s="51">
        <v>100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9">
        <v>1000000</v>
      </c>
      <c r="E4807" s="27">
        <v>1115.7596979411755</v>
      </c>
      <c r="F4807" s="51">
        <v>100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v>3191319</v>
      </c>
      <c r="E4808" s="25">
        <v>2921.5315099999998</v>
      </c>
      <c r="F4808" s="51">
        <v>100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v>5670544</v>
      </c>
      <c r="E4809" s="24">
        <v>1110.2450799999999</v>
      </c>
      <c r="F4809" s="51">
        <v>100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v>6506464</v>
      </c>
      <c r="E4810" s="25">
        <v>1596.1448800000001</v>
      </c>
      <c r="F4810" s="51">
        <v>100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v>28302603</v>
      </c>
      <c r="E4811" s="24">
        <v>1476.25478</v>
      </c>
      <c r="F4811" s="51">
        <v>100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v>89468677</v>
      </c>
      <c r="E4812" s="25">
        <v>815.66456000000005</v>
      </c>
      <c r="F4812" s="51">
        <v>100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v>38536869</v>
      </c>
      <c r="E4813" s="24">
        <v>2449.3019100000001</v>
      </c>
      <c r="F4813" s="51">
        <v>100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v>10605870</v>
      </c>
      <c r="E4814" s="25">
        <v>9535.5948499999995</v>
      </c>
      <c r="F4814" s="51">
        <v>100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v>3927188</v>
      </c>
      <c r="E4815" s="24">
        <v>10212.276760000001</v>
      </c>
      <c r="F4815" s="51">
        <v>100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v>885359</v>
      </c>
      <c r="E4816" s="25">
        <v>14542.37514</v>
      </c>
      <c r="F4816" s="51">
        <v>100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v>48846823</v>
      </c>
      <c r="E4817" s="24">
        <v>8869.0207599999994</v>
      </c>
      <c r="F4817" s="51">
        <v>100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v>4466706</v>
      </c>
      <c r="E4818" s="25">
        <v>640.82988</v>
      </c>
      <c r="F4818" s="51">
        <v>100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v>22303552</v>
      </c>
      <c r="E4819" s="25">
        <v>1158.1325200000001</v>
      </c>
      <c r="F4819" s="51">
        <v>100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v>142893540</v>
      </c>
      <c r="E4820" s="24">
        <v>2929.4621200000001</v>
      </c>
      <c r="F4820" s="51">
        <v>100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v>8648248</v>
      </c>
      <c r="E4821" s="25">
        <v>312.92281000000003</v>
      </c>
      <c r="F4821" s="51">
        <v>100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v>39129</v>
      </c>
      <c r="E4822" s="24">
        <v>5967.9701699999996</v>
      </c>
      <c r="F4822" s="51">
        <v>100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v>168458</v>
      </c>
      <c r="E4823" s="25">
        <v>3426.5810700000002</v>
      </c>
      <c r="F4823" s="51">
        <v>100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v>117848</v>
      </c>
      <c r="E4824" s="24">
        <v>2648.6194300000002</v>
      </c>
      <c r="F4824" s="51">
        <v>100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v>176908</v>
      </c>
      <c r="E4825" s="24">
        <v>796.16101000000003</v>
      </c>
      <c r="F4825" s="51">
        <v>100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v>29251</v>
      </c>
      <c r="E4826" s="27">
        <v>23869.034363418818</v>
      </c>
      <c r="F4826" s="51">
        <v>100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v>193413</v>
      </c>
      <c r="E4827" s="34">
        <v>576.84321809524522</v>
      </c>
      <c r="F4827" s="51">
        <v>100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v>27019731</v>
      </c>
      <c r="E4828" s="25">
        <v>7386.6682099999998</v>
      </c>
      <c r="F4828" s="51">
        <v>100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v>11987121</v>
      </c>
      <c r="E4829" s="24">
        <v>689.66804000000002</v>
      </c>
      <c r="F4829" s="51">
        <v>100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v>9396411</v>
      </c>
      <c r="E4830" s="34">
        <v>2690.1969393749996</v>
      </c>
      <c r="F4830" s="51">
        <v>100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v>81541</v>
      </c>
      <c r="E4831" s="24">
        <v>6517.8146299999999</v>
      </c>
      <c r="F4831" s="51">
        <v>100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v>6005250</v>
      </c>
      <c r="E4832" s="25">
        <v>197.44064</v>
      </c>
      <c r="F4832" s="51">
        <v>100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v>4492150</v>
      </c>
      <c r="E4833" s="24">
        <v>18302.430400000001</v>
      </c>
      <c r="F4833" s="51">
        <v>100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v>5439448</v>
      </c>
      <c r="E4834" s="24">
        <v>3089.4382799999998</v>
      </c>
      <c r="F4834" s="51">
        <v>100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v>2010347</v>
      </c>
      <c r="E4835" s="27">
        <v>9086.9038870666409</v>
      </c>
      <c r="F4835" s="51">
        <v>100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v>552438</v>
      </c>
      <c r="E4836" s="24">
        <v>1210.41337</v>
      </c>
      <c r="F4836" s="51">
        <v>100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v>8863338</v>
      </c>
      <c r="E4837" s="34">
        <v>533.46038184365341</v>
      </c>
      <c r="F4837" s="51">
        <v>100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v>44187637</v>
      </c>
      <c r="E4838" s="24">
        <v>3584.0993400000002</v>
      </c>
      <c r="F4838" s="51">
        <v>100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9">
        <v>12340000</v>
      </c>
      <c r="E4839" s="34">
        <v>1401.2261110880027</v>
      </c>
      <c r="F4839" s="51">
        <v>100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v>40397842</v>
      </c>
      <c r="E4840" s="24">
        <v>13362.01835</v>
      </c>
      <c r="F4840" s="51">
        <v>100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v>20222240</v>
      </c>
      <c r="E4841" s="25">
        <v>583.18363999999997</v>
      </c>
      <c r="F4841" s="51">
        <v>100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v>41236378</v>
      </c>
      <c r="E4842" s="24">
        <v>313.69328999999999</v>
      </c>
      <c r="F4842" s="51">
        <v>100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v>439117</v>
      </c>
      <c r="E4843" s="25">
        <v>995.11051999999995</v>
      </c>
      <c r="F4843" s="51">
        <v>100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v>1136334</v>
      </c>
      <c r="E4844" s="24">
        <v>1465.3118400000001</v>
      </c>
      <c r="F4844" s="51">
        <v>100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v>9016596</v>
      </c>
      <c r="E4845" s="25">
        <v>24080.899669999999</v>
      </c>
      <c r="F4845" s="51">
        <v>100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v>7523934</v>
      </c>
      <c r="E4846" s="24">
        <v>38005.323450000004</v>
      </c>
      <c r="F4846" s="51">
        <v>100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v>18881361</v>
      </c>
      <c r="E4847" s="25">
        <v>1010.05336</v>
      </c>
      <c r="F4847" s="51">
        <v>100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v>7320815</v>
      </c>
      <c r="E4848" s="24">
        <v>293.17311999999998</v>
      </c>
      <c r="F4848" s="51">
        <v>100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v>64631595</v>
      </c>
      <c r="E4849" s="25">
        <v>2213.1693799999998</v>
      </c>
      <c r="F4849" s="51">
        <v>100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v>2050554</v>
      </c>
      <c r="E4850" s="24">
        <v>1297.8593800000001</v>
      </c>
      <c r="F4850" s="51">
        <v>100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9">
        <v>1167242</v>
      </c>
      <c r="E4851" s="27">
        <v>373.73001768449103</v>
      </c>
      <c r="F4851" s="51">
        <v>100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v>5548702</v>
      </c>
      <c r="E4852" s="24">
        <v>302.22410000000002</v>
      </c>
      <c r="F4852" s="51">
        <v>100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v>114689</v>
      </c>
      <c r="E4853" s="24">
        <v>1449.6701</v>
      </c>
      <c r="F4853" s="51">
        <v>100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v>1065842</v>
      </c>
      <c r="E4854" s="25">
        <v>3681.5495700000001</v>
      </c>
      <c r="F4854" s="51">
        <v>100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v>10175014</v>
      </c>
      <c r="E4855" s="24">
        <v>1704.2237600000001</v>
      </c>
      <c r="F4855" s="51">
        <v>100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v>70413958</v>
      </c>
      <c r="E4856" s="25">
        <v>3177.1790799999999</v>
      </c>
      <c r="F4856" s="51">
        <v>100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v>5042920</v>
      </c>
      <c r="E4857" s="24">
        <v>796.41584</v>
      </c>
      <c r="F4857" s="51">
        <v>100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v>11810</v>
      </c>
      <c r="E4858" s="24">
        <v>1052.80115</v>
      </c>
      <c r="F4858" s="51">
        <v>100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v>28195754</v>
      </c>
      <c r="E4859" s="25">
        <v>167.92659</v>
      </c>
      <c r="F4859" s="51">
        <v>100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v>46710816</v>
      </c>
      <c r="E4860" s="24">
        <v>1258.13633</v>
      </c>
      <c r="F4860" s="51">
        <v>100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v>2602713</v>
      </c>
      <c r="E4861" s="25">
        <v>26141.33065</v>
      </c>
      <c r="F4861" s="51">
        <v>100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v>60609153</v>
      </c>
      <c r="E4862" s="24">
        <v>18389.01957</v>
      </c>
      <c r="F4862" s="51">
        <v>100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v>37445392</v>
      </c>
      <c r="E4863" s="25">
        <v>155.74506</v>
      </c>
      <c r="F4863" s="51">
        <v>100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v>298444215</v>
      </c>
      <c r="E4864" s="24">
        <v>26464.852510000001</v>
      </c>
      <c r="F4864" s="51">
        <v>100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v>108605</v>
      </c>
      <c r="E4865" s="25">
        <v>18728.243429999999</v>
      </c>
      <c r="F4865" s="51">
        <v>100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v>3431932</v>
      </c>
      <c r="E4866" s="24">
        <v>4720.3807900000002</v>
      </c>
      <c r="F4866" s="51">
        <v>100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v>27307134</v>
      </c>
      <c r="E4867" s="25">
        <v>596.98359000000005</v>
      </c>
      <c r="F4867" s="51">
        <v>100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v>208869</v>
      </c>
      <c r="E4868" s="24">
        <v>1176.8704499999999</v>
      </c>
      <c r="F4868" s="51">
        <v>100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v>25730435</v>
      </c>
      <c r="E4869" s="25">
        <v>2732.6736099999998</v>
      </c>
      <c r="F4869" s="51">
        <v>100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v>84402966</v>
      </c>
      <c r="E4870" s="24">
        <v>189.26052000000001</v>
      </c>
      <c r="F4870" s="51">
        <v>100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v>21456188</v>
      </c>
      <c r="E4871" s="24">
        <v>384.87419</v>
      </c>
      <c r="F4871" s="51">
        <v>100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v>11502010</v>
      </c>
      <c r="E4872" s="25">
        <v>372.21005000000002</v>
      </c>
      <c r="F4872" s="51">
        <v>100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v>12236805</v>
      </c>
      <c r="E4873" s="24">
        <v>583.11253999999997</v>
      </c>
      <c r="F4873" s="51">
        <v>100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v>31056997</v>
      </c>
      <c r="E4874" s="28">
        <v>171.61622299999993</v>
      </c>
      <c r="F4874" s="51">
        <v>100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v>3581655</v>
      </c>
      <c r="E4875" s="25">
        <v>619.06515999999999</v>
      </c>
      <c r="F4875" s="51">
        <v>100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v>32930091</v>
      </c>
      <c r="E4876" s="24">
        <v>1499.9840899999999</v>
      </c>
      <c r="F4876" s="51">
        <v>100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v>71201</v>
      </c>
      <c r="E4877" s="24">
        <v>16226.971079999999</v>
      </c>
      <c r="F4877" s="51">
        <v>100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v>12127071</v>
      </c>
      <c r="E4878" s="25">
        <v>823.88553999999999</v>
      </c>
      <c r="F4878" s="51">
        <v>100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v>69108</v>
      </c>
      <c r="E4879" s="25">
        <v>7514.4836800000003</v>
      </c>
      <c r="F4879" s="51">
        <v>100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v>39921833</v>
      </c>
      <c r="E4880" s="24">
        <v>7449.4806099999996</v>
      </c>
      <c r="F4880" s="51">
        <v>100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v>2976372</v>
      </c>
      <c r="E4881" s="25">
        <v>399.75119999999998</v>
      </c>
      <c r="F4881" s="51">
        <v>100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v>71891</v>
      </c>
      <c r="E4882" s="24">
        <v>17342.471939999999</v>
      </c>
      <c r="F4882" s="51">
        <v>100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v>20264082</v>
      </c>
      <c r="E4883" s="25">
        <v>18079.263940000001</v>
      </c>
      <c r="F4883" s="51">
        <v>100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v>8192880</v>
      </c>
      <c r="E4884" s="24">
        <v>25584.917819999999</v>
      </c>
      <c r="F4884" s="51">
        <v>100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v>7961619</v>
      </c>
      <c r="E4885" s="25">
        <v>436.19056</v>
      </c>
      <c r="F4885" s="51">
        <v>100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9">
        <v>392718</v>
      </c>
      <c r="E4886" s="24">
        <v>11812.122380000001</v>
      </c>
      <c r="F4886" s="51">
        <v>100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v>698585</v>
      </c>
      <c r="E4887" s="25">
        <v>10138.47459</v>
      </c>
      <c r="F4887" s="51">
        <v>100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v>147365352</v>
      </c>
      <c r="E4888" s="24">
        <v>291.32587000000001</v>
      </c>
      <c r="F4888" s="51">
        <v>100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v>279912</v>
      </c>
      <c r="E4889" s="25">
        <v>8148.5703800000001</v>
      </c>
      <c r="F4889" s="51">
        <v>100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v>10293011</v>
      </c>
      <c r="E4890" s="24">
        <v>1460.0175400000001</v>
      </c>
      <c r="F4890" s="51">
        <v>100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v>10379067</v>
      </c>
      <c r="E4891" s="25">
        <v>24338.160690000001</v>
      </c>
      <c r="F4891" s="51">
        <v>100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v>287730</v>
      </c>
      <c r="E4892" s="24">
        <v>2880.1540100000002</v>
      </c>
      <c r="F4892" s="51">
        <v>100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v>7862944</v>
      </c>
      <c r="E4893" s="25">
        <v>276.15911999999997</v>
      </c>
      <c r="F4893" s="51">
        <v>100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v>65773</v>
      </c>
      <c r="E4894" s="24">
        <v>31476.063119999999</v>
      </c>
      <c r="F4894" s="51">
        <v>100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v>2279723</v>
      </c>
      <c r="E4895" s="25">
        <v>529.54849000000002</v>
      </c>
      <c r="F4895" s="51">
        <v>100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v>8989046</v>
      </c>
      <c r="E4896" s="24">
        <v>806.22113000000002</v>
      </c>
      <c r="F4896" s="51">
        <v>100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v>4498976</v>
      </c>
      <c r="E4897" s="25">
        <v>314.55959999999999</v>
      </c>
      <c r="F4897" s="51">
        <v>100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v>1639833</v>
      </c>
      <c r="E4898" s="24">
        <v>2767.35374</v>
      </c>
      <c r="F4898" s="51">
        <v>100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v>188078227</v>
      </c>
      <c r="E4899" s="25">
        <v>3482.5298200000002</v>
      </c>
      <c r="F4899" s="51">
        <v>100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v>379444</v>
      </c>
      <c r="E4900" s="25">
        <v>14220.636339999999</v>
      </c>
      <c r="F4900" s="51">
        <v>100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v>7385367</v>
      </c>
      <c r="E4901" s="24">
        <v>1148.4944</v>
      </c>
      <c r="F4901" s="51">
        <v>100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v>13902972</v>
      </c>
      <c r="E4902" s="25">
        <v>193.07028</v>
      </c>
      <c r="F4902" s="51">
        <v>100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v>8090068</v>
      </c>
      <c r="E4903" s="24">
        <v>150.80280999999999</v>
      </c>
      <c r="F4903" s="51">
        <v>100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v>13881427</v>
      </c>
      <c r="E4904" s="25">
        <v>269.56707999999998</v>
      </c>
      <c r="F4904" s="51">
        <v>100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v>17340702</v>
      </c>
      <c r="E4905" s="24">
        <v>680.63714000000004</v>
      </c>
      <c r="F4905" s="51">
        <v>100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v>33098932</v>
      </c>
      <c r="E4906" s="25">
        <v>19859.203979999998</v>
      </c>
      <c r="F4906" s="51">
        <v>100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v>420979</v>
      </c>
      <c r="E4907" s="24">
        <v>1073.44343</v>
      </c>
      <c r="F4907" s="51">
        <v>100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v>4303356</v>
      </c>
      <c r="E4908" s="24">
        <v>261.60214000000002</v>
      </c>
      <c r="F4908" s="51">
        <v>100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v>9944201</v>
      </c>
      <c r="E4909" s="25">
        <v>174.19457</v>
      </c>
      <c r="F4909" s="51">
        <v>100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9">
        <v>163857</v>
      </c>
      <c r="E4910" s="27">
        <v>38276.936969487928</v>
      </c>
      <c r="F4910" s="51">
        <v>100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v>16134219</v>
      </c>
      <c r="E4911" s="25">
        <v>3942.9675900000002</v>
      </c>
      <c r="F4911" s="51">
        <v>100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v>1313973713</v>
      </c>
      <c r="E4912" s="24">
        <v>471.76087999999999</v>
      </c>
      <c r="F4912" s="51">
        <v>100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v>6940432</v>
      </c>
      <c r="E4913" s="25">
        <v>22502.579740000001</v>
      </c>
      <c r="F4913" s="51">
        <v>100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v>453125</v>
      </c>
      <c r="E4914" s="24">
        <v>14979.04126</v>
      </c>
      <c r="F4914" s="51">
        <v>100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v>43593035</v>
      </c>
      <c r="E4915" s="25">
        <v>2218.7844700000001</v>
      </c>
      <c r="F4915" s="51">
        <v>100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v>690948</v>
      </c>
      <c r="E4916" s="24">
        <v>398.36637000000002</v>
      </c>
      <c r="F4916" s="51">
        <v>100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v>62660551</v>
      </c>
      <c r="E4917" s="25">
        <v>667.69413999999995</v>
      </c>
      <c r="F4917" s="51">
        <v>100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v>4075261</v>
      </c>
      <c r="E4918" s="25">
        <v>3081.8680300000001</v>
      </c>
      <c r="F4918" s="51">
        <v>100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v>17654843</v>
      </c>
      <c r="E4919" s="24">
        <v>595.79254000000003</v>
      </c>
      <c r="F4919" s="51">
        <v>100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v>4494749</v>
      </c>
      <c r="E4920" s="27">
        <v>5092.4124914285712</v>
      </c>
      <c r="F4920" s="51">
        <v>100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v>11382820</v>
      </c>
      <c r="E4921" s="24">
        <v>2621.1357800000001</v>
      </c>
      <c r="F4921" s="51">
        <v>100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v>784301</v>
      </c>
      <c r="E4922" s="24">
        <v>11617.692779999999</v>
      </c>
      <c r="F4922" s="51">
        <v>100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v>10235455</v>
      </c>
      <c r="E4923" s="25">
        <v>4583.5844999999999</v>
      </c>
      <c r="F4923" s="51">
        <v>100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v>62660551</v>
      </c>
      <c r="E4924" s="25">
        <v>143.13615999999999</v>
      </c>
      <c r="F4924" s="51">
        <v>100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v>5450661</v>
      </c>
      <c r="E4925" s="24">
        <v>29992.22147</v>
      </c>
      <c r="F4925" s="51">
        <v>100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v>486530</v>
      </c>
      <c r="E4926" s="25">
        <v>756.58695999999998</v>
      </c>
      <c r="F4926" s="51">
        <v>100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v>68910</v>
      </c>
      <c r="E4927" s="24">
        <v>3018.8204799999999</v>
      </c>
      <c r="F4927" s="51">
        <v>100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v>9183984</v>
      </c>
      <c r="E4928" s="25">
        <v>1871.66743</v>
      </c>
      <c r="F4928" s="51">
        <v>100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v>13547510</v>
      </c>
      <c r="E4929" s="24">
        <v>2028.1982800000001</v>
      </c>
      <c r="F4929" s="51">
        <v>100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v>78887007</v>
      </c>
      <c r="E4930" s="25">
        <v>846.99806999999998</v>
      </c>
      <c r="F4930" s="51">
        <v>100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v>6822378</v>
      </c>
      <c r="E4931" s="24">
        <v>1462.6596300000001</v>
      </c>
      <c r="F4931" s="51">
        <v>100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v>540109</v>
      </c>
      <c r="E4932" s="25">
        <v>232.70475999999999</v>
      </c>
      <c r="F4932" s="51">
        <v>100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v>4786994</v>
      </c>
      <c r="E4933" s="24">
        <v>168.9041</v>
      </c>
      <c r="F4933" s="51">
        <v>100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v>1324333</v>
      </c>
      <c r="E4934" s="34">
        <v>3198.5546800000002</v>
      </c>
      <c r="F4934" s="51">
        <v>100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v>74777981</v>
      </c>
      <c r="E4935" s="24">
        <v>125.12889</v>
      </c>
      <c r="F4935" s="51">
        <v>100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v>47246</v>
      </c>
      <c r="E4936" s="27">
        <v>20959.553148652194</v>
      </c>
      <c r="F4936" s="51">
        <v>100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v>905949</v>
      </c>
      <c r="E4937" s="24">
        <v>2383.9182599999999</v>
      </c>
      <c r="F4937" s="51">
        <v>100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v>5231372</v>
      </c>
      <c r="E4938" s="25">
        <v>20305.583549999999</v>
      </c>
      <c r="F4938" s="51">
        <v>100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v>60876136</v>
      </c>
      <c r="E4939" s="24">
        <v>23625.528999999999</v>
      </c>
      <c r="F4939" s="51">
        <v>100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v>274578</v>
      </c>
      <c r="E4940" s="24">
        <v>16647.158200000002</v>
      </c>
      <c r="F4940" s="51">
        <v>100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v>1424906</v>
      </c>
      <c r="E4941" s="25">
        <v>3958.73828</v>
      </c>
      <c r="F4941" s="51">
        <v>100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v>1641564</v>
      </c>
      <c r="E4942" s="24">
        <v>720.11599999999999</v>
      </c>
      <c r="F4942" s="51">
        <v>100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v>4661473</v>
      </c>
      <c r="E4943" s="25">
        <v>517.08708999999999</v>
      </c>
      <c r="F4943" s="51">
        <v>100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v>82422299</v>
      </c>
      <c r="E4944" s="24">
        <v>27087.55845</v>
      </c>
      <c r="F4944" s="51">
        <v>100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v>22409572</v>
      </c>
      <c r="E4945" s="25">
        <v>333.21782000000002</v>
      </c>
      <c r="F4945" s="51">
        <v>100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v>10688058</v>
      </c>
      <c r="E4946" s="25">
        <v>11091.28386</v>
      </c>
      <c r="F4946" s="51">
        <v>100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v>56361</v>
      </c>
      <c r="E4947" s="24">
        <v>18124.100760000001</v>
      </c>
      <c r="F4947" s="51">
        <v>100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v>89703</v>
      </c>
      <c r="E4948" s="25">
        <v>2633.4997699999999</v>
      </c>
      <c r="F4948" s="51">
        <v>100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v>12293545</v>
      </c>
      <c r="E4949" s="24">
        <v>1284.6468199999999</v>
      </c>
      <c r="F4949" s="51">
        <v>100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v>9690222</v>
      </c>
      <c r="E4950" s="25">
        <v>448.91777000000002</v>
      </c>
      <c r="F4950" s="51">
        <v>100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v>1442029</v>
      </c>
      <c r="E4951" s="24">
        <v>203.98039</v>
      </c>
      <c r="F4951" s="51">
        <v>100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v>767245</v>
      </c>
      <c r="E4952" s="25">
        <v>747.86019999999996</v>
      </c>
      <c r="F4952" s="51">
        <v>100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v>8308504</v>
      </c>
      <c r="E4953" s="24">
        <v>282.42205999999999</v>
      </c>
      <c r="F4953" s="51">
        <v>100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v>7326496</v>
      </c>
      <c r="E4954" s="25">
        <v>629.15746000000001</v>
      </c>
      <c r="F4954" s="51">
        <v>100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v>9981334</v>
      </c>
      <c r="E4955" s="24">
        <v>4152.9969799999999</v>
      </c>
      <c r="F4955" s="51">
        <v>100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v>299388</v>
      </c>
      <c r="E4956" s="25">
        <v>24214.709729999999</v>
      </c>
      <c r="F4956" s="51">
        <v>100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v>1095351995</v>
      </c>
      <c r="E4957" s="24">
        <v>353.29250000000002</v>
      </c>
      <c r="F4957" s="51">
        <v>100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v>245452739</v>
      </c>
      <c r="E4958" s="25">
        <v>912.09770000000003</v>
      </c>
      <c r="F4958" s="51">
        <v>100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v>68688433</v>
      </c>
      <c r="E4959" s="24">
        <v>1207.3933</v>
      </c>
      <c r="F4959" s="51">
        <v>100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v>26783383</v>
      </c>
      <c r="E4960" s="28">
        <v>7748.9314514285697</v>
      </c>
      <c r="F4960" s="51">
        <v>100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v>4062235</v>
      </c>
      <c r="E4961" s="24">
        <v>15920.79629</v>
      </c>
      <c r="F4961" s="51">
        <v>100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v>75441</v>
      </c>
      <c r="E4962" s="27">
        <v>11613.150574286003</v>
      </c>
      <c r="F4962" s="51">
        <v>100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v>6352117</v>
      </c>
      <c r="E4963" s="24">
        <v>13830.287</v>
      </c>
      <c r="F4963" s="51">
        <v>100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v>58133509</v>
      </c>
      <c r="E4964" s="25">
        <v>19273.844239999999</v>
      </c>
      <c r="F4964" s="51">
        <v>100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v>2758124</v>
      </c>
      <c r="E4965" s="24">
        <v>1995.0639900000001</v>
      </c>
      <c r="F4965" s="51">
        <v>100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v>127463611</v>
      </c>
      <c r="E4966" s="25">
        <v>38814.894379999998</v>
      </c>
      <c r="F4966" s="51">
        <v>100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v>5906760</v>
      </c>
      <c r="E4967" s="24">
        <v>1501.3071</v>
      </c>
      <c r="F4967" s="51">
        <v>100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v>15233244</v>
      </c>
      <c r="E4968" s="25">
        <v>1320.3216199999999</v>
      </c>
      <c r="F4968" s="51">
        <v>100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v>34707817</v>
      </c>
      <c r="E4969" s="24">
        <v>268.64558</v>
      </c>
      <c r="F4969" s="51">
        <v>100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v>105432</v>
      </c>
      <c r="E4970" s="25">
        <v>732.97661000000005</v>
      </c>
      <c r="F4970" s="51">
        <v>100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v>2418393</v>
      </c>
      <c r="E4971" s="28">
        <v>13829.001209999999</v>
      </c>
      <c r="F4971" s="51">
        <v>100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v>5213898</v>
      </c>
      <c r="E4972" s="25">
        <v>372.30781000000002</v>
      </c>
      <c r="F4972" s="51">
        <v>100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v>6368481</v>
      </c>
      <c r="E4973" s="24">
        <v>325.47098999999997</v>
      </c>
      <c r="F4973" s="51">
        <v>100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v>2274735</v>
      </c>
      <c r="E4974" s="34">
        <v>2378.0795499999999</v>
      </c>
      <c r="F4974" s="51">
        <v>100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v>3874050</v>
      </c>
      <c r="E4975" s="24">
        <v>3226.9802300000001</v>
      </c>
      <c r="F4975" s="51">
        <v>100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v>2022331</v>
      </c>
      <c r="E4976" s="25">
        <v>437.67505999999997</v>
      </c>
      <c r="F4976" s="51">
        <v>100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v>3042004</v>
      </c>
      <c r="E4977" s="24">
        <v>65.473159999999993</v>
      </c>
      <c r="F4977" s="51">
        <v>100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v>5900754</v>
      </c>
      <c r="E4978" s="25">
        <v>5978.0573999999997</v>
      </c>
      <c r="F4978" s="51">
        <v>100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v>33987</v>
      </c>
      <c r="E4979" s="24">
        <v>64157.052880000003</v>
      </c>
      <c r="F4979" s="51">
        <v>100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v>3585906</v>
      </c>
      <c r="E4980" s="34">
        <v>2248.4749549999997</v>
      </c>
      <c r="F4980" s="51">
        <v>100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v>474413</v>
      </c>
      <c r="E4981" s="24">
        <v>45935.226580000002</v>
      </c>
      <c r="F4981" s="51">
        <v>100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v>18595469</v>
      </c>
      <c r="E4982" s="25">
        <v>228.30498</v>
      </c>
      <c r="F4982" s="51">
        <v>100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v>13013926</v>
      </c>
      <c r="E4983" s="24">
        <v>121.51439999999999</v>
      </c>
      <c r="F4983" s="51">
        <v>100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v>24385858</v>
      </c>
      <c r="E4984" s="25">
        <v>3685.93514</v>
      </c>
      <c r="F4984" s="51">
        <v>100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v>359008</v>
      </c>
      <c r="E4985" s="24">
        <v>1452.58932</v>
      </c>
      <c r="F4985" s="51">
        <v>100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v>11716829</v>
      </c>
      <c r="E4986" s="25">
        <v>221.85991999999999</v>
      </c>
      <c r="F4986" s="51">
        <v>100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v>400214</v>
      </c>
      <c r="E4987" s="24">
        <v>8149.4163200000003</v>
      </c>
      <c r="F4987" s="51">
        <v>100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v>60422</v>
      </c>
      <c r="E4988" s="25">
        <v>2136.7617700000001</v>
      </c>
      <c r="F4988" s="51">
        <v>100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v>3177388</v>
      </c>
      <c r="E4989" s="25">
        <v>580.53845999999999</v>
      </c>
      <c r="F4989" s="51">
        <v>100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v>1240827</v>
      </c>
      <c r="E4990" s="24">
        <v>3197.3369600000001</v>
      </c>
      <c r="F4990" s="51">
        <v>100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v>107449525</v>
      </c>
      <c r="E4991" s="24">
        <v>5690.6747100000002</v>
      </c>
      <c r="F4991" s="51">
        <v>100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v>108004</v>
      </c>
      <c r="E4992" s="25">
        <v>1909.3506299999999</v>
      </c>
      <c r="F4992" s="51">
        <v>100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v>32543</v>
      </c>
      <c r="E4993" s="24">
        <v>89415.828120000006</v>
      </c>
      <c r="F4993" s="51">
        <v>100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v>2832224</v>
      </c>
      <c r="E4994" s="25">
        <v>405.97199000000001</v>
      </c>
      <c r="F4994" s="51">
        <v>100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9">
        <v>622159</v>
      </c>
      <c r="E4995" s="34">
        <v>1719.7685671874999</v>
      </c>
      <c r="F4995" s="51">
        <v>100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v>33241259</v>
      </c>
      <c r="E4996" s="24">
        <v>1318.99657</v>
      </c>
      <c r="F4996" s="51">
        <v>100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v>19686505</v>
      </c>
      <c r="E4997" s="25">
        <v>160.16793000000001</v>
      </c>
      <c r="F4997" s="51">
        <v>100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v>2044147</v>
      </c>
      <c r="E4998" s="25">
        <v>2264.6547399999999</v>
      </c>
      <c r="F4998" s="51">
        <v>100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v>28287147</v>
      </c>
      <c r="E4999" s="25">
        <v>194.96109000000001</v>
      </c>
      <c r="F4999" s="51">
        <v>100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v>16491461</v>
      </c>
      <c r="E5000" s="24">
        <v>24331.75402</v>
      </c>
      <c r="F5000" s="51">
        <v>100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v>219246</v>
      </c>
      <c r="E5001" s="25">
        <v>16037.025240000001</v>
      </c>
      <c r="F5001" s="51">
        <v>100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v>4076140</v>
      </c>
      <c r="E5002" s="24">
        <v>15280.48144</v>
      </c>
      <c r="F5002" s="51">
        <v>100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v>5570129</v>
      </c>
      <c r="E5003" s="25">
        <v>854.54953</v>
      </c>
      <c r="F5003" s="51">
        <v>100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v>12525094</v>
      </c>
      <c r="E5004" s="24">
        <v>172.93860000000001</v>
      </c>
      <c r="F5004" s="51">
        <v>100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v>131859731</v>
      </c>
      <c r="E5005" s="25">
        <v>171.0248</v>
      </c>
      <c r="F5005" s="51">
        <v>100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v>4610820</v>
      </c>
      <c r="E5006" s="24">
        <v>29315.841909999999</v>
      </c>
      <c r="F5006" s="51">
        <v>100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v>3102229</v>
      </c>
      <c r="E5007" s="25">
        <v>6038.1491800000003</v>
      </c>
      <c r="F5007" s="51">
        <v>100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v>165803560</v>
      </c>
      <c r="E5008" s="24">
        <v>434.03014000000002</v>
      </c>
      <c r="F5008" s="51">
        <v>100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v>20579</v>
      </c>
      <c r="E5009" s="25">
        <v>4970.3659600000001</v>
      </c>
      <c r="F5009" s="51">
        <v>100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9">
        <v>1000000</v>
      </c>
      <c r="E5010" s="24">
        <v>1201.5815399999999</v>
      </c>
      <c r="F5010" s="51">
        <v>100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v>3191319</v>
      </c>
      <c r="E5011" s="25">
        <v>3052.4169900000002</v>
      </c>
      <c r="F5011" s="51">
        <v>100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v>5670544</v>
      </c>
      <c r="E5012" s="24">
        <v>1197.2349099999999</v>
      </c>
      <c r="F5012" s="51">
        <v>100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v>6506464</v>
      </c>
      <c r="E5013" s="25">
        <v>1692.2396200000001</v>
      </c>
      <c r="F5013" s="51">
        <v>100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v>28302603</v>
      </c>
      <c r="E5014" s="24">
        <v>1849.83592</v>
      </c>
      <c r="F5014" s="51">
        <v>100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v>89468677</v>
      </c>
      <c r="E5015" s="25">
        <v>939.10220000000004</v>
      </c>
      <c r="F5015" s="51">
        <v>100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v>38536869</v>
      </c>
      <c r="E5016" s="24">
        <v>2819.6894699999998</v>
      </c>
      <c r="F5016" s="51">
        <v>100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v>10605870</v>
      </c>
      <c r="E5017" s="25">
        <v>9978.3019399999994</v>
      </c>
      <c r="F5017" s="51">
        <v>100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v>3927188</v>
      </c>
      <c r="E5018" s="24">
        <v>10876.418820000001</v>
      </c>
      <c r="F5018" s="51">
        <v>100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v>885359</v>
      </c>
      <c r="E5019" s="25">
        <v>14892.494979999999</v>
      </c>
      <c r="F5019" s="51">
        <v>100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v>48846823</v>
      </c>
      <c r="E5020" s="24">
        <v>10275.277529999999</v>
      </c>
      <c r="F5020" s="51">
        <v>100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v>4466706</v>
      </c>
      <c r="E5021" s="25">
        <v>461.20098999999999</v>
      </c>
      <c r="F5021" s="51">
        <v>100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v>22303552</v>
      </c>
      <c r="E5022" s="25">
        <v>1323.1043299999999</v>
      </c>
      <c r="F5022" s="51">
        <v>100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v>142893540</v>
      </c>
      <c r="E5023" s="24">
        <v>2663.3946000000001</v>
      </c>
      <c r="F5023" s="51">
        <v>100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v>8648248</v>
      </c>
      <c r="E5024" s="25">
        <v>125.69013</v>
      </c>
      <c r="F5024" s="51">
        <v>100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v>39129</v>
      </c>
      <c r="E5025" s="24">
        <v>6552.1152700000002</v>
      </c>
      <c r="F5025" s="51">
        <v>100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v>168458</v>
      </c>
      <c r="E5026" s="25">
        <v>3562.9873400000001</v>
      </c>
      <c r="F5026" s="51">
        <v>100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v>117848</v>
      </c>
      <c r="E5027" s="24">
        <v>2676.7886600000002</v>
      </c>
      <c r="F5027" s="51">
        <v>100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v>176908</v>
      </c>
      <c r="E5028" s="24">
        <v>1309.93155</v>
      </c>
      <c r="F5028" s="51">
        <v>100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v>29251</v>
      </c>
      <c r="E5029" s="27">
        <v>23805.852847628761</v>
      </c>
      <c r="F5029" s="51">
        <v>100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v>193413</v>
      </c>
      <c r="E5030" s="34">
        <v>575.26044575744618</v>
      </c>
      <c r="F5030" s="51">
        <v>100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v>27019731</v>
      </c>
      <c r="E5031" s="25">
        <v>7310.9503500000001</v>
      </c>
      <c r="F5031" s="51">
        <v>100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v>11987121</v>
      </c>
      <c r="E5032" s="24">
        <v>457.47901999999999</v>
      </c>
      <c r="F5032" s="51">
        <v>100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v>9396411</v>
      </c>
      <c r="E5033" s="34">
        <v>2635.3713674999999</v>
      </c>
      <c r="F5033" s="51">
        <v>100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v>81541</v>
      </c>
      <c r="E5034" s="24">
        <v>6580.3341799999998</v>
      </c>
      <c r="F5034" s="51">
        <v>100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v>6005250</v>
      </c>
      <c r="E5035" s="25">
        <v>236.33589000000001</v>
      </c>
      <c r="F5035" s="51">
        <v>100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v>4492150</v>
      </c>
      <c r="E5036" s="24">
        <v>21578.46053</v>
      </c>
      <c r="F5036" s="51">
        <v>100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v>5439448</v>
      </c>
      <c r="E5037" s="24">
        <v>3755.7277399999998</v>
      </c>
      <c r="F5037" s="51">
        <v>100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v>2010347</v>
      </c>
      <c r="E5038" s="27">
        <v>8879.5122360000387</v>
      </c>
      <c r="F5038" s="51">
        <v>100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v>552438</v>
      </c>
      <c r="E5039" s="24">
        <v>1330.72767</v>
      </c>
      <c r="F5039" s="51">
        <v>100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v>8863338</v>
      </c>
      <c r="E5040" s="34">
        <v>533.4608254362962</v>
      </c>
      <c r="F5040" s="51">
        <v>100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v>44187637</v>
      </c>
      <c r="E5041" s="24">
        <v>3650.4861099999998</v>
      </c>
      <c r="F5041" s="51">
        <v>100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9">
        <v>12340000</v>
      </c>
      <c r="E5042" s="34">
        <v>1403.0375004848977</v>
      </c>
      <c r="F5042" s="51">
        <v>100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v>40397842</v>
      </c>
      <c r="E5043" s="24">
        <v>13465.377829999999</v>
      </c>
      <c r="F5043" s="51">
        <v>100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v>20222240</v>
      </c>
      <c r="E5044" s="25">
        <v>654.17620999999997</v>
      </c>
      <c r="F5044" s="51">
        <v>100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v>41236378</v>
      </c>
      <c r="E5045" s="24">
        <v>437.69806</v>
      </c>
      <c r="F5045" s="51">
        <v>100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v>439117</v>
      </c>
      <c r="E5046" s="25">
        <v>1381.51989</v>
      </c>
      <c r="F5046" s="51">
        <v>100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v>1136334</v>
      </c>
      <c r="E5047" s="24">
        <v>1503.13375</v>
      </c>
      <c r="F5047" s="51">
        <v>100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v>9016596</v>
      </c>
      <c r="E5048" s="25">
        <v>25747.241689999999</v>
      </c>
      <c r="F5048" s="51">
        <v>100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v>7523934</v>
      </c>
      <c r="E5049" s="24">
        <v>41738.97019</v>
      </c>
      <c r="F5049" s="51">
        <v>100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v>18881361</v>
      </c>
      <c r="E5050" s="25">
        <v>726.05996000000005</v>
      </c>
      <c r="F5050" s="51">
        <v>100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v>7320815</v>
      </c>
      <c r="E5051" s="24">
        <v>236.04528999999999</v>
      </c>
      <c r="F5051" s="51">
        <v>100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v>64631595</v>
      </c>
      <c r="E5052" s="25">
        <v>2497.8982900000001</v>
      </c>
      <c r="F5052" s="51">
        <v>100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v>2050554</v>
      </c>
      <c r="E5053" s="24">
        <v>1728.5199399999999</v>
      </c>
      <c r="F5053" s="51">
        <v>100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9">
        <v>1167242</v>
      </c>
      <c r="E5054" s="27">
        <v>386.89818340711645</v>
      </c>
      <c r="F5054" s="51">
        <v>100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v>5548702</v>
      </c>
      <c r="E5055" s="24">
        <v>235.03885</v>
      </c>
      <c r="F5055" s="51">
        <v>100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v>114689</v>
      </c>
      <c r="E5056" s="24">
        <v>2025.29258</v>
      </c>
      <c r="F5056" s="51">
        <v>100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v>1065842</v>
      </c>
      <c r="E5057" s="25">
        <v>3956.76442</v>
      </c>
      <c r="F5057" s="51">
        <v>100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v>10175014</v>
      </c>
      <c r="E5058" s="24">
        <v>1779.3076699999999</v>
      </c>
      <c r="F5058" s="51">
        <v>100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v>70413958</v>
      </c>
      <c r="E5059" s="25">
        <v>2268.5812299999998</v>
      </c>
      <c r="F5059" s="51">
        <v>100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v>5042920</v>
      </c>
      <c r="E5060" s="24">
        <v>625.34760000000006</v>
      </c>
      <c r="F5060" s="51">
        <v>100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v>11810</v>
      </c>
      <c r="E5061" s="24">
        <v>1184.9387099999999</v>
      </c>
      <c r="F5061" s="51">
        <v>100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v>28195754</v>
      </c>
      <c r="E5062" s="25">
        <v>201.62583000000001</v>
      </c>
      <c r="F5062" s="51">
        <v>100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v>46710816</v>
      </c>
      <c r="E5063" s="24">
        <v>1011.98643</v>
      </c>
      <c r="F5063" s="51">
        <v>100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v>2602713</v>
      </c>
      <c r="E5064" s="25">
        <v>26495.82156</v>
      </c>
      <c r="F5064" s="51">
        <v>100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v>60609153</v>
      </c>
      <c r="E5065" s="24">
        <v>19709.238099999999</v>
      </c>
      <c r="F5065" s="51">
        <v>100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v>37445392</v>
      </c>
      <c r="E5066" s="25">
        <v>159.85749999999999</v>
      </c>
      <c r="F5066" s="51">
        <v>100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v>298444215</v>
      </c>
      <c r="E5067" s="24">
        <v>27776.63553</v>
      </c>
      <c r="F5067" s="51">
        <v>100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v>108605</v>
      </c>
      <c r="E5068" s="30">
        <v>16377.246728623053</v>
      </c>
      <c r="F5068" s="51">
        <v>100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v>3431932</v>
      </c>
      <c r="E5069" s="24">
        <v>5458.0915699999996</v>
      </c>
      <c r="F5069" s="51">
        <v>100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v>27307134</v>
      </c>
      <c r="E5070" s="25">
        <v>576.44710999999995</v>
      </c>
      <c r="F5070" s="51">
        <v>100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v>208869</v>
      </c>
      <c r="E5071" s="24">
        <v>1335.2516700000001</v>
      </c>
      <c r="F5071" s="51">
        <v>100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v>25730435</v>
      </c>
      <c r="E5072" s="25">
        <v>2601.85041</v>
      </c>
      <c r="F5072" s="51">
        <v>100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v>84402966</v>
      </c>
      <c r="E5073" s="24">
        <v>229.95481000000001</v>
      </c>
      <c r="F5073" s="51">
        <v>100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v>21456188</v>
      </c>
      <c r="E5074" s="24">
        <v>284.78987000000001</v>
      </c>
      <c r="F5074" s="51">
        <v>100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v>11502010</v>
      </c>
      <c r="E5075" s="25">
        <v>405.47293000000002</v>
      </c>
      <c r="F5075" s="51">
        <v>100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v>12236805</v>
      </c>
      <c r="E5076" s="24">
        <v>600.40000999999995</v>
      </c>
      <c r="F5076" s="51">
        <v>100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v>31056997</v>
      </c>
      <c r="E5077" s="28">
        <v>164.22805399999993</v>
      </c>
      <c r="F5077" s="51">
        <v>100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v>3581655</v>
      </c>
      <c r="E5078" s="25">
        <v>760.55938000000003</v>
      </c>
      <c r="F5078" s="51">
        <v>100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v>32930091</v>
      </c>
      <c r="E5079" s="24">
        <v>1444.9079400000001</v>
      </c>
      <c r="F5079" s="51">
        <v>100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v>71201</v>
      </c>
      <c r="E5080" s="24">
        <v>18460.007430000001</v>
      </c>
      <c r="F5080" s="51">
        <v>100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v>12127071</v>
      </c>
      <c r="E5081" s="25">
        <v>380.87191999999999</v>
      </c>
      <c r="F5081" s="51">
        <v>100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v>69108</v>
      </c>
      <c r="E5082" s="25">
        <v>7230.3206399999999</v>
      </c>
      <c r="F5082" s="51">
        <v>100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v>39921833</v>
      </c>
      <c r="E5083" s="24">
        <v>7373.4273999999996</v>
      </c>
      <c r="F5083" s="51">
        <v>100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v>2976372</v>
      </c>
      <c r="E5084" s="25">
        <v>455.55027999999999</v>
      </c>
      <c r="F5084" s="51">
        <v>100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v>71891</v>
      </c>
      <c r="E5085" s="24">
        <v>16441.381259999998</v>
      </c>
      <c r="F5085" s="51">
        <v>100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v>20264082</v>
      </c>
      <c r="E5086" s="25">
        <v>20360.182209999901</v>
      </c>
      <c r="F5086" s="51">
        <v>100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v>8192880</v>
      </c>
      <c r="E5087" s="24">
        <v>30252.794689999999</v>
      </c>
      <c r="F5087" s="51">
        <v>100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v>7961619</v>
      </c>
      <c r="E5088" s="25">
        <v>397.19812000000002</v>
      </c>
      <c r="F5088" s="51">
        <v>100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9">
        <v>392718</v>
      </c>
      <c r="E5089" s="24">
        <v>12239.827810000001</v>
      </c>
      <c r="F5089" s="51">
        <v>100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v>698585</v>
      </c>
      <c r="E5090" s="25">
        <v>10376.364250000001</v>
      </c>
      <c r="F5090" s="51">
        <v>100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v>147365352</v>
      </c>
      <c r="E5091" s="24">
        <v>320.36192999999997</v>
      </c>
      <c r="F5091" s="51">
        <v>100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v>279912</v>
      </c>
      <c r="E5092" s="25">
        <v>8537.8973900000001</v>
      </c>
      <c r="F5092" s="51">
        <v>100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v>10293011</v>
      </c>
      <c r="E5093" s="24">
        <v>1370.6727100000001</v>
      </c>
      <c r="F5093" s="51">
        <v>100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v>10379067</v>
      </c>
      <c r="E5094" s="25">
        <v>28565.94615</v>
      </c>
      <c r="F5094" s="51">
        <v>100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v>287730</v>
      </c>
      <c r="E5095" s="24">
        <v>2996.39741</v>
      </c>
      <c r="F5095" s="51">
        <v>100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v>7862944</v>
      </c>
      <c r="E5096" s="25">
        <v>362.47097000000002</v>
      </c>
      <c r="F5096" s="51">
        <v>100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v>65773</v>
      </c>
      <c r="E5097" s="24">
        <v>33989.72236</v>
      </c>
      <c r="F5097" s="51">
        <v>100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v>2279723</v>
      </c>
      <c r="E5098" s="25">
        <v>595.51040999999998</v>
      </c>
      <c r="F5098" s="51">
        <v>100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v>8989046</v>
      </c>
      <c r="E5099" s="24">
        <v>887.46829000000002</v>
      </c>
      <c r="F5099" s="51">
        <v>100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v>4498976</v>
      </c>
      <c r="E5100" s="25">
        <v>481.16503999999998</v>
      </c>
      <c r="F5100" s="51">
        <v>100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v>1639833</v>
      </c>
      <c r="E5101" s="24">
        <v>3001.1026299999999</v>
      </c>
      <c r="F5101" s="51">
        <v>100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v>188078227</v>
      </c>
      <c r="E5102" s="25">
        <v>4827.1524399999998</v>
      </c>
      <c r="F5102" s="51">
        <v>100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v>379444</v>
      </c>
      <c r="E5103" s="25">
        <v>16046.98158</v>
      </c>
      <c r="F5103" s="51">
        <v>100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v>7385367</v>
      </c>
      <c r="E5104" s="24">
        <v>1554.04693</v>
      </c>
      <c r="F5104" s="51">
        <v>100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v>13902972</v>
      </c>
      <c r="E5105" s="25">
        <v>235.83224000000001</v>
      </c>
      <c r="F5105" s="51">
        <v>100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v>8090068</v>
      </c>
      <c r="E5106" s="24">
        <v>160.34998999999999</v>
      </c>
      <c r="F5106" s="51">
        <v>100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v>13881427</v>
      </c>
      <c r="E5107" s="25">
        <v>321.77463999999998</v>
      </c>
      <c r="F5107" s="51">
        <v>100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v>17340702</v>
      </c>
      <c r="E5108" s="24">
        <v>626.95604000000003</v>
      </c>
      <c r="F5108" s="51">
        <v>100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v>33098932</v>
      </c>
      <c r="E5109" s="25">
        <v>20577.489389999999</v>
      </c>
      <c r="F5109" s="51">
        <v>100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v>420979</v>
      </c>
      <c r="E5110" s="24">
        <v>1251.8090299999999</v>
      </c>
      <c r="F5110" s="51">
        <v>100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v>4303356</v>
      </c>
      <c r="E5111" s="24">
        <v>334.36547999999999</v>
      </c>
      <c r="F5111" s="51">
        <v>100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v>9944201</v>
      </c>
      <c r="E5112" s="25">
        <v>206.51178999999999</v>
      </c>
      <c r="F5112" s="51">
        <v>100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9">
        <v>163857</v>
      </c>
      <c r="E5113" s="27">
        <v>38904.09125885996</v>
      </c>
      <c r="F5113" s="51">
        <v>100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v>16134219</v>
      </c>
      <c r="E5114" s="25">
        <v>5026.7206299999998</v>
      </c>
      <c r="F5114" s="51">
        <v>100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v>1313973713</v>
      </c>
      <c r="E5115" s="24">
        <v>607.56858</v>
      </c>
      <c r="F5115" s="51">
        <v>100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v>6940432</v>
      </c>
      <c r="E5116" s="25">
        <v>23497.492310000001</v>
      </c>
      <c r="F5116" s="51">
        <v>100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v>453125</v>
      </c>
      <c r="E5117" s="24">
        <v>16465.02637</v>
      </c>
      <c r="F5117" s="51">
        <v>100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v>43593035</v>
      </c>
      <c r="E5118" s="25">
        <v>2470.6833799999999</v>
      </c>
      <c r="F5118" s="51">
        <v>100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v>690948</v>
      </c>
      <c r="E5119" s="24">
        <v>483.54629</v>
      </c>
      <c r="F5119" s="51">
        <v>100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v>62660551</v>
      </c>
      <c r="E5120" s="25">
        <v>777.57754</v>
      </c>
      <c r="F5120" s="51">
        <v>100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v>4075261</v>
      </c>
      <c r="E5121" s="25">
        <v>3338.8229799999999</v>
      </c>
      <c r="F5121" s="51">
        <v>100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v>17654843</v>
      </c>
      <c r="E5122" s="24">
        <v>763.66891999999996</v>
      </c>
      <c r="F5122" s="51">
        <v>100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v>4494749</v>
      </c>
      <c r="E5123" s="25">
        <v>4794.9372100000001</v>
      </c>
      <c r="F5123" s="51">
        <v>100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v>11382820</v>
      </c>
      <c r="E5124" s="24">
        <v>2790.0700900000002</v>
      </c>
      <c r="F5124" s="51">
        <v>100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v>784301</v>
      </c>
      <c r="E5125" s="24">
        <v>15233.34168</v>
      </c>
      <c r="F5125" s="51">
        <v>100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v>10235455</v>
      </c>
      <c r="E5126" s="25">
        <v>5765.0484399999996</v>
      </c>
      <c r="F5126" s="51">
        <v>100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v>62660551</v>
      </c>
      <c r="E5127" s="25">
        <v>133.86794</v>
      </c>
      <c r="F5127" s="51">
        <v>100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v>5450661</v>
      </c>
      <c r="E5128" s="24">
        <v>35351.380709999998</v>
      </c>
      <c r="F5128" s="51">
        <v>100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v>486530</v>
      </c>
      <c r="E5129" s="25">
        <v>752.89976000000001</v>
      </c>
      <c r="F5129" s="51">
        <v>100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v>68910</v>
      </c>
      <c r="E5130" s="24">
        <v>3139.2244700000001</v>
      </c>
      <c r="F5130" s="51">
        <v>100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v>9183984</v>
      </c>
      <c r="E5131" s="25">
        <v>2072.68444</v>
      </c>
      <c r="F5131" s="51">
        <v>100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v>13547510</v>
      </c>
      <c r="E5132" s="24">
        <v>2135.6341200000002</v>
      </c>
      <c r="F5132" s="51">
        <v>100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v>78887007</v>
      </c>
      <c r="E5133" s="25">
        <v>963.55731000000003</v>
      </c>
      <c r="F5133" s="51">
        <v>100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v>6822378</v>
      </c>
      <c r="E5134" s="24">
        <v>1699.9350300000001</v>
      </c>
      <c r="F5134" s="51">
        <v>100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v>540109</v>
      </c>
      <c r="E5135" s="25">
        <v>316.40251000000001</v>
      </c>
      <c r="F5135" s="51">
        <v>100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v>4786994</v>
      </c>
      <c r="E5136" s="24">
        <v>182.67961</v>
      </c>
      <c r="F5136" s="51">
        <v>100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v>1324333</v>
      </c>
      <c r="E5137" s="25">
        <v>3044.3791099999999</v>
      </c>
      <c r="F5137" s="51">
        <v>100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v>74777981</v>
      </c>
      <c r="E5138" s="24">
        <v>133.89859999999999</v>
      </c>
      <c r="F5138" s="51">
        <v>100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v>47246</v>
      </c>
      <c r="E5139" s="27">
        <v>21487.668738311389</v>
      </c>
      <c r="F5139" s="51">
        <v>100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v>905949</v>
      </c>
      <c r="E5140" s="24">
        <v>2540.7515199999998</v>
      </c>
      <c r="F5140" s="51">
        <v>100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v>5231372</v>
      </c>
      <c r="E5141" s="25">
        <v>26273.465899999999</v>
      </c>
      <c r="F5141" s="51">
        <v>100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v>60876136</v>
      </c>
      <c r="E5142" s="24">
        <v>27037.972129999998</v>
      </c>
      <c r="F5142" s="51">
        <v>100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v>274578</v>
      </c>
      <c r="E5143" s="24">
        <v>18505.459320000002</v>
      </c>
      <c r="F5143" s="51">
        <v>100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v>1424906</v>
      </c>
      <c r="E5144" s="25">
        <v>4564.2693799999997</v>
      </c>
      <c r="F5144" s="51">
        <v>100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v>1641564</v>
      </c>
      <c r="E5145" s="24">
        <v>737.50873000000001</v>
      </c>
      <c r="F5145" s="51">
        <v>100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v>4661473</v>
      </c>
      <c r="E5146" s="25">
        <v>569.01814000000002</v>
      </c>
      <c r="F5146" s="51">
        <v>100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v>82422299</v>
      </c>
      <c r="E5147" s="24">
        <v>31729.69976</v>
      </c>
      <c r="F5147" s="51">
        <v>100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v>22409572</v>
      </c>
      <c r="E5148" s="25">
        <v>385.72525999999999</v>
      </c>
      <c r="F5148" s="51">
        <v>100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v>10688058</v>
      </c>
      <c r="E5149" s="25">
        <v>12959.32432</v>
      </c>
      <c r="F5149" s="51">
        <v>100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v>56361</v>
      </c>
      <c r="E5150" s="24">
        <v>21665.830809999999</v>
      </c>
      <c r="F5150" s="51">
        <v>100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v>89703</v>
      </c>
      <c r="E5151" s="25">
        <v>2755.9903100000001</v>
      </c>
      <c r="F5151" s="51">
        <v>100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v>12293545</v>
      </c>
      <c r="E5152" s="24">
        <v>1415.12184</v>
      </c>
      <c r="F5152" s="51">
        <v>100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v>9690222</v>
      </c>
      <c r="E5153" s="25">
        <v>469.76191</v>
      </c>
      <c r="F5153" s="51">
        <v>100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v>1442029</v>
      </c>
      <c r="E5154" s="24">
        <v>215.06636</v>
      </c>
      <c r="F5154" s="51">
        <v>100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v>767245</v>
      </c>
      <c r="E5155" s="25">
        <v>855.41634999999997</v>
      </c>
      <c r="F5155" s="51">
        <v>100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v>8308504</v>
      </c>
      <c r="E5156" s="24">
        <v>359.76855</v>
      </c>
      <c r="F5156" s="51">
        <v>100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v>7326496</v>
      </c>
      <c r="E5157" s="25">
        <v>699.50958000000003</v>
      </c>
      <c r="F5157" s="51">
        <v>100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v>9981334</v>
      </c>
      <c r="E5158" s="24">
        <v>4472.7627000000002</v>
      </c>
      <c r="F5158" s="51">
        <v>100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v>299388</v>
      </c>
      <c r="E5159" s="25">
        <v>26851.017220000002</v>
      </c>
      <c r="F5159" s="51">
        <v>100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v>1095351995</v>
      </c>
      <c r="E5160" s="24">
        <v>381.52746000000002</v>
      </c>
      <c r="F5160" s="51">
        <v>100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v>245452739</v>
      </c>
      <c r="E5161" s="25">
        <v>1026.27053</v>
      </c>
      <c r="F5161" s="51">
        <v>100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v>68688433</v>
      </c>
      <c r="E5162" s="24">
        <v>1598.4982199999999</v>
      </c>
      <c r="F5162" s="51">
        <v>100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v>26783383</v>
      </c>
      <c r="E5163" s="28">
        <v>7113.1992642857131</v>
      </c>
      <c r="F5163" s="51">
        <v>100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v>4062235</v>
      </c>
      <c r="E5164" s="24">
        <v>19179.980670000001</v>
      </c>
      <c r="F5164" s="51">
        <v>100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v>75441</v>
      </c>
      <c r="E5165" s="25">
        <v>12672.68506</v>
      </c>
      <c r="F5165" s="51">
        <v>100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v>6352117</v>
      </c>
      <c r="E5166" s="24">
        <v>18028.635569999999</v>
      </c>
      <c r="F5166" s="51">
        <v>100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v>58133509</v>
      </c>
      <c r="E5167" s="25">
        <v>20596.388650000001</v>
      </c>
      <c r="F5167" s="51">
        <v>100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v>2758124</v>
      </c>
      <c r="E5168" s="24">
        <v>2330.3569400000001</v>
      </c>
      <c r="F5168" s="51">
        <v>100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v>127463611</v>
      </c>
      <c r="E5169" s="25">
        <v>42522.066590000002</v>
      </c>
      <c r="F5169" s="51">
        <v>100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v>5906760</v>
      </c>
      <c r="E5170" s="24">
        <v>1557.22236</v>
      </c>
      <c r="F5170" s="51">
        <v>100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v>15233244</v>
      </c>
      <c r="E5171" s="25">
        <v>1288.2390499999999</v>
      </c>
      <c r="F5171" s="51">
        <v>100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v>34707817</v>
      </c>
      <c r="E5172" s="24">
        <v>330.48311999999999</v>
      </c>
      <c r="F5172" s="51">
        <v>100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v>105432</v>
      </c>
      <c r="E5173" s="25">
        <v>741.19160999999997</v>
      </c>
      <c r="F5173" s="51">
        <v>100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v>2418393</v>
      </c>
      <c r="E5174" s="24">
        <v>16610.369019999998</v>
      </c>
      <c r="F5174" s="51">
        <v>100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v>5213898</v>
      </c>
      <c r="E5175" s="25">
        <v>364.22649999999999</v>
      </c>
      <c r="F5175" s="51">
        <v>100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v>6368481</v>
      </c>
      <c r="E5176" s="24">
        <v>363.03383000000002</v>
      </c>
      <c r="F5176" s="51">
        <v>100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v>2274735</v>
      </c>
      <c r="E5177" s="25">
        <v>2327.9302699999998</v>
      </c>
      <c r="F5177" s="51">
        <v>100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v>3874050</v>
      </c>
      <c r="E5178" s="24">
        <v>3863.2466399999998</v>
      </c>
      <c r="F5178" s="51">
        <v>100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v>2022331</v>
      </c>
      <c r="E5179" s="25">
        <v>489.83737000000002</v>
      </c>
      <c r="F5179" s="51">
        <v>100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v>3042004</v>
      </c>
      <c r="E5180" s="24">
        <v>64.810149999999993</v>
      </c>
      <c r="F5180" s="51">
        <v>100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v>5900754</v>
      </c>
      <c r="E5181" s="25">
        <v>5236.3818099999999</v>
      </c>
      <c r="F5181" s="51">
        <v>100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v>33987</v>
      </c>
      <c r="E5182" s="24">
        <v>78763.815119999999</v>
      </c>
      <c r="F5182" s="51">
        <v>100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v>3585906</v>
      </c>
      <c r="E5183" s="25">
        <v>2168.7961</v>
      </c>
      <c r="F5183" s="51">
        <v>100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v>474413</v>
      </c>
      <c r="E5184" s="24">
        <v>53357.840479999999</v>
      </c>
      <c r="F5184" s="51">
        <v>100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v>18595469</v>
      </c>
      <c r="E5185" s="25">
        <v>234.89277999999999</v>
      </c>
      <c r="F5185" s="51">
        <v>100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v>13013926</v>
      </c>
      <c r="E5186" s="24">
        <v>142.2662</v>
      </c>
      <c r="F5186" s="51">
        <v>100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v>24385858</v>
      </c>
      <c r="E5187" s="25">
        <v>4280.0165699999998</v>
      </c>
      <c r="F5187" s="51">
        <v>100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v>359008</v>
      </c>
      <c r="E5188" s="24">
        <v>1564.66257</v>
      </c>
      <c r="F5188" s="51">
        <v>100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v>11716829</v>
      </c>
      <c r="E5189" s="25">
        <v>280.73079000000001</v>
      </c>
      <c r="F5189" s="51">
        <v>100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v>400214</v>
      </c>
      <c r="E5190" s="24">
        <v>9717.5019400000001</v>
      </c>
      <c r="F5190" s="51">
        <v>100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v>60422</v>
      </c>
      <c r="E5191" s="25">
        <v>2356.5268500000002</v>
      </c>
      <c r="F5191" s="51">
        <v>100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v>3177388</v>
      </c>
      <c r="E5192" s="25">
        <v>606.39130999999998</v>
      </c>
      <c r="F5192" s="51">
        <v>100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v>1240827</v>
      </c>
      <c r="E5193" s="24">
        <v>3599.5517500000001</v>
      </c>
      <c r="F5193" s="51">
        <v>100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v>107449525</v>
      </c>
      <c r="E5194" s="24">
        <v>3640.8334199999999</v>
      </c>
      <c r="F5194" s="51">
        <v>100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v>108004</v>
      </c>
      <c r="E5195" s="25">
        <v>2065.0042800000001</v>
      </c>
      <c r="F5195" s="51">
        <v>100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v>32543</v>
      </c>
      <c r="E5196" s="24">
        <v>101963.22211</v>
      </c>
      <c r="F5196" s="51">
        <v>100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v>2832224</v>
      </c>
      <c r="E5197" s="25">
        <v>631.91516000000001</v>
      </c>
      <c r="F5197" s="51">
        <v>100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9">
        <v>622159</v>
      </c>
      <c r="E5198" s="34">
        <v>1724.1840756249999</v>
      </c>
      <c r="F5198" s="51">
        <v>100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v>33241259</v>
      </c>
      <c r="E5199" s="24">
        <v>1423.6736699999999</v>
      </c>
      <c r="F5199" s="51">
        <v>100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v>19686505</v>
      </c>
      <c r="E5200" s="25">
        <v>158.46934999999999</v>
      </c>
      <c r="F5200" s="51">
        <v>100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v>2044147</v>
      </c>
      <c r="E5201" s="25">
        <v>2383.29394</v>
      </c>
      <c r="F5201" s="51">
        <v>100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v>28287147</v>
      </c>
      <c r="E5202" s="25">
        <v>205.74653000000001</v>
      </c>
      <c r="F5202" s="51">
        <v>100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v>16491461</v>
      </c>
      <c r="E5203" s="24">
        <v>28884.713520000001</v>
      </c>
      <c r="F5203" s="51">
        <v>100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v>219246</v>
      </c>
      <c r="E5204" s="25">
        <v>18721.05644</v>
      </c>
      <c r="F5204" s="51">
        <v>100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v>4076140</v>
      </c>
      <c r="E5205" s="24">
        <v>17400.420180000001</v>
      </c>
      <c r="F5205" s="51">
        <v>100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v>5570129</v>
      </c>
      <c r="E5206" s="25">
        <v>897.71561999999994</v>
      </c>
      <c r="F5206" s="51">
        <v>100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v>12525094</v>
      </c>
      <c r="E5207" s="24">
        <v>200.89948999999999</v>
      </c>
      <c r="F5207" s="51">
        <v>100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v>131859731</v>
      </c>
      <c r="E5208" s="25">
        <v>263.28804000000002</v>
      </c>
      <c r="F5208" s="51">
        <v>100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v>4610820</v>
      </c>
      <c r="E5209" s="24">
        <v>34875.197390000001</v>
      </c>
      <c r="F5209" s="51">
        <v>100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v>3102229</v>
      </c>
      <c r="E5210" s="25">
        <v>6297.1976299999997</v>
      </c>
      <c r="F5210" s="51">
        <v>100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v>165803560</v>
      </c>
      <c r="E5211" s="24">
        <v>494.58521000000002</v>
      </c>
      <c r="F5211" s="51">
        <v>100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v>20579</v>
      </c>
      <c r="E5212" s="25">
        <v>5519.3856900000001</v>
      </c>
      <c r="F5212" s="51">
        <v>100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9">
        <v>1000000</v>
      </c>
      <c r="E5213" s="24">
        <v>1326.56286</v>
      </c>
      <c r="F5213" s="51">
        <v>100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v>3191319</v>
      </c>
      <c r="E5214" s="25">
        <v>3057.2411000000002</v>
      </c>
      <c r="F5214" s="51">
        <v>100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v>5670544</v>
      </c>
      <c r="E5215" s="24">
        <v>983.07533000000001</v>
      </c>
      <c r="F5215" s="51">
        <v>100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v>6506464</v>
      </c>
      <c r="E5216" s="25">
        <v>1903.4679900000001</v>
      </c>
      <c r="F5216" s="51">
        <v>100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v>28302603</v>
      </c>
      <c r="E5217" s="24">
        <v>2162.7572</v>
      </c>
      <c r="F5217" s="51">
        <v>100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v>89468677</v>
      </c>
      <c r="E5218" s="25">
        <v>1061.3479</v>
      </c>
      <c r="F5218" s="51">
        <v>100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v>38536869</v>
      </c>
      <c r="E5219" s="24">
        <v>3612.15951</v>
      </c>
      <c r="F5219" s="51">
        <v>100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v>10605870</v>
      </c>
      <c r="E5220" s="25">
        <v>11782.521479999999</v>
      </c>
      <c r="F5220" s="51">
        <v>100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v>3927188</v>
      </c>
      <c r="E5221" s="24">
        <v>11579.184999999999</v>
      </c>
      <c r="F5221" s="51">
        <v>100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v>885359</v>
      </c>
      <c r="E5222" s="25">
        <v>16242.721289999999</v>
      </c>
      <c r="F5222" s="51">
        <v>100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v>48846823</v>
      </c>
      <c r="E5223" s="24">
        <v>12403.91322</v>
      </c>
      <c r="F5223" s="51">
        <v>100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v>4466706</v>
      </c>
      <c r="E5224" s="25">
        <v>476.98737999999997</v>
      </c>
      <c r="F5224" s="51">
        <v>100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v>22303552</v>
      </c>
      <c r="E5225" s="25">
        <v>1660.27277</v>
      </c>
      <c r="F5225" s="51">
        <v>100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v>142893540</v>
      </c>
      <c r="E5226" s="24">
        <v>2665.73972</v>
      </c>
      <c r="F5226" s="51">
        <v>100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v>8648248</v>
      </c>
      <c r="E5227" s="25">
        <v>218.77029999999999</v>
      </c>
      <c r="F5227" s="51">
        <v>100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v>39129</v>
      </c>
      <c r="E5228" s="24">
        <v>6987.9608900000003</v>
      </c>
      <c r="F5228" s="51">
        <v>100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v>168458</v>
      </c>
      <c r="E5229" s="25">
        <v>3814.0037499999999</v>
      </c>
      <c r="F5229" s="51">
        <v>100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v>117848</v>
      </c>
      <c r="E5230" s="24">
        <v>2922.70289</v>
      </c>
      <c r="F5230" s="51">
        <v>100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v>176908</v>
      </c>
      <c r="E5231" s="24">
        <v>1321.5113699999999</v>
      </c>
      <c r="F5231" s="51">
        <v>100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v>29251</v>
      </c>
      <c r="E5232" s="27">
        <v>25496.657450448256</v>
      </c>
      <c r="F5232" s="51">
        <v>100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v>193413</v>
      </c>
      <c r="E5233" s="34">
        <v>577.56825923095698</v>
      </c>
      <c r="F5233" s="51">
        <v>100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v>27019731</v>
      </c>
      <c r="E5234" s="25">
        <v>7555.96533</v>
      </c>
      <c r="F5234" s="51">
        <v>100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v>11987121</v>
      </c>
      <c r="E5235" s="24">
        <v>560.08051999999998</v>
      </c>
      <c r="F5235" s="51">
        <v>100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v>9396411</v>
      </c>
      <c r="E5236" s="25">
        <v>2196.6184699999999</v>
      </c>
      <c r="F5236" s="51">
        <v>100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v>81541</v>
      </c>
      <c r="E5237" s="24">
        <v>6748.9311100000004</v>
      </c>
      <c r="F5237" s="51">
        <v>100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v>6005250</v>
      </c>
      <c r="E5238" s="25">
        <v>226.88965999999999</v>
      </c>
      <c r="F5238" s="51">
        <v>100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v>4492150</v>
      </c>
      <c r="E5239" s="24">
        <v>24936.830829999999</v>
      </c>
      <c r="F5239" s="51">
        <v>100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v>5439448</v>
      </c>
      <c r="E5240" s="24">
        <v>4799.1510500000004</v>
      </c>
      <c r="F5240" s="51">
        <v>100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v>2010347</v>
      </c>
      <c r="E5241" s="25">
        <v>10690.661980000001</v>
      </c>
      <c r="F5241" s="51">
        <v>100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v>552438</v>
      </c>
      <c r="E5242" s="24">
        <v>1445.66273</v>
      </c>
      <c r="F5242" s="51">
        <v>100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v>8863338</v>
      </c>
      <c r="E5243" s="34">
        <v>533.46075359644567</v>
      </c>
      <c r="F5243" s="51">
        <v>100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v>44187637</v>
      </c>
      <c r="E5244" s="24">
        <v>3973.9323800000002</v>
      </c>
      <c r="F5244" s="51">
        <v>100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9">
        <v>12340000</v>
      </c>
      <c r="E5245" s="34">
        <v>1408.0873411134949</v>
      </c>
      <c r="F5245" s="51">
        <v>100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v>40397842</v>
      </c>
      <c r="E5246" s="24">
        <v>15561.972750000001</v>
      </c>
      <c r="F5246" s="51">
        <v>100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v>20222240</v>
      </c>
      <c r="E5247" s="25">
        <v>719.00399000000004</v>
      </c>
      <c r="F5247" s="51">
        <v>100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v>41236378</v>
      </c>
      <c r="E5248" s="24">
        <v>458.77803</v>
      </c>
      <c r="F5248" s="51">
        <v>100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v>439117</v>
      </c>
      <c r="E5249" s="25">
        <v>1556.5811799999999</v>
      </c>
      <c r="F5249" s="51">
        <v>100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v>1136334</v>
      </c>
      <c r="E5250" s="24">
        <v>1763.4762900000001</v>
      </c>
      <c r="F5250" s="51">
        <v>100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v>9016596</v>
      </c>
      <c r="E5251" s="25">
        <v>29914.331750000001</v>
      </c>
      <c r="F5251" s="51">
        <v>100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v>7523934</v>
      </c>
      <c r="E5252" s="24">
        <v>48540.577490000003</v>
      </c>
      <c r="F5252" s="51">
        <v>100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v>18881361</v>
      </c>
      <c r="E5253" s="25">
        <v>795.19514000000004</v>
      </c>
      <c r="F5253" s="51">
        <v>100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v>7320815</v>
      </c>
      <c r="E5254" s="24">
        <v>212.90679</v>
      </c>
      <c r="F5254" s="51">
        <v>100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v>64631595</v>
      </c>
      <c r="E5255" s="25">
        <v>2856.2463899999998</v>
      </c>
      <c r="F5255" s="51">
        <v>100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v>2050554</v>
      </c>
      <c r="E5256" s="24">
        <v>2277.59157</v>
      </c>
      <c r="F5256" s="51">
        <v>100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9">
        <v>1167242</v>
      </c>
      <c r="E5257" s="27">
        <v>410.28545602639861</v>
      </c>
      <c r="F5257" s="51">
        <v>100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v>5548702</v>
      </c>
      <c r="E5258" s="24">
        <v>305.62452999999999</v>
      </c>
      <c r="F5258" s="51">
        <v>100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v>114689</v>
      </c>
      <c r="E5259" s="24">
        <v>2112.30708</v>
      </c>
      <c r="F5259" s="51">
        <v>100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v>1065842</v>
      </c>
      <c r="E5260" s="25">
        <v>4246.3824000000004</v>
      </c>
      <c r="F5260" s="51">
        <v>100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v>10175014</v>
      </c>
      <c r="E5261" s="24">
        <v>2012.9362699999999</v>
      </c>
      <c r="F5261" s="51">
        <v>100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v>70413958</v>
      </c>
      <c r="E5262" s="25">
        <v>2896.0906</v>
      </c>
      <c r="F5262" s="51">
        <v>100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v>5042920</v>
      </c>
      <c r="E5263" s="24">
        <v>592.69879000000003</v>
      </c>
      <c r="F5263" s="51">
        <v>100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v>11810</v>
      </c>
      <c r="E5264" s="24">
        <v>1194.9365499999999</v>
      </c>
      <c r="F5264" s="51">
        <v>100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v>28195754</v>
      </c>
      <c r="E5265" s="25">
        <v>281.96875999999997</v>
      </c>
      <c r="F5265" s="51">
        <v>100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v>46710816</v>
      </c>
      <c r="E5266" s="24">
        <v>935.98526000000004</v>
      </c>
      <c r="F5266" s="51">
        <v>100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v>2602713</v>
      </c>
      <c r="E5267" s="25">
        <v>27973.742819999999</v>
      </c>
      <c r="F5267" s="51">
        <v>100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v>60609153</v>
      </c>
      <c r="E5268" s="24">
        <v>21330.276249999999</v>
      </c>
      <c r="F5268" s="51">
        <v>100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v>37445392</v>
      </c>
      <c r="E5269" s="25">
        <v>180.81171000000001</v>
      </c>
      <c r="F5269" s="51">
        <v>100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v>298444215</v>
      </c>
      <c r="E5270" s="24">
        <v>28782.175019999999</v>
      </c>
      <c r="F5270" s="51">
        <v>100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v>108605</v>
      </c>
      <c r="E5271" s="30">
        <v>16993.986235479591</v>
      </c>
      <c r="F5271" s="51">
        <v>100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v>3431932</v>
      </c>
      <c r="E5272" s="24">
        <v>5984.1296199999997</v>
      </c>
      <c r="F5272" s="51">
        <v>100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v>27307134</v>
      </c>
      <c r="E5273" s="25">
        <v>585.93236000000002</v>
      </c>
      <c r="F5273" s="51">
        <v>100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v>208869</v>
      </c>
      <c r="E5274" s="24">
        <v>1390.32142</v>
      </c>
      <c r="F5274" s="51">
        <v>100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v>25730435</v>
      </c>
      <c r="E5275" s="25">
        <v>3375.0891200000001</v>
      </c>
      <c r="F5275" s="51">
        <v>100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v>84402966</v>
      </c>
      <c r="E5276" s="24">
        <v>288.02028000000001</v>
      </c>
      <c r="F5276" s="51">
        <v>100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v>21456188</v>
      </c>
      <c r="E5277" s="24">
        <v>278.96946000000003</v>
      </c>
      <c r="F5277" s="51">
        <v>100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v>11502010</v>
      </c>
      <c r="E5278" s="25">
        <v>411.41795000000002</v>
      </c>
      <c r="F5278" s="51">
        <v>100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v>12236805</v>
      </c>
      <c r="E5279" s="24">
        <v>608.67823999999996</v>
      </c>
      <c r="F5279" s="51">
        <v>100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v>31056997</v>
      </c>
      <c r="E5280" s="28">
        <v>156.83988499999992</v>
      </c>
      <c r="F5280" s="51">
        <v>100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v>3581655</v>
      </c>
      <c r="E5281" s="25">
        <v>1046.35851</v>
      </c>
      <c r="F5281" s="51">
        <v>100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v>32930091</v>
      </c>
      <c r="E5282" s="24">
        <v>1596.00686</v>
      </c>
      <c r="F5282" s="51">
        <v>100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v>71201</v>
      </c>
      <c r="E5283" s="24">
        <v>19038.79883</v>
      </c>
      <c r="F5283" s="51">
        <v>100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v>12127071</v>
      </c>
      <c r="E5284" s="25">
        <v>560.67552000000001</v>
      </c>
      <c r="F5284" s="51">
        <v>100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v>69108</v>
      </c>
      <c r="E5285" s="25">
        <v>7702.6702800000003</v>
      </c>
      <c r="F5285" s="51">
        <v>100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v>39921833</v>
      </c>
      <c r="E5286" s="24">
        <v>7683.5738499999998</v>
      </c>
      <c r="F5286" s="51">
        <v>100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v>2976372</v>
      </c>
      <c r="E5287" s="25">
        <v>503.23196999999999</v>
      </c>
      <c r="F5287" s="51">
        <v>100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v>71891</v>
      </c>
      <c r="E5288" s="24">
        <v>16586.192299999999</v>
      </c>
      <c r="F5288" s="51">
        <v>100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v>20264082</v>
      </c>
      <c r="E5289" s="25">
        <v>21917.719219999999</v>
      </c>
      <c r="F5289" s="51">
        <v>100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v>8192880</v>
      </c>
      <c r="E5290" s="24">
        <v>29742.428810000001</v>
      </c>
      <c r="F5290" s="51">
        <v>100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v>7961619</v>
      </c>
      <c r="E5291" s="25">
        <v>409.21674999999999</v>
      </c>
      <c r="F5291" s="51">
        <v>100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9">
        <v>392718</v>
      </c>
      <c r="E5292" s="24">
        <v>12717.060380000001</v>
      </c>
      <c r="F5292" s="51">
        <v>100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v>698585</v>
      </c>
      <c r="E5293" s="25">
        <v>10523.08152</v>
      </c>
      <c r="F5293" s="51">
        <v>100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v>147365352</v>
      </c>
      <c r="E5294" s="24">
        <v>383.82996000000003</v>
      </c>
      <c r="F5294" s="51">
        <v>100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v>279912</v>
      </c>
      <c r="E5295" s="25">
        <v>9069.2367200000008</v>
      </c>
      <c r="F5295" s="51">
        <v>100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v>10293011</v>
      </c>
      <c r="E5296" s="24">
        <v>1452.4469999999999</v>
      </c>
      <c r="F5296" s="51">
        <v>100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v>10379067</v>
      </c>
      <c r="E5297" s="25">
        <v>27701.85197</v>
      </c>
      <c r="F5297" s="51">
        <v>100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v>287730</v>
      </c>
      <c r="E5298" s="24">
        <v>3001.6932299999999</v>
      </c>
      <c r="F5298" s="51">
        <v>100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v>7862944</v>
      </c>
      <c r="E5299" s="25">
        <v>382.28546</v>
      </c>
      <c r="F5299" s="51">
        <v>100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v>65773</v>
      </c>
      <c r="E5300" s="24">
        <v>44826.789069999999</v>
      </c>
      <c r="F5300" s="51">
        <v>100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v>2279723</v>
      </c>
      <c r="E5301" s="25">
        <v>617.55476999999996</v>
      </c>
      <c r="F5301" s="51">
        <v>100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v>8989046</v>
      </c>
      <c r="E5302" s="24">
        <v>958.47352000000001</v>
      </c>
      <c r="F5302" s="51">
        <v>100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v>4498976</v>
      </c>
      <c r="E5303" s="25">
        <v>731.12094999999999</v>
      </c>
      <c r="F5303" s="51">
        <v>100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v>1639833</v>
      </c>
      <c r="E5304" s="24">
        <v>3007.6136200000001</v>
      </c>
      <c r="F5304" s="51">
        <v>100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v>188078227</v>
      </c>
      <c r="E5305" s="25">
        <v>5144.6436599999997</v>
      </c>
      <c r="F5305" s="51">
        <v>100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v>379444</v>
      </c>
      <c r="E5306" s="25">
        <v>16913.935359999999</v>
      </c>
      <c r="F5306" s="51">
        <v>100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v>7385367</v>
      </c>
      <c r="E5307" s="24">
        <v>1208.85023</v>
      </c>
      <c r="F5307" s="51">
        <v>100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v>13902972</v>
      </c>
      <c r="E5308" s="25">
        <v>249.35875999999999</v>
      </c>
      <c r="F5308" s="51">
        <v>100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v>8090068</v>
      </c>
      <c r="E5309" s="24">
        <v>137.2141</v>
      </c>
      <c r="F5309" s="51">
        <v>100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v>13881427</v>
      </c>
      <c r="E5310" s="25">
        <v>318.14954</v>
      </c>
      <c r="F5310" s="51">
        <v>100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v>17340702</v>
      </c>
      <c r="E5311" s="24">
        <v>679.76518999999996</v>
      </c>
      <c r="F5311" s="51">
        <v>100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v>33098932</v>
      </c>
      <c r="E5312" s="25">
        <v>21183.220079999999</v>
      </c>
      <c r="F5312" s="51">
        <v>100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v>420979</v>
      </c>
      <c r="E5313" s="24">
        <v>1256.49316</v>
      </c>
      <c r="F5313" s="51">
        <v>100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v>4303356</v>
      </c>
      <c r="E5314" s="24">
        <v>294.92043000000001</v>
      </c>
      <c r="F5314" s="51">
        <v>100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v>9944201</v>
      </c>
      <c r="E5315" s="25">
        <v>221.94718</v>
      </c>
      <c r="F5315" s="51">
        <v>100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9">
        <v>163857</v>
      </c>
      <c r="E5316" s="27">
        <v>40152.61502919998</v>
      </c>
      <c r="F5316" s="51">
        <v>100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v>16134219</v>
      </c>
      <c r="E5317" s="25">
        <v>5263.1913699999996</v>
      </c>
      <c r="F5317" s="51">
        <v>100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v>1313973713</v>
      </c>
      <c r="E5318" s="24">
        <v>707.02976999999998</v>
      </c>
      <c r="F5318" s="51">
        <v>100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v>6940432</v>
      </c>
      <c r="E5319" s="25">
        <v>24818.154549999999</v>
      </c>
      <c r="F5319" s="51">
        <v>100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v>453125</v>
      </c>
      <c r="E5320" s="24">
        <v>16357.400299999999</v>
      </c>
      <c r="F5320" s="51">
        <v>100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v>43593035</v>
      </c>
      <c r="E5321" s="25">
        <v>2553.5496199999998</v>
      </c>
      <c r="F5321" s="51">
        <v>100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v>690948</v>
      </c>
      <c r="E5322" s="24">
        <v>467.55694</v>
      </c>
      <c r="F5322" s="51">
        <v>100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v>62660551</v>
      </c>
      <c r="E5323" s="25">
        <v>908.72163</v>
      </c>
      <c r="F5323" s="51">
        <v>100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v>4075261</v>
      </c>
      <c r="E5324" s="25">
        <v>3292.7739000000001</v>
      </c>
      <c r="F5324" s="51">
        <v>100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v>17654843</v>
      </c>
      <c r="E5325" s="24">
        <v>817.33619999999996</v>
      </c>
      <c r="F5325" s="51">
        <v>100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v>4494749</v>
      </c>
      <c r="E5326" s="25">
        <v>5268.8056699999997</v>
      </c>
      <c r="F5326" s="51">
        <v>100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v>11382820</v>
      </c>
      <c r="E5327" s="24">
        <v>2283.5646299999999</v>
      </c>
      <c r="F5327" s="51">
        <v>100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v>784301</v>
      </c>
      <c r="E5328" s="24">
        <v>15105.210059999999</v>
      </c>
      <c r="F5328" s="51">
        <v>100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v>10235455</v>
      </c>
      <c r="E5329" s="25">
        <v>6473.4354499999999</v>
      </c>
      <c r="F5329" s="51">
        <v>100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v>62660551</v>
      </c>
      <c r="E5330" s="25">
        <v>132.91931</v>
      </c>
      <c r="F5330" s="51">
        <v>100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v>5450661</v>
      </c>
      <c r="E5331" s="24">
        <v>35650.724340000001</v>
      </c>
      <c r="F5331" s="51">
        <v>100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v>486530</v>
      </c>
      <c r="E5332" s="25">
        <v>733.8134</v>
      </c>
      <c r="F5332" s="51">
        <v>100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v>68910</v>
      </c>
      <c r="E5333" s="24">
        <v>3323.3694099999998</v>
      </c>
      <c r="F5333" s="51">
        <v>100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v>9183984</v>
      </c>
      <c r="E5334" s="25">
        <v>2258.2582600000001</v>
      </c>
      <c r="F5334" s="51">
        <v>100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v>13547510</v>
      </c>
      <c r="E5335" s="24">
        <v>2159.1506300000001</v>
      </c>
      <c r="F5335" s="51">
        <v>100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v>78887007</v>
      </c>
      <c r="E5336" s="25">
        <v>1063.4334200000001</v>
      </c>
      <c r="F5336" s="51">
        <v>100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v>6822378</v>
      </c>
      <c r="E5337" s="24">
        <v>1827.8994299999999</v>
      </c>
      <c r="F5337" s="51">
        <v>100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v>540109</v>
      </c>
      <c r="E5338" s="25">
        <v>501.16642000000002</v>
      </c>
      <c r="F5338" s="51">
        <v>100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v>4786994</v>
      </c>
      <c r="E5339" s="24">
        <v>216.55417</v>
      </c>
      <c r="F5339" s="51">
        <v>100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v>1324333</v>
      </c>
      <c r="E5340" s="25">
        <v>3352.7302500000001</v>
      </c>
      <c r="F5340" s="51">
        <v>100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v>74777981</v>
      </c>
      <c r="E5341" s="24">
        <v>144.69292999999999</v>
      </c>
      <c r="F5341" s="51">
        <v>100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v>47246</v>
      </c>
      <c r="E5342" s="27">
        <v>21713.795618666802</v>
      </c>
      <c r="F5342" s="51">
        <v>100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v>905949</v>
      </c>
      <c r="E5343" s="24">
        <v>2714.2431200000001</v>
      </c>
      <c r="F5343" s="51">
        <v>100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v>5231372</v>
      </c>
      <c r="E5344" s="25">
        <v>25777.641299999999</v>
      </c>
      <c r="F5344" s="51">
        <v>100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v>60876136</v>
      </c>
      <c r="E5345" s="24">
        <v>27015.258959999999</v>
      </c>
      <c r="F5345" s="51">
        <v>100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v>274578</v>
      </c>
      <c r="E5346" s="24">
        <v>18034.75376</v>
      </c>
      <c r="F5346" s="51">
        <v>100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v>1424906</v>
      </c>
      <c r="E5347" s="25">
        <v>5107.3168800000003</v>
      </c>
      <c r="F5347" s="51">
        <v>100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v>1641564</v>
      </c>
      <c r="E5348" s="24">
        <v>774.05267000000003</v>
      </c>
      <c r="F5348" s="51">
        <v>100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v>4661473</v>
      </c>
      <c r="E5349" s="25">
        <v>670.46109999999999</v>
      </c>
      <c r="F5349" s="51">
        <v>100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v>82422299</v>
      </c>
      <c r="E5350" s="24">
        <v>30564.247810000001</v>
      </c>
      <c r="F5350" s="51">
        <v>100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v>22409572</v>
      </c>
      <c r="E5351" s="25">
        <v>403.91975000000002</v>
      </c>
      <c r="F5351" s="51">
        <v>100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v>10688058</v>
      </c>
      <c r="E5352" s="25">
        <v>13749.11515</v>
      </c>
      <c r="F5352" s="51">
        <v>100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v>56361</v>
      </c>
      <c r="E5353" s="24">
        <v>21422.462220000001</v>
      </c>
      <c r="F5353" s="51">
        <v>100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v>89703</v>
      </c>
      <c r="E5354" s="25">
        <v>2923.2494499999998</v>
      </c>
      <c r="F5354" s="51">
        <v>100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v>12293545</v>
      </c>
      <c r="E5355" s="24">
        <v>1487.1026999999999</v>
      </c>
      <c r="F5355" s="51">
        <v>100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v>9690222</v>
      </c>
      <c r="E5356" s="25">
        <v>476.20037000000002</v>
      </c>
      <c r="F5356" s="51">
        <v>100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v>1442029</v>
      </c>
      <c r="E5357" s="24">
        <v>224.04178999999999</v>
      </c>
      <c r="F5357" s="51">
        <v>100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v>767245</v>
      </c>
      <c r="E5358" s="25">
        <v>966.05417999999997</v>
      </c>
      <c r="F5358" s="51">
        <v>100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v>8308504</v>
      </c>
      <c r="E5359" s="24">
        <v>365.00340999999997</v>
      </c>
      <c r="F5359" s="51">
        <v>100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v>7326496</v>
      </c>
      <c r="E5360" s="25">
        <v>704.68615</v>
      </c>
      <c r="F5360" s="51">
        <v>100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v>9981334</v>
      </c>
      <c r="E5361" s="24">
        <v>4508.1760800000002</v>
      </c>
      <c r="F5361" s="51">
        <v>100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v>299388</v>
      </c>
      <c r="E5362" s="25">
        <v>27897.00172</v>
      </c>
      <c r="F5362" s="51">
        <v>100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v>1095351995</v>
      </c>
      <c r="E5363" s="24">
        <v>408.24176999999997</v>
      </c>
      <c r="F5363" s="51">
        <v>100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v>245452739</v>
      </c>
      <c r="E5364" s="25">
        <v>1137.2656500000001</v>
      </c>
      <c r="F5364" s="51">
        <v>100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v>68688433</v>
      </c>
      <c r="E5365" s="24">
        <v>1963.9625900000001</v>
      </c>
      <c r="F5365" s="51">
        <v>100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v>26783383</v>
      </c>
      <c r="E5366" s="28">
        <v>6477.4670771428564</v>
      </c>
      <c r="F5366" s="51">
        <v>100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v>4062235</v>
      </c>
      <c r="E5367" s="24">
        <v>20852.31769</v>
      </c>
      <c r="F5367" s="51">
        <v>100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v>75441</v>
      </c>
      <c r="E5368" s="25">
        <v>14034.306619999999</v>
      </c>
      <c r="F5368" s="51">
        <v>100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v>6352117</v>
      </c>
      <c r="E5369" s="24">
        <v>19285.681939999999</v>
      </c>
      <c r="F5369" s="51">
        <v>100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v>58133509</v>
      </c>
      <c r="E5370" s="25">
        <v>23020.099139999998</v>
      </c>
      <c r="F5370" s="51">
        <v>100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v>2758124</v>
      </c>
      <c r="E5371" s="24">
        <v>2591.49217</v>
      </c>
      <c r="F5371" s="51">
        <v>100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v>127463611</v>
      </c>
      <c r="E5372" s="25">
        <v>37422.864139999998</v>
      </c>
      <c r="F5372" s="51">
        <v>100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v>5906760</v>
      </c>
      <c r="E5373" s="24">
        <v>1557.5951500000001</v>
      </c>
      <c r="F5373" s="51">
        <v>100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v>15233244</v>
      </c>
      <c r="E5374" s="25">
        <v>1350.3338699999999</v>
      </c>
      <c r="F5374" s="51">
        <v>100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v>34707817</v>
      </c>
      <c r="E5375" s="24">
        <v>428.43387999999999</v>
      </c>
      <c r="F5375" s="51">
        <v>100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v>105432</v>
      </c>
      <c r="E5376" s="25">
        <v>860.08113000000003</v>
      </c>
      <c r="F5376" s="51">
        <v>100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v>2418393</v>
      </c>
      <c r="E5377" s="24">
        <v>19228.202130000001</v>
      </c>
      <c r="F5377" s="51">
        <v>100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v>5213898</v>
      </c>
      <c r="E5378" s="25">
        <v>394.86011999999999</v>
      </c>
      <c r="F5378" s="51">
        <v>100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v>6368481</v>
      </c>
      <c r="E5379" s="24">
        <v>377.27692000000002</v>
      </c>
      <c r="F5379" s="51">
        <v>100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v>2274735</v>
      </c>
      <c r="E5380" s="25">
        <v>2428.22883</v>
      </c>
      <c r="F5380" s="51">
        <v>100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v>3874050</v>
      </c>
      <c r="E5381" s="24">
        <v>4457.93984</v>
      </c>
      <c r="F5381" s="51">
        <v>100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v>2022331</v>
      </c>
      <c r="E5382" s="25">
        <v>458.60291999999998</v>
      </c>
      <c r="F5382" s="51">
        <v>100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v>3042004</v>
      </c>
      <c r="E5383" s="24">
        <v>72.52704</v>
      </c>
      <c r="F5383" s="51">
        <v>100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v>5900754</v>
      </c>
      <c r="E5384" s="25">
        <v>5610.1452300000001</v>
      </c>
      <c r="F5384" s="51">
        <v>100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v>33987</v>
      </c>
      <c r="E5385" s="24">
        <v>79931.464659999998</v>
      </c>
      <c r="F5385" s="51">
        <v>100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v>3585906</v>
      </c>
      <c r="E5386" s="25">
        <v>2328.1538099999998</v>
      </c>
      <c r="F5386" s="51">
        <v>100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v>474413</v>
      </c>
      <c r="E5387" s="24">
        <v>52396.594010000001</v>
      </c>
      <c r="F5387" s="51">
        <v>100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v>18595469</v>
      </c>
      <c r="E5388" s="25">
        <v>287.77141</v>
      </c>
      <c r="F5388" s="51">
        <v>100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v>13013926</v>
      </c>
      <c r="E5389" s="24">
        <v>227.94965999999999</v>
      </c>
      <c r="F5389" s="51">
        <v>100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v>24385858</v>
      </c>
      <c r="E5390" s="25">
        <v>4743.6884899999995</v>
      </c>
      <c r="F5390" s="51">
        <v>100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v>359008</v>
      </c>
      <c r="E5391" s="24">
        <v>1719.0165199999999</v>
      </c>
      <c r="F5391" s="51">
        <v>100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v>11716829</v>
      </c>
      <c r="E5392" s="25">
        <v>280.82109000000003</v>
      </c>
      <c r="F5392" s="51">
        <v>100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v>400214</v>
      </c>
      <c r="E5393" s="24">
        <v>9852.3100099999992</v>
      </c>
      <c r="F5393" s="51">
        <v>100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v>60422</v>
      </c>
      <c r="E5394" s="25">
        <v>2156.8963199999998</v>
      </c>
      <c r="F5394" s="51">
        <v>100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v>3177388</v>
      </c>
      <c r="E5395" s="25">
        <v>600.13770999999997</v>
      </c>
      <c r="F5395" s="51">
        <v>100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v>1240827</v>
      </c>
      <c r="E5396" s="24">
        <v>3899.4424300000001</v>
      </c>
      <c r="F5396" s="51">
        <v>100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v>107449525</v>
      </c>
      <c r="E5397" s="24">
        <v>4131.8057099999996</v>
      </c>
      <c r="F5397" s="51">
        <v>100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v>108004</v>
      </c>
      <c r="E5398" s="25">
        <v>2019.9525599999999</v>
      </c>
      <c r="F5398" s="51">
        <v>100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v>32543</v>
      </c>
      <c r="E5399" s="24">
        <v>101315.7077</v>
      </c>
      <c r="F5399" s="51">
        <v>100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v>2832224</v>
      </c>
      <c r="E5400" s="25">
        <v>580.91007999999999</v>
      </c>
      <c r="F5400" s="51">
        <v>100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9">
        <v>622159</v>
      </c>
      <c r="E5401" s="34">
        <v>1715.3530587499999</v>
      </c>
      <c r="F5401" s="51">
        <v>100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v>33241259</v>
      </c>
      <c r="E5402" s="24">
        <v>1551.5826400000001</v>
      </c>
      <c r="F5402" s="51">
        <v>100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v>19686505</v>
      </c>
      <c r="E5403" s="25">
        <v>214.72732999999999</v>
      </c>
      <c r="F5403" s="51">
        <v>100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v>2044147</v>
      </c>
      <c r="E5404" s="25">
        <v>2313.5093000000002</v>
      </c>
      <c r="F5404" s="51">
        <v>100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v>28287147</v>
      </c>
      <c r="E5405" s="25">
        <v>206.44096999999999</v>
      </c>
      <c r="F5405" s="51">
        <v>100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v>16491461</v>
      </c>
      <c r="E5406" s="24">
        <v>28698.666020000001</v>
      </c>
      <c r="F5406" s="51">
        <v>100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v>219246</v>
      </c>
      <c r="E5407" s="25">
        <v>18257.215049999901</v>
      </c>
      <c r="F5407" s="51">
        <v>100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v>4076140</v>
      </c>
      <c r="E5408" s="24">
        <v>18794.436040000001</v>
      </c>
      <c r="F5408" s="51">
        <v>100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v>5570129</v>
      </c>
      <c r="E5409" s="25">
        <v>916.51909999999998</v>
      </c>
      <c r="F5409" s="51">
        <v>100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v>12525094</v>
      </c>
      <c r="E5410" s="24">
        <v>204.88829000000001</v>
      </c>
      <c r="F5410" s="51">
        <v>100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v>131859731</v>
      </c>
      <c r="E5411" s="25">
        <v>314.73989999999998</v>
      </c>
      <c r="F5411" s="51">
        <v>100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v>4610820</v>
      </c>
      <c r="E5412" s="24">
        <v>37321.44339</v>
      </c>
      <c r="F5412" s="51">
        <v>100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v>3102229</v>
      </c>
      <c r="E5413" s="25">
        <v>6882.5946400000003</v>
      </c>
      <c r="F5413" s="51">
        <v>100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v>165803560</v>
      </c>
      <c r="E5414" s="24">
        <v>503.74945000000002</v>
      </c>
      <c r="F5414" s="51">
        <v>100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v>20579</v>
      </c>
      <c r="E5415" s="25">
        <v>6114.8912099999998</v>
      </c>
      <c r="F5415" s="51">
        <v>100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9">
        <v>1000000</v>
      </c>
      <c r="E5416" s="24">
        <v>1317.46675</v>
      </c>
      <c r="F5416" s="51">
        <v>100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v>3191319</v>
      </c>
      <c r="E5417" s="25">
        <v>3531.6421099999998</v>
      </c>
      <c r="F5417" s="51">
        <v>100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v>5670544</v>
      </c>
      <c r="E5418" s="24">
        <v>1065.1144999999999</v>
      </c>
      <c r="F5418" s="51">
        <v>100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v>6506464</v>
      </c>
      <c r="E5419" s="25">
        <v>2009.6498999999999</v>
      </c>
      <c r="F5419" s="51">
        <v>100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v>28302603</v>
      </c>
      <c r="E5420" s="24">
        <v>2208.4017100000001</v>
      </c>
      <c r="F5420" s="51">
        <v>100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v>89468677</v>
      </c>
      <c r="E5421" s="25">
        <v>1159.7309299999999</v>
      </c>
      <c r="F5421" s="51">
        <v>100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v>38536869</v>
      </c>
      <c r="E5422" s="24">
        <v>4066.8420299999998</v>
      </c>
      <c r="F5422" s="51">
        <v>100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v>10605870</v>
      </c>
      <c r="E5423" s="25">
        <v>12185.063889999999</v>
      </c>
      <c r="F5423" s="51">
        <v>100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v>3927188</v>
      </c>
      <c r="E5424" s="24">
        <v>12173.163689999999</v>
      </c>
      <c r="F5424" s="51">
        <v>100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v>885359</v>
      </c>
      <c r="E5425" s="25">
        <v>17698.725409999999</v>
      </c>
      <c r="F5425" s="51">
        <v>100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v>48846823</v>
      </c>
      <c r="E5426" s="24">
        <v>13254.6374</v>
      </c>
      <c r="F5426" s="51">
        <v>100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v>4466706</v>
      </c>
      <c r="E5427" s="25">
        <v>462.17201</v>
      </c>
      <c r="F5427" s="51">
        <v>100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v>22303552</v>
      </c>
      <c r="E5428" s="25">
        <v>1643.8804600000001</v>
      </c>
      <c r="F5428" s="51">
        <v>100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v>142893540</v>
      </c>
      <c r="E5429" s="24">
        <v>2643.8977</v>
      </c>
      <c r="F5429" s="51">
        <v>100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v>8648248</v>
      </c>
      <c r="E5430" s="25">
        <v>226.69820000000001</v>
      </c>
      <c r="F5430" s="51">
        <v>100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v>39129</v>
      </c>
      <c r="E5431" s="24">
        <v>7345.8312299999998</v>
      </c>
      <c r="F5431" s="51">
        <v>100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v>168458</v>
      </c>
      <c r="E5432" s="25">
        <v>3802.1130899999998</v>
      </c>
      <c r="F5432" s="51">
        <v>100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v>117848</v>
      </c>
      <c r="E5433" s="24">
        <v>3067.1339600000001</v>
      </c>
      <c r="F5433" s="51">
        <v>100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v>176908</v>
      </c>
      <c r="E5434" s="24">
        <v>1459.1009300000001</v>
      </c>
      <c r="F5434" s="51">
        <v>100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v>29251</v>
      </c>
      <c r="E5435" s="27">
        <v>26476.147455060156</v>
      </c>
      <c r="F5435" s="51">
        <v>100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v>193413</v>
      </c>
      <c r="E5436" s="34">
        <v>584.08903188476552</v>
      </c>
      <c r="F5436" s="51">
        <v>100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v>27019731</v>
      </c>
      <c r="E5437" s="25">
        <v>8159.9806699999999</v>
      </c>
      <c r="F5437" s="51">
        <v>100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v>11987121</v>
      </c>
      <c r="E5438" s="24">
        <v>566.68331999999998</v>
      </c>
      <c r="F5438" s="51">
        <v>100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v>9396411</v>
      </c>
      <c r="E5439" s="25">
        <v>2749.9664400000001</v>
      </c>
      <c r="F5439" s="51">
        <v>100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v>81541</v>
      </c>
      <c r="E5440" s="24">
        <v>6583.2010200000004</v>
      </c>
      <c r="F5440" s="51">
        <v>100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v>6005250</v>
      </c>
      <c r="E5441" s="25">
        <v>245.68983</v>
      </c>
      <c r="F5441" s="51">
        <v>100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v>4492150</v>
      </c>
      <c r="E5442" s="24">
        <v>26263.01627</v>
      </c>
      <c r="F5442" s="51">
        <v>100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v>5439448</v>
      </c>
      <c r="E5443" s="24">
        <v>5177.7488599999997</v>
      </c>
      <c r="F5443" s="51">
        <v>100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v>2010347</v>
      </c>
      <c r="E5444" s="25">
        <v>10801.4311</v>
      </c>
      <c r="F5444" s="51">
        <v>100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v>552438</v>
      </c>
      <c r="E5445" s="24">
        <v>1529.79323</v>
      </c>
      <c r="F5445" s="51">
        <v>100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v>8863338</v>
      </c>
      <c r="E5446" s="34">
        <v>533.45956649821812</v>
      </c>
      <c r="F5446" s="51">
        <v>100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v>44187637</v>
      </c>
      <c r="E5447" s="24">
        <v>3690.17848</v>
      </c>
      <c r="F5447" s="51">
        <v>100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9">
        <v>12340000</v>
      </c>
      <c r="E5448" s="34">
        <v>1406.3513567816026</v>
      </c>
      <c r="F5448" s="51">
        <v>100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v>40397842</v>
      </c>
      <c r="E5449" s="24">
        <v>16236.77168</v>
      </c>
      <c r="F5449" s="51">
        <v>100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v>20222240</v>
      </c>
      <c r="E5450" s="25">
        <v>763.61791000000005</v>
      </c>
      <c r="F5450" s="51">
        <v>100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v>41236378</v>
      </c>
      <c r="E5451" s="24">
        <v>290.43689999999998</v>
      </c>
      <c r="F5451" s="51">
        <v>100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v>439117</v>
      </c>
      <c r="E5452" s="25">
        <v>1897.1128200000001</v>
      </c>
      <c r="F5452" s="51">
        <v>100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v>1136334</v>
      </c>
      <c r="E5453" s="24">
        <v>1627.9840899999999</v>
      </c>
      <c r="F5453" s="51">
        <v>100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v>9016596</v>
      </c>
      <c r="E5454" s="25">
        <v>32587.2641</v>
      </c>
      <c r="F5454" s="51">
        <v>100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v>7523934</v>
      </c>
      <c r="E5455" s="24">
        <v>46610.05975</v>
      </c>
      <c r="F5455" s="51">
        <v>100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v>18881361</v>
      </c>
      <c r="E5456" s="25">
        <v>935.7604</v>
      </c>
      <c r="F5456" s="51">
        <v>100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v>7320815</v>
      </c>
      <c r="E5457" s="24">
        <v>178.07117</v>
      </c>
      <c r="F5457" s="51">
        <v>100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v>64631595</v>
      </c>
      <c r="E5458" s="25">
        <v>3056.7526499999999</v>
      </c>
      <c r="F5458" s="51">
        <v>100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v>2050554</v>
      </c>
      <c r="E5459" s="24">
        <v>2258.15924</v>
      </c>
      <c r="F5459" s="51">
        <v>100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9">
        <v>1167242</v>
      </c>
      <c r="E5460" s="27">
        <v>408.16870450799615</v>
      </c>
      <c r="F5460" s="51">
        <v>100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v>5548702</v>
      </c>
      <c r="E5461" s="24">
        <v>333.59161999999998</v>
      </c>
      <c r="F5461" s="51">
        <v>100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v>114689</v>
      </c>
      <c r="E5462" s="24">
        <v>2283.1905700000002</v>
      </c>
      <c r="F5462" s="51">
        <v>100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v>1065842</v>
      </c>
      <c r="E5463" s="25">
        <v>4577.0008900000003</v>
      </c>
      <c r="F5463" s="51">
        <v>100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v>10175014</v>
      </c>
      <c r="E5464" s="24">
        <v>2154.9869399999998</v>
      </c>
      <c r="F5464" s="51">
        <v>100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v>70413958</v>
      </c>
      <c r="E5465" s="25">
        <v>3052.4981200000002</v>
      </c>
      <c r="F5465" s="51">
        <v>100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v>5042920</v>
      </c>
      <c r="E5466" s="24">
        <v>557.51044999999999</v>
      </c>
      <c r="F5466" s="51">
        <v>100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v>11810</v>
      </c>
      <c r="E5467" s="24">
        <v>1331.5198800000001</v>
      </c>
      <c r="F5467" s="51">
        <v>100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v>28195754</v>
      </c>
      <c r="E5468" s="25">
        <v>287.27012999999999</v>
      </c>
      <c r="F5468" s="51">
        <v>100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v>46710816</v>
      </c>
      <c r="E5469" s="24">
        <v>872.70916999999997</v>
      </c>
      <c r="F5469" s="51">
        <v>100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v>2602713</v>
      </c>
      <c r="E5470" s="25">
        <v>29813.372309999999</v>
      </c>
      <c r="F5470" s="51">
        <v>100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v>60609153</v>
      </c>
      <c r="E5471" s="24">
        <v>22462.509429999998</v>
      </c>
      <c r="F5471" s="51">
        <v>100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v>37445392</v>
      </c>
      <c r="E5472" s="25">
        <v>217.48276000000001</v>
      </c>
      <c r="F5472" s="51">
        <v>100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v>298444215</v>
      </c>
      <c r="E5473" s="24">
        <v>30068.230920000002</v>
      </c>
      <c r="F5473" s="51">
        <v>100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v>108605</v>
      </c>
      <c r="E5474" s="30">
        <v>17610.72574233613</v>
      </c>
      <c r="F5474" s="51">
        <v>100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v>3431932</v>
      </c>
      <c r="E5475" s="24">
        <v>6316.28593</v>
      </c>
      <c r="F5475" s="51">
        <v>100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v>27307134</v>
      </c>
      <c r="E5476" s="25">
        <v>600.59816000000001</v>
      </c>
      <c r="F5476" s="51">
        <v>100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v>208869</v>
      </c>
      <c r="E5477" s="24">
        <v>1427.0941700000001</v>
      </c>
      <c r="F5477" s="51">
        <v>100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v>25730435</v>
      </c>
      <c r="E5478" s="25">
        <v>3013.7290800000001</v>
      </c>
      <c r="F5478" s="51">
        <v>100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v>84402966</v>
      </c>
      <c r="E5479" s="24">
        <v>337.05005999999997</v>
      </c>
      <c r="F5479" s="51">
        <v>100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v>21456188</v>
      </c>
      <c r="E5480" s="24">
        <v>365.37907999999999</v>
      </c>
      <c r="F5480" s="51">
        <v>100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v>11502010</v>
      </c>
      <c r="E5481" s="25">
        <v>378.56135</v>
      </c>
      <c r="F5481" s="51">
        <v>100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v>12236805</v>
      </c>
      <c r="E5482" s="24">
        <v>720.10343</v>
      </c>
      <c r="F5482" s="51">
        <v>100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v>31056997</v>
      </c>
      <c r="E5483" s="28">
        <v>149.45171599999992</v>
      </c>
      <c r="F5483" s="51">
        <v>100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v>3581655</v>
      </c>
      <c r="E5484" s="25">
        <v>749.58465000000001</v>
      </c>
      <c r="F5484" s="51">
        <v>100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v>32930091</v>
      </c>
      <c r="E5485" s="24">
        <v>1611.9619499999999</v>
      </c>
      <c r="F5485" s="51">
        <v>100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v>71201</v>
      </c>
      <c r="E5486" s="24">
        <v>18405.320100000001</v>
      </c>
      <c r="F5486" s="51">
        <v>100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v>12127071</v>
      </c>
      <c r="E5487" s="25">
        <v>554.25223000000005</v>
      </c>
      <c r="F5487" s="51">
        <v>100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v>69108</v>
      </c>
      <c r="E5488" s="25">
        <v>8027.6311299999998</v>
      </c>
      <c r="F5488" s="51">
        <v>100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v>39921833</v>
      </c>
      <c r="E5489" s="24">
        <v>8172.6652400000003</v>
      </c>
      <c r="F5489" s="51">
        <v>100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v>2976372</v>
      </c>
      <c r="E5490" s="25">
        <v>522.52206999999999</v>
      </c>
      <c r="F5490" s="51">
        <v>100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v>71891</v>
      </c>
      <c r="E5491" s="24">
        <v>17927.41203</v>
      </c>
      <c r="F5491" s="51">
        <v>100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v>20264082</v>
      </c>
      <c r="E5492" s="25">
        <v>23522.778770000001</v>
      </c>
      <c r="F5492" s="51">
        <v>100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v>8192880</v>
      </c>
      <c r="E5493" s="24">
        <v>26646.88394</v>
      </c>
      <c r="F5493" s="51">
        <v>100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v>7961619</v>
      </c>
      <c r="E5494" s="25">
        <v>505.56056999999998</v>
      </c>
      <c r="F5494" s="51">
        <v>100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9">
        <v>392718</v>
      </c>
      <c r="E5495" s="24">
        <v>17288.056509999999</v>
      </c>
      <c r="F5495" s="51">
        <v>100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v>698585</v>
      </c>
      <c r="E5496" s="25">
        <v>10620.343430000001</v>
      </c>
      <c r="F5496" s="51">
        <v>100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v>147365352</v>
      </c>
      <c r="E5497" s="24">
        <v>390.40791000000002</v>
      </c>
      <c r="F5497" s="51">
        <v>100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v>279912</v>
      </c>
      <c r="E5498" s="25">
        <v>9549.1844299999993</v>
      </c>
      <c r="F5498" s="51">
        <v>100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v>10293011</v>
      </c>
      <c r="E5499" s="24">
        <v>1396.50217</v>
      </c>
      <c r="F5499" s="51">
        <v>100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v>10379067</v>
      </c>
      <c r="E5500" s="25">
        <v>25027.777819999999</v>
      </c>
      <c r="F5500" s="51">
        <v>100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v>287730</v>
      </c>
      <c r="E5501" s="24">
        <v>2952.5754900000002</v>
      </c>
      <c r="F5501" s="51">
        <v>100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v>7862944</v>
      </c>
      <c r="E5502" s="25">
        <v>356.57823999999999</v>
      </c>
      <c r="F5502" s="51">
        <v>100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v>65773</v>
      </c>
      <c r="E5503" s="24">
        <v>48478.883249999999</v>
      </c>
      <c r="F5503" s="51">
        <v>100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v>2279723</v>
      </c>
      <c r="E5504" s="25">
        <v>702.53898000000004</v>
      </c>
      <c r="F5504" s="51">
        <v>100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v>8989046</v>
      </c>
      <c r="E5505" s="24">
        <v>1006.9641</v>
      </c>
      <c r="F5505" s="51">
        <v>100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v>4498976</v>
      </c>
      <c r="E5506" s="25">
        <v>971.54606000000001</v>
      </c>
      <c r="F5506" s="51">
        <v>100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v>1639833</v>
      </c>
      <c r="E5507" s="24">
        <v>3050.2335899999998</v>
      </c>
      <c r="F5507" s="51">
        <v>100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v>188078227</v>
      </c>
      <c r="E5508" s="25">
        <v>5260.4638100000002</v>
      </c>
      <c r="F5508" s="51">
        <v>100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v>379444</v>
      </c>
      <c r="E5509" s="25">
        <v>16779.338469999999</v>
      </c>
      <c r="F5509" s="51">
        <v>100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v>7385367</v>
      </c>
      <c r="E5510" s="24">
        <v>1346.9127699999999</v>
      </c>
      <c r="F5510" s="51">
        <v>100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v>13902972</v>
      </c>
      <c r="E5511" s="25">
        <v>229.48805999999999</v>
      </c>
      <c r="F5511" s="51">
        <v>100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v>8090068</v>
      </c>
      <c r="E5512" s="24">
        <v>151.53210000000001</v>
      </c>
      <c r="F5512" s="51">
        <v>100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v>13881427</v>
      </c>
      <c r="E5513" s="25">
        <v>303.6859</v>
      </c>
      <c r="F5513" s="51">
        <v>100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v>17340702</v>
      </c>
      <c r="E5514" s="24">
        <v>668.97208000000001</v>
      </c>
      <c r="F5514" s="51">
        <v>100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v>33098932</v>
      </c>
      <c r="E5515" s="25">
        <v>21770.13408</v>
      </c>
      <c r="F5515" s="51">
        <v>100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v>420979</v>
      </c>
      <c r="E5516" s="24">
        <v>1197.17587</v>
      </c>
      <c r="F5516" s="51">
        <v>100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v>4303356</v>
      </c>
      <c r="E5517" s="24">
        <v>268.08622000000003</v>
      </c>
      <c r="F5517" s="51">
        <v>100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v>9944201</v>
      </c>
      <c r="E5518" s="25">
        <v>206.11957000000001</v>
      </c>
      <c r="F5518" s="51">
        <v>100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9">
        <v>163857</v>
      </c>
      <c r="E5519" s="27">
        <v>40469.680168999825</v>
      </c>
      <c r="F5519" s="51">
        <v>100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v>16134219</v>
      </c>
      <c r="E5520" s="25">
        <v>5674.15301</v>
      </c>
      <c r="F5520" s="51">
        <v>100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v>1313973713</v>
      </c>
      <c r="E5521" s="24">
        <v>778.94390999999996</v>
      </c>
      <c r="F5521" s="51">
        <v>100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v>6940432</v>
      </c>
      <c r="E5522" s="25">
        <v>27330.033350000002</v>
      </c>
      <c r="F5522" s="51">
        <v>100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v>453125</v>
      </c>
      <c r="E5523" s="24">
        <v>16199.13528</v>
      </c>
      <c r="F5523" s="51">
        <v>100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v>43593035</v>
      </c>
      <c r="E5524" s="25">
        <v>2759.9528799999998</v>
      </c>
      <c r="F5524" s="51">
        <v>100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v>690948</v>
      </c>
      <c r="E5525" s="24">
        <v>418.73478</v>
      </c>
      <c r="F5525" s="51">
        <v>100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v>62660551</v>
      </c>
      <c r="E5526" s="25">
        <v>808.28521000000001</v>
      </c>
      <c r="F5526" s="51">
        <v>100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v>4075261</v>
      </c>
      <c r="E5527" s="25">
        <v>3483.5552299999999</v>
      </c>
      <c r="F5527" s="51">
        <v>100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v>17654843</v>
      </c>
      <c r="E5528" s="24">
        <v>766.33393000000001</v>
      </c>
      <c r="F5528" s="51">
        <v>100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v>4494749</v>
      </c>
      <c r="E5529" s="25">
        <v>5210.4302399999997</v>
      </c>
      <c r="F5529" s="51">
        <v>100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v>11382820</v>
      </c>
      <c r="E5530" s="24">
        <v>2305.9278300000001</v>
      </c>
      <c r="F5530" s="51">
        <v>100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v>784301</v>
      </c>
      <c r="E5531" s="24">
        <v>14169.7202</v>
      </c>
      <c r="F5531" s="51">
        <v>100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v>10235455</v>
      </c>
      <c r="E5532" s="25">
        <v>5980.2583000000004</v>
      </c>
      <c r="F5532" s="51">
        <v>100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v>62660551</v>
      </c>
      <c r="E5533" s="25">
        <v>136.69855000000001</v>
      </c>
      <c r="F5533" s="51">
        <v>100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v>5450661</v>
      </c>
      <c r="E5534" s="24">
        <v>32835.928769999999</v>
      </c>
      <c r="F5534" s="51">
        <v>100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v>486530</v>
      </c>
      <c r="E5535" s="25">
        <v>733.14364999999998</v>
      </c>
      <c r="F5535" s="51">
        <v>100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v>68910</v>
      </c>
      <c r="E5536" s="24">
        <v>3473.6485499999999</v>
      </c>
      <c r="F5536" s="51">
        <v>100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v>9183984</v>
      </c>
      <c r="E5537" s="25">
        <v>2400.1933800000002</v>
      </c>
      <c r="F5537" s="51">
        <v>100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v>13547510</v>
      </c>
      <c r="E5538" s="24">
        <v>2361.5995200000002</v>
      </c>
      <c r="F5538" s="51">
        <v>100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v>78887007</v>
      </c>
      <c r="E5539" s="25">
        <v>1211.2903100000001</v>
      </c>
      <c r="F5539" s="51">
        <v>100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v>6822378</v>
      </c>
      <c r="E5540" s="24">
        <v>1956.0985900000001</v>
      </c>
      <c r="F5540" s="51">
        <v>100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v>540109</v>
      </c>
      <c r="E5541" s="25">
        <v>921.85215000000005</v>
      </c>
      <c r="F5541" s="51">
        <v>100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v>4786994</v>
      </c>
      <c r="E5542" s="24">
        <v>210.54025999999999</v>
      </c>
      <c r="F5542" s="51">
        <v>100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v>1324333</v>
      </c>
      <c r="E5543" s="25">
        <v>3619.9467</v>
      </c>
      <c r="F5543" s="51">
        <v>100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v>74777981</v>
      </c>
      <c r="E5544" s="24">
        <v>141.05356</v>
      </c>
      <c r="F5544" s="51">
        <v>100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v>47246</v>
      </c>
      <c r="E5545" s="27">
        <v>21592.694314000197</v>
      </c>
      <c r="F5545" s="51">
        <v>100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v>905949</v>
      </c>
      <c r="E5546" s="24">
        <v>2641.06808</v>
      </c>
      <c r="F5546" s="51">
        <v>100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v>5231372</v>
      </c>
      <c r="E5547" s="25">
        <v>24676.497080000001</v>
      </c>
      <c r="F5547" s="51">
        <v>100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v>60876136</v>
      </c>
      <c r="E5548" s="24">
        <v>24359.425060000001</v>
      </c>
      <c r="F5548" s="51">
        <v>100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v>274578</v>
      </c>
      <c r="E5549" s="24">
        <v>15943.3189</v>
      </c>
      <c r="F5549" s="51">
        <v>100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v>1424906</v>
      </c>
      <c r="E5550" s="25">
        <v>4656.9679100000003</v>
      </c>
      <c r="F5550" s="51">
        <v>100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v>1641564</v>
      </c>
      <c r="E5551" s="24">
        <v>713.20618000000002</v>
      </c>
      <c r="F5551" s="51">
        <v>100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v>4661473</v>
      </c>
      <c r="E5552" s="25">
        <v>774.68020000000001</v>
      </c>
      <c r="F5552" s="51">
        <v>100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v>82422299</v>
      </c>
      <c r="E5553" s="24">
        <v>27045.719130000001</v>
      </c>
      <c r="F5553" s="51">
        <v>100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v>22409572</v>
      </c>
      <c r="E5554" s="25">
        <v>392.25182000000001</v>
      </c>
      <c r="F5554" s="51">
        <v>100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v>10688058</v>
      </c>
      <c r="E5555" s="25">
        <v>13427.832490000001</v>
      </c>
      <c r="F5555" s="51">
        <v>100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v>56361</v>
      </c>
      <c r="E5556" s="24">
        <v>19145.614409999998</v>
      </c>
      <c r="F5556" s="51">
        <v>100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v>89703</v>
      </c>
      <c r="E5557" s="25">
        <v>3015.4832200000001</v>
      </c>
      <c r="F5557" s="51">
        <v>100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v>12293545</v>
      </c>
      <c r="E5558" s="24">
        <v>1636.21317</v>
      </c>
      <c r="F5558" s="51">
        <v>100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v>9690222</v>
      </c>
      <c r="E5559" s="25">
        <v>454.16183999999998</v>
      </c>
      <c r="F5559" s="51">
        <v>100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v>1442029</v>
      </c>
      <c r="E5560" s="24">
        <v>217.71110999999999</v>
      </c>
      <c r="F5560" s="51">
        <v>100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v>767245</v>
      </c>
      <c r="E5561" s="25">
        <v>1020.82704</v>
      </c>
      <c r="F5561" s="51">
        <v>100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v>8308504</v>
      </c>
      <c r="E5562" s="24">
        <v>411.60214000000002</v>
      </c>
      <c r="F5562" s="51">
        <v>100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v>7326496</v>
      </c>
      <c r="E5563" s="25">
        <v>796.31777999999997</v>
      </c>
      <c r="F5563" s="51">
        <v>100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v>9981334</v>
      </c>
      <c r="E5564" s="24">
        <v>4580.0267700000004</v>
      </c>
      <c r="F5564" s="51">
        <v>100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v>299388</v>
      </c>
      <c r="E5565" s="25">
        <v>28016.752400000001</v>
      </c>
      <c r="F5565" s="51">
        <v>100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v>1095351995</v>
      </c>
      <c r="E5566" s="24">
        <v>424.08647000000002</v>
      </c>
      <c r="F5566" s="51">
        <v>100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v>245452739</v>
      </c>
      <c r="E5567" s="25">
        <v>1063.5679600000001</v>
      </c>
      <c r="F5567" s="51">
        <v>100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v>68688433</v>
      </c>
      <c r="E5568" s="24">
        <v>1824.86474</v>
      </c>
      <c r="F5568" s="51">
        <v>100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v>26783383</v>
      </c>
      <c r="E5569" s="28">
        <v>5841.7348899999997</v>
      </c>
      <c r="F5569" s="51">
        <v>100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v>4062235</v>
      </c>
      <c r="E5570" s="24">
        <v>22540.262719999901</v>
      </c>
      <c r="F5570" s="51">
        <v>100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v>75441</v>
      </c>
      <c r="E5571" s="25">
        <v>15997.93705</v>
      </c>
      <c r="F5571" s="51">
        <v>100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v>6352117</v>
      </c>
      <c r="E5572" s="24">
        <v>19627.138220000001</v>
      </c>
      <c r="F5572" s="51">
        <v>100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v>58133509</v>
      </c>
      <c r="E5573" s="25">
        <v>21779.62444</v>
      </c>
      <c r="F5573" s="51">
        <v>100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v>2758124</v>
      </c>
      <c r="E5574" s="24">
        <v>2940.0639000000001</v>
      </c>
      <c r="F5574" s="51">
        <v>100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v>127463611</v>
      </c>
      <c r="E5575" s="25">
        <v>34304.148970000002</v>
      </c>
      <c r="F5575" s="51">
        <v>100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v>5906760</v>
      </c>
      <c r="E5576" s="24">
        <v>1593.8410799999999</v>
      </c>
      <c r="F5576" s="51">
        <v>100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v>15233244</v>
      </c>
      <c r="E5577" s="25">
        <v>1445.5694100000001</v>
      </c>
      <c r="F5577" s="51">
        <v>100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v>34707817</v>
      </c>
      <c r="E5578" s="24">
        <v>454.74178000000001</v>
      </c>
      <c r="F5578" s="51">
        <v>100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v>105432</v>
      </c>
      <c r="E5579" s="25">
        <v>862.35742000000005</v>
      </c>
      <c r="F5579" s="51">
        <v>100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v>2418393</v>
      </c>
      <c r="E5580" s="24">
        <v>18001.083200000001</v>
      </c>
      <c r="F5580" s="51">
        <v>100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v>5213898</v>
      </c>
      <c r="E5581" s="25">
        <v>376.42961000000003</v>
      </c>
      <c r="F5581" s="51">
        <v>100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v>6368481</v>
      </c>
      <c r="E5582" s="24">
        <v>344.66951</v>
      </c>
      <c r="F5582" s="51">
        <v>100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v>2274735</v>
      </c>
      <c r="E5583" s="25">
        <v>2681.1175400000002</v>
      </c>
      <c r="F5583" s="51">
        <v>100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v>3874050</v>
      </c>
      <c r="E5584" s="24">
        <v>5093.2676899999997</v>
      </c>
      <c r="F5584" s="51">
        <v>100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v>2022331</v>
      </c>
      <c r="E5585" s="25">
        <v>477.22230000000002</v>
      </c>
      <c r="F5585" s="51">
        <v>100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v>3042004</v>
      </c>
      <c r="E5586" s="24">
        <v>125.10093999999999</v>
      </c>
      <c r="F5586" s="51">
        <v>100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v>5900754</v>
      </c>
      <c r="E5587" s="25">
        <v>6064.3348100000003</v>
      </c>
      <c r="F5587" s="51">
        <v>100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v>33987</v>
      </c>
      <c r="E5588" s="24">
        <v>72181.100269999995</v>
      </c>
      <c r="F5588" s="51">
        <v>100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v>3585906</v>
      </c>
      <c r="E5589" s="25">
        <v>2830.7375299999999</v>
      </c>
      <c r="F5589" s="51">
        <v>100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v>474413</v>
      </c>
      <c r="E5590" s="24">
        <v>46552.403149999998</v>
      </c>
      <c r="F5590" s="51">
        <v>100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v>18595469</v>
      </c>
      <c r="E5591" s="25">
        <v>247.45044999999999</v>
      </c>
      <c r="F5591" s="51">
        <v>100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v>13013926</v>
      </c>
      <c r="E5592" s="24">
        <v>259.5643</v>
      </c>
      <c r="F5592" s="51">
        <v>100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v>24385858</v>
      </c>
      <c r="E5593" s="25">
        <v>4585.69103</v>
      </c>
      <c r="F5593" s="51">
        <v>100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v>359008</v>
      </c>
      <c r="E5594" s="24">
        <v>1925.0894000000001</v>
      </c>
      <c r="F5594" s="51">
        <v>100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v>11716829</v>
      </c>
      <c r="E5595" s="25">
        <v>265.2543</v>
      </c>
      <c r="F5595" s="51">
        <v>100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v>400214</v>
      </c>
      <c r="E5596" s="24">
        <v>9683.1454099999992</v>
      </c>
      <c r="F5596" s="51">
        <v>100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v>60422</v>
      </c>
      <c r="E5597" s="25">
        <v>2056.0014999999999</v>
      </c>
      <c r="F5597" s="51">
        <v>100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v>3177388</v>
      </c>
      <c r="E5598" s="25">
        <v>566.17141000000004</v>
      </c>
      <c r="F5598" s="51">
        <v>100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v>1240827</v>
      </c>
      <c r="E5599" s="24">
        <v>3646.6378399999999</v>
      </c>
      <c r="F5599" s="51">
        <v>100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v>107449525</v>
      </c>
      <c r="E5600" s="24">
        <v>4907.3331500000004</v>
      </c>
      <c r="F5600" s="51">
        <v>100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v>108004</v>
      </c>
      <c r="E5601" s="25">
        <v>1906.8097600000001</v>
      </c>
      <c r="F5601" s="51">
        <v>100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v>32543</v>
      </c>
      <c r="E5602" s="24">
        <v>90909.102870000002</v>
      </c>
      <c r="F5602" s="51">
        <v>100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v>2832224</v>
      </c>
      <c r="E5603" s="25">
        <v>505.60314</v>
      </c>
      <c r="F5603" s="51">
        <v>100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9">
        <v>622159</v>
      </c>
      <c r="E5604" s="34">
        <v>1733.0150925</v>
      </c>
      <c r="F5604" s="51">
        <v>100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v>33241259</v>
      </c>
      <c r="E5605" s="24">
        <v>1388.1004</v>
      </c>
      <c r="F5605" s="51">
        <v>100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v>19686505</v>
      </c>
      <c r="E5606" s="25">
        <v>250.53630999999999</v>
      </c>
      <c r="F5606" s="51">
        <v>100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v>2044147</v>
      </c>
      <c r="E5607" s="25">
        <v>2333.57359</v>
      </c>
      <c r="F5607" s="51">
        <v>100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v>28287147</v>
      </c>
      <c r="E5608" s="25">
        <v>219.63105999999999</v>
      </c>
      <c r="F5608" s="51">
        <v>100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v>16491461</v>
      </c>
      <c r="E5609" s="24">
        <v>26404.986730000001</v>
      </c>
      <c r="F5609" s="51">
        <v>100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v>219246</v>
      </c>
      <c r="E5610" s="25">
        <v>16341.58735</v>
      </c>
      <c r="F5610" s="51">
        <v>100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v>4076140</v>
      </c>
      <c r="E5611" s="24">
        <v>17474.02032</v>
      </c>
      <c r="F5611" s="51">
        <v>100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v>5570129</v>
      </c>
      <c r="E5612" s="25">
        <v>917.12864999999999</v>
      </c>
      <c r="F5612" s="51">
        <v>100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v>12525094</v>
      </c>
      <c r="E5613" s="24">
        <v>183.47817000000001</v>
      </c>
      <c r="F5613" s="51">
        <v>100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v>131859731</v>
      </c>
      <c r="E5614" s="25">
        <v>314.29984999999999</v>
      </c>
      <c r="F5614" s="51">
        <v>100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v>4610820</v>
      </c>
      <c r="E5615" s="24">
        <v>36628.517419999996</v>
      </c>
      <c r="F5615" s="51">
        <v>100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v>3102229</v>
      </c>
      <c r="E5616" s="25">
        <v>7109.6604699999998</v>
      </c>
      <c r="F5616" s="51">
        <v>100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v>165803560</v>
      </c>
      <c r="E5617" s="24">
        <v>484.55869000000001</v>
      </c>
      <c r="F5617" s="51">
        <v>100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v>20579</v>
      </c>
      <c r="E5618" s="25">
        <v>6246.9237999999996</v>
      </c>
      <c r="F5618" s="51">
        <v>100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9">
        <v>1000000</v>
      </c>
      <c r="E5619" s="24">
        <v>1389.16497</v>
      </c>
      <c r="F5619" s="51">
        <v>100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v>3191319</v>
      </c>
      <c r="E5620" s="25">
        <v>3742.7554700000001</v>
      </c>
      <c r="F5620" s="51">
        <v>100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v>5670544</v>
      </c>
      <c r="E5621" s="24">
        <v>993.45740000000001</v>
      </c>
      <c r="F5621" s="51">
        <v>100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v>6506464</v>
      </c>
      <c r="E5622" s="25">
        <v>2000.9102800000001</v>
      </c>
      <c r="F5622" s="51">
        <v>100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v>28302603</v>
      </c>
      <c r="E5623" s="24">
        <v>2289.16201</v>
      </c>
      <c r="F5623" s="51">
        <v>100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v>89468677</v>
      </c>
      <c r="E5624" s="25">
        <v>1127.3456200000001</v>
      </c>
      <c r="F5624" s="51">
        <v>100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v>38536869</v>
      </c>
      <c r="E5625" s="24">
        <v>4076.35284</v>
      </c>
      <c r="F5625" s="51">
        <v>100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v>10605870</v>
      </c>
      <c r="E5626" s="25">
        <v>11578.441510000001</v>
      </c>
      <c r="F5626" s="51">
        <v>100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v>3927188</v>
      </c>
      <c r="E5627" s="24">
        <v>12817.64496</v>
      </c>
      <c r="F5627" s="51">
        <v>100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v>885359</v>
      </c>
      <c r="E5628" s="25">
        <v>21388.72409</v>
      </c>
      <c r="F5628" s="51">
        <v>100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v>48846823</v>
      </c>
      <c r="E5629" s="24">
        <v>12196.769780000001</v>
      </c>
      <c r="F5629" s="51">
        <v>100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v>4466706</v>
      </c>
      <c r="E5630" s="25">
        <v>528.17776000000003</v>
      </c>
      <c r="F5630" s="51">
        <v>100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v>22303552</v>
      </c>
      <c r="E5631" s="25">
        <v>1589.01406</v>
      </c>
      <c r="F5631" s="51">
        <v>100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v>142893540</v>
      </c>
      <c r="E5632" s="24">
        <v>2737.5566600000002</v>
      </c>
      <c r="F5632" s="51">
        <v>100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v>8648248</v>
      </c>
      <c r="E5633" s="25">
        <v>284.58724999999998</v>
      </c>
      <c r="F5633" s="51">
        <v>100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v>39129</v>
      </c>
      <c r="E5634" s="24">
        <v>8140.31405</v>
      </c>
      <c r="F5634" s="51">
        <v>100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v>168458</v>
      </c>
      <c r="E5635" s="25">
        <v>4002.8816499999998</v>
      </c>
      <c r="F5635" s="51">
        <v>100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v>117848</v>
      </c>
      <c r="E5636" s="24">
        <v>3220.0627800000002</v>
      </c>
      <c r="F5636" s="51">
        <v>100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v>176908</v>
      </c>
      <c r="E5637" s="24">
        <v>1657.90077</v>
      </c>
      <c r="F5637" s="51">
        <v>100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v>29251</v>
      </c>
      <c r="E5638" s="27">
        <v>26989.216233200161</v>
      </c>
      <c r="F5638" s="51">
        <v>100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v>193413</v>
      </c>
      <c r="E5639" s="34">
        <v>570.45513550781243</v>
      </c>
      <c r="F5639" s="51">
        <v>100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v>27019731</v>
      </c>
      <c r="E5640" s="25">
        <v>8328.9709800000001</v>
      </c>
      <c r="F5640" s="51">
        <v>100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v>11987121</v>
      </c>
      <c r="E5641" s="24">
        <v>509.92142999999999</v>
      </c>
      <c r="F5641" s="51">
        <v>100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v>9396411</v>
      </c>
      <c r="E5642" s="25">
        <v>3178.8314799999998</v>
      </c>
      <c r="F5642" s="51">
        <v>100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v>81541</v>
      </c>
      <c r="E5643" s="24">
        <v>7280.9896200000003</v>
      </c>
      <c r="F5643" s="51">
        <v>100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v>6005250</v>
      </c>
      <c r="E5644" s="25">
        <v>221.21092999999999</v>
      </c>
      <c r="F5644" s="51">
        <v>100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v>4492150</v>
      </c>
      <c r="E5645" s="24">
        <v>26386.457450000002</v>
      </c>
      <c r="F5645" s="51">
        <v>100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v>5439448</v>
      </c>
      <c r="E5646" s="24">
        <v>5138.1486800000002</v>
      </c>
      <c r="F5646" s="51">
        <v>100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v>2010347</v>
      </c>
      <c r="E5647" s="25">
        <v>10447.937749999999</v>
      </c>
      <c r="F5647" s="51">
        <v>100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v>552438</v>
      </c>
      <c r="E5648" s="24">
        <v>1495.0797600000001</v>
      </c>
      <c r="F5648" s="51">
        <v>100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v>8863338</v>
      </c>
      <c r="E5649" s="34">
        <v>533.46215621422471</v>
      </c>
      <c r="F5649" s="51">
        <v>100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v>44187637</v>
      </c>
      <c r="E5650" s="24">
        <v>3728.3339900000001</v>
      </c>
      <c r="F5650" s="51">
        <v>100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9">
        <v>12340000</v>
      </c>
      <c r="E5651" s="34">
        <v>1401.9073148800876</v>
      </c>
      <c r="F5651" s="51">
        <v>100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v>40397842</v>
      </c>
      <c r="E5652" s="24">
        <v>14872.56589</v>
      </c>
      <c r="F5652" s="51">
        <v>100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v>20222240</v>
      </c>
      <c r="E5653" s="25">
        <v>823.65954999999997</v>
      </c>
      <c r="F5653" s="51">
        <v>100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v>41236378</v>
      </c>
      <c r="E5654" s="24">
        <v>365.54847999999998</v>
      </c>
      <c r="F5654" s="51">
        <v>100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v>439117</v>
      </c>
      <c r="E5655" s="25">
        <v>2014.01632</v>
      </c>
      <c r="F5655" s="51">
        <v>100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v>1136334</v>
      </c>
      <c r="E5656" s="24">
        <v>1705.1729399999999</v>
      </c>
      <c r="F5656" s="51">
        <v>100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v>9016596</v>
      </c>
      <c r="E5657" s="25">
        <v>29897.79263</v>
      </c>
      <c r="F5657" s="51">
        <v>100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v>7523934</v>
      </c>
      <c r="E5658" s="24">
        <v>40429.937259999999</v>
      </c>
      <c r="F5658" s="51">
        <v>100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v>18881361</v>
      </c>
      <c r="E5659" s="25">
        <v>957.31721000000005</v>
      </c>
      <c r="F5659" s="51">
        <v>100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v>7320815</v>
      </c>
      <c r="E5660" s="24">
        <v>155.27662000000001</v>
      </c>
      <c r="F5660" s="51">
        <v>100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v>64631595</v>
      </c>
      <c r="E5661" s="25">
        <v>2480.4760900000001</v>
      </c>
      <c r="F5661" s="51">
        <v>100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v>2050554</v>
      </c>
      <c r="E5662" s="24">
        <v>1896.7281700000001</v>
      </c>
      <c r="F5662" s="51">
        <v>100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9">
        <v>1167242</v>
      </c>
      <c r="E5663" s="27">
        <v>428.35101075999773</v>
      </c>
      <c r="F5663" s="51">
        <v>100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v>5548702</v>
      </c>
      <c r="E5664" s="24">
        <v>332.62232999999998</v>
      </c>
      <c r="F5664" s="51">
        <v>100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v>114689</v>
      </c>
      <c r="E5665" s="24">
        <v>2197.90652</v>
      </c>
      <c r="F5665" s="51">
        <v>100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v>1065842</v>
      </c>
      <c r="E5666" s="25">
        <v>4551.32546</v>
      </c>
      <c r="F5666" s="51">
        <v>100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v>10175014</v>
      </c>
      <c r="E5667" s="24">
        <v>2251.3928999999998</v>
      </c>
      <c r="F5667" s="51">
        <v>100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v>70413958</v>
      </c>
      <c r="E5668" s="25">
        <v>3143.2646</v>
      </c>
      <c r="F5668" s="51">
        <v>100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v>5042920</v>
      </c>
      <c r="E5669" s="24">
        <v>565.05767000000003</v>
      </c>
      <c r="F5669" s="51">
        <v>100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v>11810</v>
      </c>
      <c r="E5670" s="24">
        <v>1366.00279</v>
      </c>
      <c r="F5670" s="51">
        <v>100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v>28195754</v>
      </c>
      <c r="E5671" s="25">
        <v>289.18259999999998</v>
      </c>
      <c r="F5671" s="51">
        <v>100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v>46710816</v>
      </c>
      <c r="E5672" s="24">
        <v>991.23013000000003</v>
      </c>
      <c r="F5672" s="51">
        <v>100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v>2602713</v>
      </c>
      <c r="E5673" s="25">
        <v>30378.545340000001</v>
      </c>
      <c r="F5673" s="51">
        <v>100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v>60609153</v>
      </c>
      <c r="E5674" s="24">
        <v>24803.147430000001</v>
      </c>
      <c r="F5674" s="51">
        <v>100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v>37445392</v>
      </c>
      <c r="E5675" s="25">
        <v>250.73552000000001</v>
      </c>
      <c r="F5675" s="51">
        <v>100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v>298444215</v>
      </c>
      <c r="E5676" s="24">
        <v>31572.69023</v>
      </c>
      <c r="F5676" s="51">
        <v>100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v>108605</v>
      </c>
      <c r="E5677" s="30">
        <v>18227.465249192668</v>
      </c>
      <c r="F5677" s="51">
        <v>100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v>3431932</v>
      </c>
      <c r="E5678" s="24">
        <v>7327.94877</v>
      </c>
      <c r="F5678" s="51">
        <v>100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v>27307134</v>
      </c>
      <c r="E5679" s="25">
        <v>623.00265000000002</v>
      </c>
      <c r="F5679" s="51">
        <v>100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v>208869</v>
      </c>
      <c r="E5680" s="24">
        <v>1462.19642</v>
      </c>
      <c r="F5680" s="51">
        <v>100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v>25730435</v>
      </c>
      <c r="E5681" s="25">
        <v>3714.6172200000001</v>
      </c>
      <c r="F5681" s="51">
        <v>100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v>84402966</v>
      </c>
      <c r="E5682" s="24">
        <v>361.25448999999998</v>
      </c>
      <c r="F5682" s="51">
        <v>100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v>21456188</v>
      </c>
      <c r="E5683" s="24">
        <v>418.29473999999999</v>
      </c>
      <c r="F5683" s="51">
        <v>100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v>11502010</v>
      </c>
      <c r="E5684" s="25">
        <v>440.74104999999997</v>
      </c>
      <c r="F5684" s="51">
        <v>100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v>12236805</v>
      </c>
      <c r="E5685" s="24">
        <v>707.26964999999996</v>
      </c>
      <c r="F5685" s="51">
        <v>100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v>31056997</v>
      </c>
      <c r="E5686" s="28">
        <v>142.06354699999991</v>
      </c>
      <c r="F5686" s="51">
        <v>100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v>3581655</v>
      </c>
      <c r="E5687" s="25">
        <v>865.30215999999996</v>
      </c>
      <c r="F5687" s="51">
        <v>100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v>32930091</v>
      </c>
      <c r="E5688" s="24">
        <v>1588.4213400000001</v>
      </c>
      <c r="F5688" s="51">
        <v>100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v>71201</v>
      </c>
      <c r="E5689" s="24">
        <v>18969.977989999999</v>
      </c>
      <c r="F5689" s="51">
        <v>100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v>12127071</v>
      </c>
      <c r="E5690" s="25">
        <v>454.29655000000002</v>
      </c>
      <c r="F5690" s="51">
        <v>100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v>69108</v>
      </c>
      <c r="E5691" s="25">
        <v>8355.6186400000006</v>
      </c>
      <c r="F5691" s="51">
        <v>100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v>39921833</v>
      </c>
      <c r="E5692" s="24">
        <v>8248.7647199999992</v>
      </c>
      <c r="F5692" s="51">
        <v>100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v>2976372</v>
      </c>
      <c r="E5693" s="25">
        <v>608.33664999999996</v>
      </c>
      <c r="F5693" s="51">
        <v>100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v>71891</v>
      </c>
      <c r="E5694" s="24">
        <v>19081.57029</v>
      </c>
      <c r="F5694" s="51">
        <v>100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v>20264082</v>
      </c>
      <c r="E5695" s="25">
        <v>21340.062109999999</v>
      </c>
      <c r="F5695" s="51">
        <v>100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v>8192880</v>
      </c>
      <c r="E5696" s="24">
        <v>27289.630710000001</v>
      </c>
      <c r="F5696" s="51">
        <v>100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v>7961619</v>
      </c>
      <c r="E5697" s="25">
        <v>561.91030000000001</v>
      </c>
      <c r="F5697" s="51">
        <v>100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9">
        <v>392718</v>
      </c>
      <c r="E5698" s="24">
        <v>18456.99077</v>
      </c>
      <c r="F5698" s="51">
        <v>100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v>698585</v>
      </c>
      <c r="E5699" s="25">
        <v>10005.23675</v>
      </c>
      <c r="F5699" s="51">
        <v>100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v>147365352</v>
      </c>
      <c r="E5700" s="24">
        <v>396.16964999999999</v>
      </c>
      <c r="F5700" s="51">
        <v>100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v>279912</v>
      </c>
      <c r="E5701" s="25">
        <v>10726.893190000001</v>
      </c>
      <c r="F5701" s="51">
        <v>100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v>10293011</v>
      </c>
      <c r="E5702" s="24">
        <v>1511.77027</v>
      </c>
      <c r="F5702" s="51">
        <v>100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v>10379067</v>
      </c>
      <c r="E5703" s="25">
        <v>25541.718290000001</v>
      </c>
      <c r="F5703" s="51">
        <v>100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v>287730</v>
      </c>
      <c r="E5704" s="24">
        <v>2991.8600099999999</v>
      </c>
      <c r="F5704" s="51">
        <v>100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v>7862944</v>
      </c>
      <c r="E5705" s="25">
        <v>375.02409</v>
      </c>
      <c r="F5705" s="51">
        <v>100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v>65773</v>
      </c>
      <c r="E5706" s="24">
        <v>51371.740810000003</v>
      </c>
      <c r="F5706" s="51">
        <v>100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v>2279723</v>
      </c>
      <c r="E5707" s="25">
        <v>706.56204000000002</v>
      </c>
      <c r="F5707" s="51">
        <v>100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v>8989046</v>
      </c>
      <c r="E5708" s="24">
        <v>1058.7183500000001</v>
      </c>
      <c r="F5708" s="51">
        <v>100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v>4498976</v>
      </c>
      <c r="E5709" s="25">
        <v>1090.2570599999999</v>
      </c>
      <c r="F5709" s="51">
        <v>100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v>1639833</v>
      </c>
      <c r="E5710" s="24">
        <v>2854.6734000000001</v>
      </c>
      <c r="F5710" s="51">
        <v>100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v>188078227</v>
      </c>
      <c r="E5711" s="25">
        <v>5065.3367099999996</v>
      </c>
      <c r="F5711" s="51">
        <v>100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v>379444</v>
      </c>
      <c r="E5712" s="25">
        <v>12784.76622</v>
      </c>
      <c r="F5712" s="51">
        <v>100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v>7385367</v>
      </c>
      <c r="E5713" s="24">
        <v>1771.9939400000001</v>
      </c>
      <c r="F5713" s="51">
        <v>100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v>13902972</v>
      </c>
      <c r="E5714" s="25">
        <v>255.70963</v>
      </c>
      <c r="F5714" s="51">
        <v>100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v>8090068</v>
      </c>
      <c r="E5715" s="24">
        <v>137.25149999999999</v>
      </c>
      <c r="F5715" s="51">
        <v>100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v>13881427</v>
      </c>
      <c r="E5716" s="25">
        <v>268.04304000000002</v>
      </c>
      <c r="F5716" s="51">
        <v>100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v>17340702</v>
      </c>
      <c r="E5717" s="24">
        <v>637.36086</v>
      </c>
      <c r="F5717" s="51">
        <v>100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v>33098932</v>
      </c>
      <c r="E5718" s="25">
        <v>20887.839469999999</v>
      </c>
      <c r="F5718" s="51">
        <v>100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v>420979</v>
      </c>
      <c r="E5719" s="24">
        <v>1242.98749</v>
      </c>
      <c r="F5719" s="51">
        <v>100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v>4303356</v>
      </c>
      <c r="E5720" s="24">
        <v>270.43074999999999</v>
      </c>
      <c r="F5720" s="51">
        <v>100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v>9944201</v>
      </c>
      <c r="E5721" s="25">
        <v>224.84010000000001</v>
      </c>
      <c r="F5721" s="51">
        <v>100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9">
        <v>163857</v>
      </c>
      <c r="E5722" s="24">
        <v>40538.064460000001</v>
      </c>
      <c r="F5722" s="51">
        <v>100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v>16134219</v>
      </c>
      <c r="E5723" s="25">
        <v>5367.2118200000004</v>
      </c>
      <c r="F5723" s="51">
        <v>100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v>1313973713</v>
      </c>
      <c r="E5724" s="24">
        <v>825.54795999999999</v>
      </c>
      <c r="F5724" s="51">
        <v>100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v>6940432</v>
      </c>
      <c r="E5725" s="25">
        <v>25808.970949999999</v>
      </c>
      <c r="F5725" s="51">
        <v>100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v>453125</v>
      </c>
      <c r="E5726" s="24">
        <v>14771.49505</v>
      </c>
      <c r="F5726" s="51">
        <v>100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v>43593035</v>
      </c>
      <c r="E5727" s="25">
        <v>2509.1399099999999</v>
      </c>
      <c r="F5727" s="51">
        <v>100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v>690948</v>
      </c>
      <c r="E5728" s="24">
        <v>414.07602000000003</v>
      </c>
      <c r="F5728" s="51">
        <v>100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v>62660551</v>
      </c>
      <c r="E5729" s="25">
        <v>660.16732999999999</v>
      </c>
      <c r="F5729" s="51">
        <v>100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v>4075261</v>
      </c>
      <c r="E5730" s="25">
        <v>3743.1304399999999</v>
      </c>
      <c r="F5730" s="51">
        <v>100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v>17654843</v>
      </c>
      <c r="E5731" s="24">
        <v>801.85955999999999</v>
      </c>
      <c r="F5731" s="51">
        <v>100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v>4494749</v>
      </c>
      <c r="E5732" s="25">
        <v>5650.3320199999998</v>
      </c>
      <c r="F5732" s="51">
        <v>100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v>11382820</v>
      </c>
      <c r="E5733" s="24">
        <v>2330.8141099999998</v>
      </c>
      <c r="F5733" s="51">
        <v>100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v>784301</v>
      </c>
      <c r="E5734" s="24">
        <v>15035.90525</v>
      </c>
      <c r="F5734" s="51">
        <v>100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v>10235455</v>
      </c>
      <c r="E5735" s="25">
        <v>6447.4635399999997</v>
      </c>
      <c r="F5735" s="51">
        <v>100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v>62660551</v>
      </c>
      <c r="E5736" s="25">
        <v>136.16640000000001</v>
      </c>
      <c r="F5736" s="51">
        <v>100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v>5450661</v>
      </c>
      <c r="E5737" s="24">
        <v>33368.154849999999</v>
      </c>
      <c r="F5737" s="51">
        <v>100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v>486530</v>
      </c>
      <c r="E5738" s="25">
        <v>736.50333000000001</v>
      </c>
      <c r="F5738" s="51">
        <v>100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v>68910</v>
      </c>
      <c r="E5739" s="24">
        <v>3676.5166300000001</v>
      </c>
      <c r="F5739" s="51">
        <v>100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v>9183984</v>
      </c>
      <c r="E5740" s="25">
        <v>2551.9077900000002</v>
      </c>
      <c r="F5740" s="51">
        <v>100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v>13547510</v>
      </c>
      <c r="E5741" s="24">
        <v>2300.40751</v>
      </c>
      <c r="F5741" s="51">
        <v>100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v>78887007</v>
      </c>
      <c r="E5742" s="25">
        <v>1286.79351</v>
      </c>
      <c r="F5742" s="51">
        <v>100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v>6822378</v>
      </c>
      <c r="E5743" s="24">
        <v>2093.4872700000001</v>
      </c>
      <c r="F5743" s="51">
        <v>100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v>540109</v>
      </c>
      <c r="E5744" s="25">
        <v>746.85717</v>
      </c>
      <c r="F5744" s="51">
        <v>100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v>4786994</v>
      </c>
      <c r="E5745" s="24">
        <v>223.39689999999999</v>
      </c>
      <c r="F5745" s="51">
        <v>100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v>1324333</v>
      </c>
      <c r="E5746" s="25">
        <v>4052.2926699999998</v>
      </c>
      <c r="F5746" s="51">
        <v>100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v>74777981</v>
      </c>
      <c r="E5747" s="24">
        <v>124.67758000000001</v>
      </c>
      <c r="F5747" s="51">
        <v>100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v>47246</v>
      </c>
      <c r="E5748" s="25">
        <v>24502.257519999999</v>
      </c>
      <c r="F5748" s="51">
        <v>100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v>905949</v>
      </c>
      <c r="E5749" s="24">
        <v>2070.1684300000002</v>
      </c>
      <c r="F5749" s="51">
        <v>100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v>5231372</v>
      </c>
      <c r="E5750" s="25">
        <v>25989.407500000001</v>
      </c>
      <c r="F5750" s="51">
        <v>100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v>60876136</v>
      </c>
      <c r="E5751" s="24">
        <v>25101.368740000002</v>
      </c>
      <c r="F5751" s="51">
        <v>100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v>274578</v>
      </c>
      <c r="E5752" s="24">
        <v>16530.17251</v>
      </c>
      <c r="F5752" s="51">
        <v>100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v>1424906</v>
      </c>
      <c r="E5753" s="25">
        <v>3821.8085500000002</v>
      </c>
      <c r="F5753" s="51">
        <v>100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v>1641564</v>
      </c>
      <c r="E5754" s="24">
        <v>725.00823000000003</v>
      </c>
      <c r="F5754" s="51">
        <v>100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v>4661473</v>
      </c>
      <c r="E5755" s="25">
        <v>805.27268000000004</v>
      </c>
      <c r="F5755" s="51">
        <v>100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v>82422299</v>
      </c>
      <c r="E5756" s="24">
        <v>27340.672879999998</v>
      </c>
      <c r="F5756" s="51">
        <v>100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v>22409572</v>
      </c>
      <c r="E5757" s="25">
        <v>416.32625000000002</v>
      </c>
      <c r="F5757" s="51">
        <v>100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v>10688058</v>
      </c>
      <c r="E5758" s="25">
        <v>13472.137640000001</v>
      </c>
      <c r="F5758" s="51">
        <v>100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v>56361</v>
      </c>
      <c r="E5759" s="24">
        <v>20496.5798</v>
      </c>
      <c r="F5759" s="51">
        <v>100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v>89703</v>
      </c>
      <c r="E5760" s="25">
        <v>3364.34438</v>
      </c>
      <c r="F5760" s="51">
        <v>100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v>12293545</v>
      </c>
      <c r="E5761" s="24">
        <v>1741.40219</v>
      </c>
      <c r="F5761" s="51">
        <v>100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v>9690222</v>
      </c>
      <c r="E5762" s="25">
        <v>422.28201999999999</v>
      </c>
      <c r="F5762" s="51">
        <v>100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v>1442029</v>
      </c>
      <c r="E5763" s="24">
        <v>163.80008000000001</v>
      </c>
      <c r="F5763" s="51">
        <v>100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v>767245</v>
      </c>
      <c r="E5764" s="25">
        <v>973.16575999999998</v>
      </c>
      <c r="F5764" s="51">
        <v>100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v>8308504</v>
      </c>
      <c r="E5765" s="24">
        <v>450.91923000000003</v>
      </c>
      <c r="F5765" s="51">
        <v>100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v>7326496</v>
      </c>
      <c r="E5766" s="25">
        <v>869.11095</v>
      </c>
      <c r="F5766" s="51">
        <v>100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v>9981334</v>
      </c>
      <c r="E5767" s="24">
        <v>4735.2920100000001</v>
      </c>
      <c r="F5767" s="51">
        <v>100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v>299388</v>
      </c>
      <c r="E5768" s="25">
        <v>30901.049289999999</v>
      </c>
      <c r="F5768" s="51">
        <v>100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v>1095351995</v>
      </c>
      <c r="E5769" s="24">
        <v>421.82159000000001</v>
      </c>
      <c r="F5769" s="51">
        <v>100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v>245452739</v>
      </c>
      <c r="E5770" s="25">
        <v>463.88299999999998</v>
      </c>
      <c r="F5770" s="51">
        <v>100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v>68688433</v>
      </c>
      <c r="E5771" s="24">
        <v>1733.47587</v>
      </c>
      <c r="F5771" s="51">
        <v>100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v>26783383</v>
      </c>
      <c r="E5772" s="28">
        <v>5206.002702857143</v>
      </c>
      <c r="F5772" s="51">
        <v>100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v>4062235</v>
      </c>
      <c r="E5773" s="24">
        <v>24261.29235</v>
      </c>
      <c r="F5773" s="51">
        <v>100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v>75441</v>
      </c>
      <c r="E5774" s="25">
        <v>18470.178209999998</v>
      </c>
      <c r="F5774" s="51">
        <v>100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v>6352117</v>
      </c>
      <c r="E5775" s="24">
        <v>19400.101200000001</v>
      </c>
      <c r="F5775" s="51">
        <v>100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v>58133509</v>
      </c>
      <c r="E5776" s="25">
        <v>22252.35771</v>
      </c>
      <c r="F5776" s="51">
        <v>100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v>2758124</v>
      </c>
      <c r="E5777" s="24">
        <v>3409.8749699999998</v>
      </c>
      <c r="F5777" s="51">
        <v>100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v>127463611</v>
      </c>
      <c r="E5778" s="25">
        <v>30969.73803</v>
      </c>
      <c r="F5778" s="51">
        <v>100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v>5906760</v>
      </c>
      <c r="E5779" s="24">
        <v>1711.76325</v>
      </c>
      <c r="F5779" s="51">
        <v>100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v>15233244</v>
      </c>
      <c r="E5780" s="25">
        <v>1468.7018</v>
      </c>
      <c r="F5780" s="51">
        <v>100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v>34707817</v>
      </c>
      <c r="E5781" s="24">
        <v>476.71850999999998</v>
      </c>
      <c r="F5781" s="51">
        <v>100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v>105432</v>
      </c>
      <c r="E5782" s="25">
        <v>822.71536000000003</v>
      </c>
      <c r="F5782" s="51">
        <v>100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v>2418393</v>
      </c>
      <c r="E5783" s="24">
        <v>14687.60001</v>
      </c>
      <c r="F5783" s="51">
        <v>100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v>5213898</v>
      </c>
      <c r="E5784" s="25">
        <v>345.13812999999999</v>
      </c>
      <c r="F5784" s="51">
        <v>100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v>6368481</v>
      </c>
      <c r="E5785" s="24">
        <v>247.85285999999999</v>
      </c>
      <c r="F5785" s="51">
        <v>100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v>2274735</v>
      </c>
      <c r="E5786" s="25">
        <v>2976.0497599999999</v>
      </c>
      <c r="F5786" s="51">
        <v>100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v>3874050</v>
      </c>
      <c r="E5787" s="24">
        <v>5538.6642700000002</v>
      </c>
      <c r="F5787" s="51">
        <v>100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v>2022331</v>
      </c>
      <c r="E5788" s="25">
        <v>449.82745</v>
      </c>
      <c r="F5788" s="51">
        <v>100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v>3042004</v>
      </c>
      <c r="E5789" s="24">
        <v>140.57391000000001</v>
      </c>
      <c r="F5789" s="51">
        <v>100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v>5900754</v>
      </c>
      <c r="E5790" s="25">
        <v>5287.3562199999997</v>
      </c>
      <c r="F5790" s="51">
        <v>100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v>33987</v>
      </c>
      <c r="E5791" s="24">
        <v>76635.614419999998</v>
      </c>
      <c r="F5791" s="51">
        <v>100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v>3585906</v>
      </c>
      <c r="E5792" s="25">
        <v>3166.8956499999999</v>
      </c>
      <c r="F5792" s="51">
        <v>100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v>474413</v>
      </c>
      <c r="E5793" s="24">
        <v>48055.682050000003</v>
      </c>
      <c r="F5793" s="51">
        <v>100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v>18595469</v>
      </c>
      <c r="E5794" s="25">
        <v>252.78178</v>
      </c>
      <c r="F5794" s="51">
        <v>100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v>13013926</v>
      </c>
      <c r="E5795" s="24">
        <v>165.71933999999999</v>
      </c>
      <c r="F5795" s="51">
        <v>100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v>24385858</v>
      </c>
      <c r="E5796" s="25">
        <v>3227.8084199999998</v>
      </c>
      <c r="F5796" s="51">
        <v>100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v>359008</v>
      </c>
      <c r="E5797" s="24">
        <v>1992.9756400000001</v>
      </c>
      <c r="F5797" s="51">
        <v>100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v>11716829</v>
      </c>
      <c r="E5798" s="25">
        <v>279.59868999999998</v>
      </c>
      <c r="F5798" s="51">
        <v>100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v>400214</v>
      </c>
      <c r="E5799" s="24">
        <v>10091.2798</v>
      </c>
      <c r="F5799" s="51">
        <v>100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v>60422</v>
      </c>
      <c r="E5800" s="25">
        <v>2093.5647300000001</v>
      </c>
      <c r="F5800" s="51">
        <v>100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v>3177388</v>
      </c>
      <c r="E5801" s="25">
        <v>538.95897000000002</v>
      </c>
      <c r="F5801" s="51">
        <v>100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v>1240827</v>
      </c>
      <c r="E5802" s="24">
        <v>3593.2415700000001</v>
      </c>
      <c r="F5802" s="51">
        <v>100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v>107449525</v>
      </c>
      <c r="E5803" s="24">
        <v>5038.6297699999895</v>
      </c>
      <c r="F5803" s="51">
        <v>100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v>108004</v>
      </c>
      <c r="E5804" s="25">
        <v>2029.3266599999999</v>
      </c>
      <c r="F5804" s="51">
        <v>100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v>32543</v>
      </c>
      <c r="E5805" s="24">
        <v>93110.981020000007</v>
      </c>
      <c r="F5805" s="51">
        <v>100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v>2832224</v>
      </c>
      <c r="E5806" s="25">
        <v>477.35012999999998</v>
      </c>
      <c r="F5806" s="51">
        <v>100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9">
        <v>622159</v>
      </c>
      <c r="E5807" s="34">
        <v>1697.6910250000001</v>
      </c>
      <c r="F5807" s="51">
        <v>100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v>33241259</v>
      </c>
      <c r="E5808" s="24">
        <v>1463.30288</v>
      </c>
      <c r="F5808" s="51">
        <v>100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v>19686505</v>
      </c>
      <c r="E5809" s="25">
        <v>281.40768000000003</v>
      </c>
      <c r="F5809" s="51">
        <v>100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v>2044147</v>
      </c>
      <c r="E5810" s="25">
        <v>2114.1971100000001</v>
      </c>
      <c r="F5810" s="51">
        <v>100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v>28287147</v>
      </c>
      <c r="E5811" s="25">
        <v>212.37424999999999</v>
      </c>
      <c r="F5811" s="51">
        <v>100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v>16491461</v>
      </c>
      <c r="E5812" s="24">
        <v>27533.606790000002</v>
      </c>
      <c r="F5812" s="51">
        <v>100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v>219246</v>
      </c>
      <c r="E5813" s="25">
        <v>15387.86958</v>
      </c>
      <c r="F5813" s="51">
        <v>100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v>4076140</v>
      </c>
      <c r="E5814" s="24">
        <v>14738.3076</v>
      </c>
      <c r="F5814" s="51">
        <v>100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v>5570129</v>
      </c>
      <c r="E5815" s="25">
        <v>951.87315999999998</v>
      </c>
      <c r="F5815" s="51">
        <v>100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v>12525094</v>
      </c>
      <c r="E5816" s="24">
        <v>199.06120999999999</v>
      </c>
      <c r="F5816" s="51">
        <v>100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v>131859731</v>
      </c>
      <c r="E5817" s="25">
        <v>273.8698</v>
      </c>
      <c r="F5817" s="51">
        <v>100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v>4610820</v>
      </c>
      <c r="E5818" s="24">
        <v>34788.778559999999</v>
      </c>
      <c r="F5818" s="51">
        <v>100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v>3102229</v>
      </c>
      <c r="E5819" s="25">
        <v>6330.7267499999998</v>
      </c>
      <c r="F5819" s="51">
        <v>100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v>165803560</v>
      </c>
      <c r="E5820" s="24">
        <v>471.10235999999998</v>
      </c>
      <c r="F5820" s="51">
        <v>100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v>20579</v>
      </c>
      <c r="E5821" s="25">
        <v>6333.4053100000001</v>
      </c>
      <c r="F5821" s="51">
        <v>100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9">
        <v>1000000</v>
      </c>
      <c r="E5822" s="24">
        <v>1465.0460599999999</v>
      </c>
      <c r="F5822" s="51">
        <v>100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v>3191319</v>
      </c>
      <c r="E5823" s="25">
        <v>3975.9489899999999</v>
      </c>
      <c r="F5823" s="51">
        <v>100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v>5670544</v>
      </c>
      <c r="E5824" s="24">
        <v>742.78728999999998</v>
      </c>
      <c r="F5824" s="51">
        <v>100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v>6506464</v>
      </c>
      <c r="E5825" s="25">
        <v>1773.24128</v>
      </c>
      <c r="F5825" s="51">
        <v>100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v>28302603</v>
      </c>
      <c r="E5826" s="24">
        <v>2164.08851</v>
      </c>
      <c r="F5826" s="51">
        <v>100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v>89468677</v>
      </c>
      <c r="E5827" s="25">
        <v>967.19358999999997</v>
      </c>
      <c r="F5827" s="51">
        <v>100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v>38536869</v>
      </c>
      <c r="E5828" s="24">
        <v>4483.2368900000001</v>
      </c>
      <c r="F5828" s="51">
        <v>100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v>10605870</v>
      </c>
      <c r="E5829" s="25">
        <v>12202.691409999999</v>
      </c>
      <c r="F5829" s="51">
        <v>100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v>3927188</v>
      </c>
      <c r="E5830" s="24">
        <v>14304.407370000001</v>
      </c>
      <c r="F5830" s="51">
        <v>100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v>885359</v>
      </c>
      <c r="E5831" s="25">
        <v>18693.325830000002</v>
      </c>
      <c r="F5831" s="51">
        <v>100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v>48846823</v>
      </c>
      <c r="E5832" s="24">
        <v>8133.7312499999998</v>
      </c>
      <c r="F5832" s="51">
        <v>100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v>4466706</v>
      </c>
      <c r="E5833" s="25">
        <v>448.84136000000001</v>
      </c>
      <c r="F5833" s="51">
        <v>100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v>22303552</v>
      </c>
      <c r="E5834" s="25">
        <v>1864.9913899999999</v>
      </c>
      <c r="F5834" s="51">
        <v>100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v>142893540</v>
      </c>
      <c r="E5835" s="24">
        <v>1834.8469399999999</v>
      </c>
      <c r="F5835" s="51">
        <v>100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v>8648248</v>
      </c>
      <c r="E5836" s="25">
        <v>282.28865999999999</v>
      </c>
      <c r="F5836" s="51">
        <v>100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v>39129</v>
      </c>
      <c r="E5837" s="24">
        <v>8221.8345399999998</v>
      </c>
      <c r="F5837" s="51">
        <v>100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v>168458</v>
      </c>
      <c r="E5838" s="25">
        <v>4295.7259800000002</v>
      </c>
      <c r="F5838" s="51">
        <v>100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v>117848</v>
      </c>
      <c r="E5839" s="24">
        <v>3461.91129</v>
      </c>
      <c r="F5839" s="51">
        <v>100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v>176908</v>
      </c>
      <c r="E5840" s="24">
        <v>1557.8857700000001</v>
      </c>
      <c r="F5840" s="51">
        <v>100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v>29251</v>
      </c>
      <c r="E5841" s="27">
        <v>26300.711269000079</v>
      </c>
      <c r="F5841" s="51">
        <v>100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v>193413</v>
      </c>
      <c r="E5842" s="34">
        <v>568.92935640624989</v>
      </c>
      <c r="F5842" s="51">
        <v>100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v>27019731</v>
      </c>
      <c r="E5843" s="25">
        <v>7180.1504400000003</v>
      </c>
      <c r="F5843" s="51">
        <v>100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v>11987121</v>
      </c>
      <c r="E5844" s="24">
        <v>535.88850000000002</v>
      </c>
      <c r="F5844" s="51">
        <v>100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v>9396411</v>
      </c>
      <c r="E5845" s="25">
        <v>2416.0690800000002</v>
      </c>
      <c r="F5845" s="51">
        <v>100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v>81541</v>
      </c>
      <c r="E5846" s="24">
        <v>7715.9181500000004</v>
      </c>
      <c r="F5846" s="51">
        <v>100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v>6005250</v>
      </c>
      <c r="E5847" s="25">
        <v>173.36089999999999</v>
      </c>
      <c r="F5847" s="51">
        <v>100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v>4492150</v>
      </c>
      <c r="E5848" s="24">
        <v>21824.03558</v>
      </c>
      <c r="F5848" s="51">
        <v>100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v>5439448</v>
      </c>
      <c r="E5849" s="24">
        <v>5533.5888400000003</v>
      </c>
      <c r="F5849" s="51">
        <v>100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v>2010347</v>
      </c>
      <c r="E5850" s="25">
        <v>11165.275019999999</v>
      </c>
      <c r="F5850" s="51">
        <v>100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v>552438</v>
      </c>
      <c r="E5851" s="24">
        <v>1206.6332399999999</v>
      </c>
      <c r="F5851" s="51">
        <v>100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v>8863338</v>
      </c>
      <c r="E5852" s="34">
        <v>533.46053807689441</v>
      </c>
      <c r="F5852" s="51">
        <v>100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v>44187637</v>
      </c>
      <c r="E5853" s="24">
        <v>3288.2037700000001</v>
      </c>
      <c r="F5853" s="51">
        <v>100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9">
        <v>12340000</v>
      </c>
      <c r="E5854" s="34">
        <v>1394.8550619593834</v>
      </c>
      <c r="F5854" s="51">
        <v>100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v>40397842</v>
      </c>
      <c r="E5855" s="24">
        <v>15534.35989</v>
      </c>
      <c r="F5855" s="51">
        <v>100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v>20222240</v>
      </c>
      <c r="E5856" s="25">
        <v>853.44291999999996</v>
      </c>
      <c r="F5856" s="51">
        <v>100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v>41236378</v>
      </c>
      <c r="E5857" s="24">
        <v>342.26999000000001</v>
      </c>
      <c r="F5857" s="51">
        <v>100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v>439117</v>
      </c>
      <c r="E5858" s="25">
        <v>2014.4614899999999</v>
      </c>
      <c r="F5858" s="51">
        <v>100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v>1136334</v>
      </c>
      <c r="E5859" s="24">
        <v>1532.9187199999999</v>
      </c>
      <c r="F5859" s="51">
        <v>100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v>9016596</v>
      </c>
      <c r="E5860" s="25">
        <v>30143.62746</v>
      </c>
      <c r="F5860" s="51">
        <v>100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v>7523934</v>
      </c>
      <c r="E5861" s="24">
        <v>41487.690190000001</v>
      </c>
      <c r="F5861" s="51">
        <v>100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v>18881361</v>
      </c>
      <c r="E5862" s="25">
        <v>976.36613</v>
      </c>
      <c r="F5862" s="51">
        <v>100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v>7320815</v>
      </c>
      <c r="E5863" s="24">
        <v>219.57069999999999</v>
      </c>
      <c r="F5863" s="51">
        <v>100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v>64631595</v>
      </c>
      <c r="E5864" s="25">
        <v>1855.90038</v>
      </c>
      <c r="F5864" s="51">
        <v>100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v>2050554</v>
      </c>
      <c r="E5865" s="24">
        <v>1799.7013999999999</v>
      </c>
      <c r="F5865" s="51">
        <v>100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9">
        <v>1167242</v>
      </c>
      <c r="E5866" s="27">
        <v>449.32474219999858</v>
      </c>
      <c r="F5866" s="51">
        <v>100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v>5548702</v>
      </c>
      <c r="E5867" s="24">
        <v>343.22284999999999</v>
      </c>
      <c r="F5867" s="51">
        <v>100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v>114689</v>
      </c>
      <c r="E5868" s="24">
        <v>1946.49099</v>
      </c>
      <c r="F5868" s="51">
        <v>100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v>1065842</v>
      </c>
      <c r="E5869" s="25">
        <v>4786.9177900000004</v>
      </c>
      <c r="F5869" s="51">
        <v>100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v>10175014</v>
      </c>
      <c r="E5870" s="24">
        <v>2336.08394</v>
      </c>
      <c r="F5870" s="51">
        <v>100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v>70413958</v>
      </c>
      <c r="E5871" s="25">
        <v>4389.7245700000003</v>
      </c>
      <c r="F5871" s="51">
        <v>100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v>5042920</v>
      </c>
      <c r="E5872" s="24">
        <v>592.83603000000005</v>
      </c>
      <c r="F5872" s="51">
        <v>100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v>11810</v>
      </c>
      <c r="E5873" s="24">
        <v>1366.76728</v>
      </c>
      <c r="F5873" s="51">
        <v>100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v>28195754</v>
      </c>
      <c r="E5874" s="25">
        <v>294.79658000000001</v>
      </c>
      <c r="F5874" s="51">
        <v>100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v>46710816</v>
      </c>
      <c r="E5875" s="24">
        <v>835.26032999999995</v>
      </c>
      <c r="F5875" s="51">
        <v>100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v>2602713</v>
      </c>
      <c r="E5876" s="25">
        <v>27681.310529999999</v>
      </c>
      <c r="F5876" s="51">
        <v>100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v>60609153</v>
      </c>
      <c r="E5877" s="24">
        <v>26281.047750000002</v>
      </c>
      <c r="F5877" s="51">
        <v>100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v>37445392</v>
      </c>
      <c r="E5878" s="25">
        <v>297.51224000000002</v>
      </c>
      <c r="F5878" s="51">
        <v>100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v>298444215</v>
      </c>
      <c r="E5879" s="24">
        <v>32949.197760000003</v>
      </c>
      <c r="F5879" s="51">
        <v>100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v>108605</v>
      </c>
      <c r="E5880" s="30">
        <v>18844.204756049206</v>
      </c>
      <c r="F5880" s="51">
        <v>100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v>3431932</v>
      </c>
      <c r="E5881" s="24">
        <v>7711.0859399999999</v>
      </c>
      <c r="F5881" s="51">
        <v>100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v>27307134</v>
      </c>
      <c r="E5882" s="25">
        <v>623.21613000000002</v>
      </c>
      <c r="F5882" s="51">
        <v>100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v>208869</v>
      </c>
      <c r="E5883" s="24">
        <v>1472.99018</v>
      </c>
      <c r="F5883" s="51">
        <v>100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v>25730435</v>
      </c>
      <c r="E5884" s="25">
        <v>3875.9048400000001</v>
      </c>
      <c r="F5884" s="51">
        <v>100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v>84402966</v>
      </c>
      <c r="E5885" s="24">
        <v>360.60079999999999</v>
      </c>
      <c r="F5885" s="51">
        <v>100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v>21456188</v>
      </c>
      <c r="E5886" s="24">
        <v>375.83150000000001</v>
      </c>
      <c r="F5886" s="51">
        <v>100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v>11502010</v>
      </c>
      <c r="E5887" s="25">
        <v>352.55509000000001</v>
      </c>
      <c r="F5887" s="51">
        <v>100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v>12236805</v>
      </c>
      <c r="E5888" s="24">
        <v>523.60377000000005</v>
      </c>
      <c r="F5888" s="51">
        <v>100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v>31056997</v>
      </c>
      <c r="E5889" s="28">
        <v>134.67537799999991</v>
      </c>
      <c r="F5889" s="51">
        <v>100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v>3581655</v>
      </c>
      <c r="E5890" s="25">
        <v>1098.4254599999999</v>
      </c>
      <c r="F5890" s="51">
        <v>100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v>32930091</v>
      </c>
      <c r="E5891" s="24">
        <v>1580.95757</v>
      </c>
      <c r="F5891" s="51">
        <v>100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v>71201</v>
      </c>
      <c r="E5892" s="24">
        <v>19323.89255</v>
      </c>
      <c r="F5892" s="51">
        <v>100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v>12127071</v>
      </c>
      <c r="E5893" s="25">
        <v>421.37678</v>
      </c>
      <c r="F5893" s="51">
        <v>100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v>69108</v>
      </c>
      <c r="E5894" s="25">
        <v>8572.3734800000002</v>
      </c>
      <c r="F5894" s="51">
        <v>100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v>39921833</v>
      </c>
      <c r="E5895" s="24">
        <v>7736.3725800000002</v>
      </c>
      <c r="F5895" s="51">
        <v>100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v>2976372</v>
      </c>
      <c r="E5896" s="25">
        <v>596.50599999999997</v>
      </c>
      <c r="F5896" s="51">
        <v>100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v>71891</v>
      </c>
      <c r="E5897" s="24">
        <v>19356.420870000002</v>
      </c>
      <c r="F5897" s="51">
        <v>100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v>20264082</v>
      </c>
      <c r="E5898" s="25">
        <v>20536.41231</v>
      </c>
      <c r="F5898" s="51">
        <v>100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v>8192880</v>
      </c>
      <c r="E5899" s="24">
        <v>27116.676080000001</v>
      </c>
      <c r="F5899" s="51">
        <v>100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v>7961619</v>
      </c>
      <c r="E5900" s="25">
        <v>573.89026000000001</v>
      </c>
      <c r="F5900" s="51">
        <v>100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9">
        <v>392718</v>
      </c>
      <c r="E5901" s="24">
        <v>20505.94743</v>
      </c>
      <c r="F5901" s="51">
        <v>100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v>698585</v>
      </c>
      <c r="E5902" s="25">
        <v>10330.73654</v>
      </c>
      <c r="F5902" s="51">
        <v>100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v>147365352</v>
      </c>
      <c r="E5903" s="24">
        <v>398.22955000000002</v>
      </c>
      <c r="F5903" s="51">
        <v>100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v>279912</v>
      </c>
      <c r="E5904" s="25">
        <v>11200.29068</v>
      </c>
      <c r="F5904" s="51">
        <v>100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v>10293011</v>
      </c>
      <c r="E5905" s="24">
        <v>1209.6148800000001</v>
      </c>
      <c r="F5905" s="51">
        <v>100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v>10379067</v>
      </c>
      <c r="E5906" s="25">
        <v>25444.13926</v>
      </c>
      <c r="F5906" s="51">
        <v>100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v>287730</v>
      </c>
      <c r="E5907" s="24">
        <v>3065.5178999999998</v>
      </c>
      <c r="F5907" s="51">
        <v>100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v>7862944</v>
      </c>
      <c r="E5908" s="25">
        <v>399.04926</v>
      </c>
      <c r="F5908" s="51">
        <v>100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v>65773</v>
      </c>
      <c r="E5909" s="24">
        <v>54245.459739999998</v>
      </c>
      <c r="F5909" s="51">
        <v>100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v>2279723</v>
      </c>
      <c r="E5910" s="25">
        <v>764.12426000000005</v>
      </c>
      <c r="F5910" s="51">
        <v>100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v>8989046</v>
      </c>
      <c r="E5911" s="24">
        <v>1012.5100200000001</v>
      </c>
      <c r="F5911" s="51">
        <v>100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v>4498976</v>
      </c>
      <c r="E5912" s="25">
        <v>1238.1733899999999</v>
      </c>
      <c r="F5912" s="51">
        <v>100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v>1639833</v>
      </c>
      <c r="E5913" s="24">
        <v>3210.2318799999998</v>
      </c>
      <c r="F5913" s="51">
        <v>100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v>188078227</v>
      </c>
      <c r="E5914" s="25">
        <v>3461.6128600000002</v>
      </c>
      <c r="F5914" s="51">
        <v>100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v>379444</v>
      </c>
      <c r="E5915" s="25">
        <v>14205.773719999999</v>
      </c>
      <c r="F5915" s="51">
        <v>100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v>7385367</v>
      </c>
      <c r="E5916" s="24">
        <v>1643.60989</v>
      </c>
      <c r="F5916" s="51">
        <v>100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v>13902972</v>
      </c>
      <c r="E5917" s="25">
        <v>267.18615999999997</v>
      </c>
      <c r="F5917" s="51">
        <v>100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v>8090068</v>
      </c>
      <c r="E5918" s="24">
        <v>121.99773</v>
      </c>
      <c r="F5918" s="51">
        <v>100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v>13881427</v>
      </c>
      <c r="E5919" s="25">
        <v>294.86520999999999</v>
      </c>
      <c r="F5919" s="51">
        <v>100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v>17340702</v>
      </c>
      <c r="E5920" s="24">
        <v>675.92385999999999</v>
      </c>
      <c r="F5920" s="51">
        <v>100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v>33098932</v>
      </c>
      <c r="E5921" s="25">
        <v>22167.225849999999</v>
      </c>
      <c r="F5921" s="51">
        <v>100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v>420979</v>
      </c>
      <c r="E5922" s="24">
        <v>1379.0730900000001</v>
      </c>
      <c r="F5922" s="51">
        <v>100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v>4303356</v>
      </c>
      <c r="E5923" s="24">
        <v>273.58136000000002</v>
      </c>
      <c r="F5923" s="51">
        <v>100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v>9944201</v>
      </c>
      <c r="E5924" s="25">
        <v>190.81541000000001</v>
      </c>
      <c r="F5924" s="51">
        <v>100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9">
        <v>163857</v>
      </c>
      <c r="E5925" s="24">
        <v>42406.932849999997</v>
      </c>
      <c r="F5925" s="51">
        <v>100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v>16134219</v>
      </c>
      <c r="E5926" s="25">
        <v>4872.6921499999999</v>
      </c>
      <c r="F5926" s="51">
        <v>100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v>1313973713</v>
      </c>
      <c r="E5927" s="24">
        <v>869.65488000000005</v>
      </c>
      <c r="F5927" s="51">
        <v>100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v>6940432</v>
      </c>
      <c r="E5928" s="25">
        <v>25091.6666</v>
      </c>
      <c r="F5928" s="51">
        <v>100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v>453125</v>
      </c>
      <c r="E5929" s="24">
        <v>13907.504580000001</v>
      </c>
      <c r="F5929" s="51">
        <v>100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v>43593035</v>
      </c>
      <c r="E5930" s="25">
        <v>2164.4328799999998</v>
      </c>
      <c r="F5930" s="51">
        <v>100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v>690948</v>
      </c>
      <c r="E5931" s="24">
        <v>416.88837000000001</v>
      </c>
      <c r="F5931" s="51">
        <v>100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v>62660551</v>
      </c>
      <c r="E5932" s="25">
        <v>776.36329000000001</v>
      </c>
      <c r="F5932" s="51">
        <v>100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v>4075261</v>
      </c>
      <c r="E5933" s="25">
        <v>4104.3636900000001</v>
      </c>
      <c r="F5933" s="51">
        <v>100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v>17654843</v>
      </c>
      <c r="E5934" s="24">
        <v>766.93362000000002</v>
      </c>
      <c r="F5934" s="51">
        <v>100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v>4494749</v>
      </c>
      <c r="E5935" s="25">
        <v>5135.4733399999996</v>
      </c>
      <c r="F5935" s="51">
        <v>100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v>11382820</v>
      </c>
      <c r="E5936" s="24">
        <v>2559.9282199999998</v>
      </c>
      <c r="F5936" s="51">
        <v>100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v>784301</v>
      </c>
      <c r="E5937" s="24">
        <v>15208.77246</v>
      </c>
      <c r="F5937" s="51">
        <v>100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v>10235455</v>
      </c>
      <c r="E5938" s="25">
        <v>6293.3043900000002</v>
      </c>
      <c r="F5938" s="51">
        <v>100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v>62660551</v>
      </c>
      <c r="E5939" s="25">
        <v>100.69324</v>
      </c>
      <c r="F5939" s="51">
        <v>100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v>5450661</v>
      </c>
      <c r="E5940" s="24">
        <v>33440.801619999998</v>
      </c>
      <c r="F5940" s="51">
        <v>100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v>486530</v>
      </c>
      <c r="E5941" s="25">
        <v>754.34974</v>
      </c>
      <c r="F5941" s="51">
        <v>100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v>68910</v>
      </c>
      <c r="E5942" s="24">
        <v>3830.2299800000001</v>
      </c>
      <c r="F5942" s="51">
        <v>100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v>9183984</v>
      </c>
      <c r="E5943" s="25">
        <v>2575.5638800000002</v>
      </c>
      <c r="F5943" s="51">
        <v>100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v>13547510</v>
      </c>
      <c r="E5944" s="24">
        <v>1584.46344</v>
      </c>
      <c r="F5944" s="51">
        <v>100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v>78887007</v>
      </c>
      <c r="E5945" s="25">
        <v>1351.61401</v>
      </c>
      <c r="F5945" s="51">
        <v>100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v>6822378</v>
      </c>
      <c r="E5946" s="24">
        <v>2158.1429699999999</v>
      </c>
      <c r="F5946" s="51">
        <v>100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v>540109</v>
      </c>
      <c r="E5947" s="25">
        <v>1209.93769</v>
      </c>
      <c r="F5947" s="51">
        <v>100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v>4786994</v>
      </c>
      <c r="E5948" s="24">
        <v>200.87183999999999</v>
      </c>
      <c r="F5948" s="51">
        <v>100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v>1324333</v>
      </c>
      <c r="E5949" s="25">
        <v>4148.0604599999997</v>
      </c>
      <c r="F5949" s="51">
        <v>100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v>74777981</v>
      </c>
      <c r="E5950" s="24">
        <v>119.29998999999999</v>
      </c>
      <c r="F5950" s="51">
        <v>100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v>47246</v>
      </c>
      <c r="E5951" s="25">
        <v>24550.389729999999</v>
      </c>
      <c r="F5951" s="51">
        <v>100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v>905949</v>
      </c>
      <c r="E5952" s="24">
        <v>2408.1654699999999</v>
      </c>
      <c r="F5952" s="51">
        <v>100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v>5231372</v>
      </c>
      <c r="E5953" s="25">
        <v>26178.79178</v>
      </c>
      <c r="F5953" s="51">
        <v>100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v>60876136</v>
      </c>
      <c r="E5954" s="24">
        <v>24799.296009999998</v>
      </c>
      <c r="F5954" s="51">
        <v>100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v>274578</v>
      </c>
      <c r="E5955" s="24">
        <v>16299.28428</v>
      </c>
      <c r="F5955" s="51">
        <v>100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v>1424906</v>
      </c>
      <c r="E5956" s="25">
        <v>3878.0318499999998</v>
      </c>
      <c r="F5956" s="51">
        <v>100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v>1641564</v>
      </c>
      <c r="E5957" s="24">
        <v>682.96570999999994</v>
      </c>
      <c r="F5957" s="51">
        <v>100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v>4661473</v>
      </c>
      <c r="E5958" s="25">
        <v>628.86564999999996</v>
      </c>
      <c r="F5958" s="51">
        <v>100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v>82422299</v>
      </c>
      <c r="E5959" s="24">
        <v>26795.991129999999</v>
      </c>
      <c r="F5959" s="51">
        <v>100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v>22409572</v>
      </c>
      <c r="E5960" s="25">
        <v>419.88555000000002</v>
      </c>
      <c r="F5960" s="51">
        <v>100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v>10688058</v>
      </c>
      <c r="E5961" s="25">
        <v>13245.18946</v>
      </c>
      <c r="F5961" s="51">
        <v>100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v>56361</v>
      </c>
      <c r="E5962" s="24">
        <v>20170.322759999999</v>
      </c>
      <c r="F5962" s="51">
        <v>100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v>89703</v>
      </c>
      <c r="E5963" s="25">
        <v>3742.3665700000001</v>
      </c>
      <c r="F5963" s="51">
        <v>100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v>12293545</v>
      </c>
      <c r="E5964" s="24">
        <v>1605.52802</v>
      </c>
      <c r="F5964" s="51">
        <v>100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v>9690222</v>
      </c>
      <c r="E5965" s="25">
        <v>400.27152000000001</v>
      </c>
      <c r="F5965" s="51">
        <v>100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v>1442029</v>
      </c>
      <c r="E5966" s="24">
        <v>174.29677000000001</v>
      </c>
      <c r="F5966" s="51">
        <v>100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v>767245</v>
      </c>
      <c r="E5967" s="25">
        <v>938.61836000000005</v>
      </c>
      <c r="F5967" s="51">
        <v>100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v>8308504</v>
      </c>
      <c r="E5968" s="24">
        <v>494.23376999999999</v>
      </c>
      <c r="F5968" s="51">
        <v>100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v>7326496</v>
      </c>
      <c r="E5969" s="25">
        <v>878.65134999999998</v>
      </c>
      <c r="F5969" s="51">
        <v>100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v>9981334</v>
      </c>
      <c r="E5970" s="24">
        <v>4789.5329499999998</v>
      </c>
      <c r="F5970" s="51">
        <v>100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v>299388</v>
      </c>
      <c r="E5971" s="25">
        <v>32187.445510000001</v>
      </c>
      <c r="F5971" s="51">
        <v>100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v>1095351995</v>
      </c>
      <c r="E5972" s="24">
        <v>451.08913999999999</v>
      </c>
      <c r="F5972" s="51">
        <v>100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v>245452739</v>
      </c>
      <c r="E5973" s="25">
        <v>671.00563</v>
      </c>
      <c r="F5973" s="51">
        <v>100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v>68688433</v>
      </c>
      <c r="E5974" s="24">
        <v>1757.4531300000001</v>
      </c>
      <c r="F5974" s="51">
        <v>100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v>26783383</v>
      </c>
      <c r="E5975" s="28">
        <v>4570.2705157142864</v>
      </c>
      <c r="F5975" s="51">
        <v>100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v>4062235</v>
      </c>
      <c r="E5976" s="24">
        <v>26283.491379999999</v>
      </c>
      <c r="F5976" s="51">
        <v>100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v>75441</v>
      </c>
      <c r="E5977" s="25">
        <v>20657.43693</v>
      </c>
      <c r="F5977" s="51">
        <v>100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v>6352117</v>
      </c>
      <c r="E5978" s="24">
        <v>19136.711569999999</v>
      </c>
      <c r="F5978" s="51">
        <v>100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v>58133509</v>
      </c>
      <c r="E5979" s="25">
        <v>21936.8226</v>
      </c>
      <c r="F5979" s="51">
        <v>100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v>2758124</v>
      </c>
      <c r="E5980" s="24">
        <v>3416.7746099999999</v>
      </c>
      <c r="F5980" s="51">
        <v>100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v>127463611</v>
      </c>
      <c r="E5981" s="25">
        <v>35004.061269999998</v>
      </c>
      <c r="F5981" s="51">
        <v>100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v>5906760</v>
      </c>
      <c r="E5982" s="24">
        <v>1736.6864700000001</v>
      </c>
      <c r="F5982" s="51">
        <v>100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v>15233244</v>
      </c>
      <c r="E5983" s="25">
        <v>1130.1135899999999</v>
      </c>
      <c r="F5983" s="51">
        <v>100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v>34707817</v>
      </c>
      <c r="E5984" s="24">
        <v>425.59359000000001</v>
      </c>
      <c r="F5984" s="51">
        <v>100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v>105432</v>
      </c>
      <c r="E5985" s="25">
        <v>850.87356999999997</v>
      </c>
      <c r="F5985" s="51">
        <v>100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v>2418393</v>
      </c>
      <c r="E5986" s="24">
        <v>16254.403</v>
      </c>
      <c r="F5986" s="51">
        <v>100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v>5213898</v>
      </c>
      <c r="E5987" s="25">
        <v>258.04933999999997</v>
      </c>
      <c r="F5987" s="51">
        <v>100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v>6368481</v>
      </c>
      <c r="E5988" s="24">
        <v>276.70726000000002</v>
      </c>
      <c r="F5988" s="51">
        <v>100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v>2274735</v>
      </c>
      <c r="E5989" s="25">
        <v>3150.0506300000002</v>
      </c>
      <c r="F5989" s="51">
        <v>100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v>3874050</v>
      </c>
      <c r="E5990" s="24">
        <v>5509.3202499999998</v>
      </c>
      <c r="F5990" s="51">
        <v>100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v>2022331</v>
      </c>
      <c r="E5991" s="25">
        <v>435.70618000000002</v>
      </c>
      <c r="F5991" s="51">
        <v>100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v>3042004</v>
      </c>
      <c r="E5992" s="24">
        <v>161.13767000000001</v>
      </c>
      <c r="F5992" s="51">
        <v>100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v>5900754</v>
      </c>
      <c r="E5993" s="25">
        <v>6858.6986800000004</v>
      </c>
      <c r="F5993" s="51">
        <v>100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v>33987</v>
      </c>
      <c r="E5994" s="24">
        <v>81116.399269999994</v>
      </c>
      <c r="F5994" s="51">
        <v>100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v>3585906</v>
      </c>
      <c r="E5995" s="25">
        <v>3113.5464299999999</v>
      </c>
      <c r="F5995" s="51">
        <v>100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v>474413</v>
      </c>
      <c r="E5996" s="24">
        <v>51903.929680000001</v>
      </c>
      <c r="F5996" s="51">
        <v>100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v>18595469</v>
      </c>
      <c r="E5997" s="25">
        <v>243.56679</v>
      </c>
      <c r="F5997" s="51">
        <v>100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v>13013926</v>
      </c>
      <c r="E5998" s="24">
        <v>163.18979999999999</v>
      </c>
      <c r="F5998" s="51">
        <v>100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v>24385858</v>
      </c>
      <c r="E5999" s="25">
        <v>3456.5003999999999</v>
      </c>
      <c r="F5999" s="51">
        <v>100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v>359008</v>
      </c>
      <c r="E6000" s="24">
        <v>2104.42769</v>
      </c>
      <c r="F6000" s="51">
        <v>100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v>11716829</v>
      </c>
      <c r="E6001" s="25">
        <v>320.35111000000001</v>
      </c>
      <c r="F6001" s="51">
        <v>100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v>400214</v>
      </c>
      <c r="E6002" s="24">
        <v>10301.423290000001</v>
      </c>
      <c r="F6002" s="51">
        <v>100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v>60422</v>
      </c>
      <c r="E6003" s="25">
        <v>2073.4866999999999</v>
      </c>
      <c r="F6003" s="51">
        <v>100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v>3177388</v>
      </c>
      <c r="E6004" s="25">
        <v>534.51201000000003</v>
      </c>
      <c r="F6004" s="51">
        <v>100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v>1240827</v>
      </c>
      <c r="E6005" s="24">
        <v>3651.23108</v>
      </c>
      <c r="F6005" s="51">
        <v>100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v>107449525</v>
      </c>
      <c r="E6006" s="24">
        <v>5722.1221400000004</v>
      </c>
      <c r="F6006" s="51">
        <v>100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v>108004</v>
      </c>
      <c r="E6007" s="25">
        <v>2046.79152</v>
      </c>
      <c r="F6007" s="51">
        <v>100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v>32543</v>
      </c>
      <c r="E6008" s="24">
        <v>91398.311300000001</v>
      </c>
      <c r="F6008" s="51">
        <v>100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v>2832224</v>
      </c>
      <c r="E6009" s="25">
        <v>445.00639000000001</v>
      </c>
      <c r="F6009" s="51">
        <v>100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9">
        <v>622159</v>
      </c>
      <c r="E6010" s="34">
        <v>1768.33916</v>
      </c>
      <c r="F6010" s="51">
        <v>100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v>33241259</v>
      </c>
      <c r="E6011" s="24">
        <v>1439.5343600000001</v>
      </c>
      <c r="F6011" s="51">
        <v>100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v>19686505</v>
      </c>
      <c r="E6012" s="25">
        <v>298.32972000000001</v>
      </c>
      <c r="F6012" s="51">
        <v>100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v>2044147</v>
      </c>
      <c r="E6013" s="25">
        <v>2056.1639599999999</v>
      </c>
      <c r="F6013" s="51">
        <v>100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v>28287147</v>
      </c>
      <c r="E6014" s="25">
        <v>215.89667</v>
      </c>
      <c r="F6014" s="51">
        <v>100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v>16491461</v>
      </c>
      <c r="E6015" s="24">
        <v>27951.73429</v>
      </c>
      <c r="F6015" s="51">
        <v>100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v>219246</v>
      </c>
      <c r="E6016" s="25">
        <v>14611.8328</v>
      </c>
      <c r="F6016" s="51">
        <v>100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v>4076140</v>
      </c>
      <c r="E6017" s="24">
        <v>15321.95319</v>
      </c>
      <c r="F6017" s="51">
        <v>100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v>5570129</v>
      </c>
      <c r="E6018" s="25">
        <v>981.02029000000005</v>
      </c>
      <c r="F6018" s="51">
        <v>100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v>12525094</v>
      </c>
      <c r="E6019" s="24">
        <v>186.49965</v>
      </c>
      <c r="F6019" s="51">
        <v>100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v>131859731</v>
      </c>
      <c r="E6020" s="25">
        <v>299.35676999999998</v>
      </c>
      <c r="F6020" s="51">
        <v>100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v>4610820</v>
      </c>
      <c r="E6021" s="24">
        <v>36371.395790000002</v>
      </c>
      <c r="F6021" s="51">
        <v>100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v>3102229</v>
      </c>
      <c r="E6022" s="25">
        <v>7059.2147199999999</v>
      </c>
      <c r="F6022" s="51">
        <v>100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v>165803560</v>
      </c>
      <c r="E6023" s="24">
        <v>465.92723999999998</v>
      </c>
      <c r="F6023" s="51">
        <v>100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v>20579</v>
      </c>
      <c r="E6024" s="25">
        <v>6011.4948599999998</v>
      </c>
      <c r="F6024" s="51">
        <v>100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9">
        <v>1000000</v>
      </c>
      <c r="E6025" s="24">
        <v>1499.49218</v>
      </c>
      <c r="F6025" s="51">
        <v>100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v>3191319</v>
      </c>
      <c r="E6026" s="25">
        <v>4083.9495299999999</v>
      </c>
      <c r="F6026" s="51">
        <v>100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v>5670544</v>
      </c>
      <c r="E6027" s="24">
        <v>663.95857999999998</v>
      </c>
      <c r="F6027" s="51">
        <v>100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v>6506464</v>
      </c>
      <c r="E6028" s="25">
        <v>1614.90373</v>
      </c>
      <c r="F6028" s="51">
        <v>100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v>28302603</v>
      </c>
      <c r="E6029" s="24">
        <v>1929.9838099999999</v>
      </c>
      <c r="F6029" s="51">
        <v>100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v>89468677</v>
      </c>
      <c r="E6030" s="25">
        <v>1087.9583399999999</v>
      </c>
      <c r="F6030" s="51">
        <v>100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v>38536869</v>
      </c>
      <c r="E6031" s="24">
        <v>4351.3746000000001</v>
      </c>
      <c r="F6031" s="51">
        <v>100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v>10605870</v>
      </c>
      <c r="E6032" s="25">
        <v>12474.818079999999</v>
      </c>
      <c r="F6032" s="51">
        <v>100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v>3927188</v>
      </c>
      <c r="E6033" s="24">
        <v>15220.979240000001</v>
      </c>
      <c r="F6033" s="51">
        <v>100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v>885359</v>
      </c>
      <c r="E6034" s="25">
        <v>21717.837370000001</v>
      </c>
      <c r="F6034" s="51">
        <v>100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v>48846823</v>
      </c>
      <c r="E6035" s="24">
        <v>10432.210800000001</v>
      </c>
      <c r="F6035" s="51">
        <v>100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v>4466706</v>
      </c>
      <c r="E6036" s="25">
        <v>321.02679999999998</v>
      </c>
      <c r="F6036" s="51">
        <v>100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v>22303552</v>
      </c>
      <c r="E6037" s="25">
        <v>1610.13437</v>
      </c>
      <c r="F6037" s="51">
        <v>100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v>142893540</v>
      </c>
      <c r="E6038" s="24">
        <v>1330.75146</v>
      </c>
      <c r="F6038" s="51">
        <v>100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v>8648248</v>
      </c>
      <c r="E6039" s="25">
        <v>239.63361</v>
      </c>
      <c r="F6039" s="51">
        <v>100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v>39129</v>
      </c>
      <c r="E6040" s="24">
        <v>8678.2773799999995</v>
      </c>
      <c r="F6040" s="51">
        <v>100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v>168458</v>
      </c>
      <c r="E6041" s="25">
        <v>4465.6865299999999</v>
      </c>
      <c r="F6041" s="51">
        <v>100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v>117848</v>
      </c>
      <c r="E6042" s="24">
        <v>3621.8276799999999</v>
      </c>
      <c r="F6042" s="51">
        <v>100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v>176908</v>
      </c>
      <c r="E6043" s="24">
        <v>1489.6221599999999</v>
      </c>
      <c r="F6043" s="51">
        <v>100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v>29251</v>
      </c>
      <c r="E6044" s="25">
        <v>31493.297399999999</v>
      </c>
      <c r="F6044" s="51">
        <v>100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v>193413</v>
      </c>
      <c r="E6045" s="34">
        <v>586.79951312499986</v>
      </c>
      <c r="F6045" s="51">
        <v>100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v>27019731</v>
      </c>
      <c r="E6046" s="25">
        <v>7728.6763899999996</v>
      </c>
      <c r="F6046" s="51">
        <v>100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v>11987121</v>
      </c>
      <c r="E6047" s="24">
        <v>534.85521000000006</v>
      </c>
      <c r="F6047" s="51">
        <v>100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v>9396411</v>
      </c>
      <c r="E6048" s="25">
        <v>2441.43039</v>
      </c>
      <c r="F6048" s="51">
        <v>100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v>81541</v>
      </c>
      <c r="E6049" s="24">
        <v>7747.6121599999997</v>
      </c>
      <c r="F6049" s="51">
        <v>100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v>6005250</v>
      </c>
      <c r="E6050" s="25">
        <v>169.51599999999999</v>
      </c>
      <c r="F6050" s="51">
        <v>100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v>4492150</v>
      </c>
      <c r="E6051" s="24">
        <v>21795.696960000001</v>
      </c>
      <c r="F6051" s="51">
        <v>100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v>5439448</v>
      </c>
      <c r="E6052" s="24">
        <v>5636.57953</v>
      </c>
      <c r="F6052" s="51">
        <v>100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v>2010347</v>
      </c>
      <c r="E6053" s="25">
        <v>11441.996230000001</v>
      </c>
      <c r="F6053" s="51">
        <v>100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v>552438</v>
      </c>
      <c r="E6054" s="24">
        <v>1201.57304</v>
      </c>
      <c r="F6054" s="51">
        <v>100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v>8863338</v>
      </c>
      <c r="E6055" s="34">
        <v>533.45600520353548</v>
      </c>
      <c r="F6055" s="51">
        <v>100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v>44187637</v>
      </c>
      <c r="E6056" s="24">
        <v>3183.14977</v>
      </c>
      <c r="F6056" s="51">
        <v>100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9">
        <v>12340000</v>
      </c>
      <c r="E6057" s="34">
        <v>1381.0819860472297</v>
      </c>
      <c r="F6057" s="51">
        <v>100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v>40397842</v>
      </c>
      <c r="E6058" s="24">
        <v>15859.08603</v>
      </c>
      <c r="F6058" s="51">
        <v>100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v>20222240</v>
      </c>
      <c r="E6059" s="25">
        <v>843.14535999999998</v>
      </c>
      <c r="F6059" s="51">
        <v>100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v>41236378</v>
      </c>
      <c r="E6060" s="24">
        <v>315.988</v>
      </c>
      <c r="F6060" s="51">
        <v>100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v>439117</v>
      </c>
      <c r="E6061" s="25">
        <v>1861.5965200000001</v>
      </c>
      <c r="F6061" s="51">
        <v>100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v>1136334</v>
      </c>
      <c r="E6062" s="24">
        <v>1476.77619</v>
      </c>
      <c r="F6062" s="51">
        <v>100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v>9016596</v>
      </c>
      <c r="E6063" s="25">
        <v>30577.081770000001</v>
      </c>
      <c r="F6063" s="51">
        <v>100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v>7523934</v>
      </c>
      <c r="E6064" s="24">
        <v>40577.336629999998</v>
      </c>
      <c r="F6064" s="51">
        <v>100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v>18881361</v>
      </c>
      <c r="E6065" s="25">
        <v>993.82974000000002</v>
      </c>
      <c r="F6065" s="51">
        <v>100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v>7320815</v>
      </c>
      <c r="E6066" s="24">
        <v>178.29749000000001</v>
      </c>
      <c r="F6066" s="51">
        <v>100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v>64631595</v>
      </c>
      <c r="E6067" s="25">
        <v>2043.9058299999999</v>
      </c>
      <c r="F6067" s="51">
        <v>100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v>2050554</v>
      </c>
      <c r="E6068" s="24">
        <v>1837.2302099999999</v>
      </c>
      <c r="F6068" s="51">
        <v>100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9">
        <v>1167242</v>
      </c>
      <c r="E6069" s="27">
        <v>465.38065399999869</v>
      </c>
      <c r="F6069" s="51">
        <v>100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v>5548702</v>
      </c>
      <c r="E6070" s="24">
        <v>331.97257000000002</v>
      </c>
      <c r="F6070" s="51">
        <v>100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v>114689</v>
      </c>
      <c r="E6071" s="24">
        <v>1998.7012199999999</v>
      </c>
      <c r="F6071" s="51">
        <v>100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v>1065842</v>
      </c>
      <c r="E6072" s="25">
        <v>5383.5268900000001</v>
      </c>
      <c r="F6072" s="51">
        <v>100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v>10175014</v>
      </c>
      <c r="E6073" s="24">
        <v>2426.3883599999999</v>
      </c>
      <c r="F6073" s="51">
        <v>100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v>70413958</v>
      </c>
      <c r="E6074" s="25">
        <v>4009.1338999999998</v>
      </c>
      <c r="F6074" s="51">
        <v>100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v>5042920</v>
      </c>
      <c r="E6075" s="24">
        <v>550.78701999999998</v>
      </c>
      <c r="F6075" s="51">
        <v>100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v>11810</v>
      </c>
      <c r="E6076" s="24">
        <v>1460.0703599999999</v>
      </c>
      <c r="F6076" s="51">
        <v>100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v>28195754</v>
      </c>
      <c r="E6077" s="25">
        <v>260.50857000000002</v>
      </c>
      <c r="F6077" s="51">
        <v>100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v>46710816</v>
      </c>
      <c r="E6078" s="24">
        <v>635.77273000000002</v>
      </c>
      <c r="F6078" s="51">
        <v>100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v>2602713</v>
      </c>
      <c r="E6079" s="25">
        <v>29278.768619999999</v>
      </c>
      <c r="F6079" s="51">
        <v>100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v>60609153</v>
      </c>
      <c r="E6080" s="24">
        <v>26675.9156</v>
      </c>
      <c r="F6080" s="51">
        <v>100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v>37445392</v>
      </c>
      <c r="E6081" s="25">
        <v>301.20049</v>
      </c>
      <c r="F6081" s="51">
        <v>100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v>298444215</v>
      </c>
      <c r="E6082" s="24">
        <v>34620.928899999999</v>
      </c>
      <c r="F6082" s="51">
        <v>100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v>108605</v>
      </c>
      <c r="E6083" s="30">
        <v>19460.944262905745</v>
      </c>
      <c r="F6083" s="51">
        <v>100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v>3431932</v>
      </c>
      <c r="E6084" s="24">
        <v>7247.3981599999997</v>
      </c>
      <c r="F6084" s="51">
        <v>100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v>27307134</v>
      </c>
      <c r="E6085" s="25">
        <v>702.48073999999997</v>
      </c>
      <c r="F6085" s="51">
        <v>100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v>208869</v>
      </c>
      <c r="E6086" s="24">
        <v>1477.83367</v>
      </c>
      <c r="F6086" s="51">
        <v>100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v>25730435</v>
      </c>
      <c r="E6087" s="25">
        <v>4078.2869999999998</v>
      </c>
      <c r="F6087" s="51">
        <v>100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v>84402966</v>
      </c>
      <c r="E6088" s="24">
        <v>374.47642000000002</v>
      </c>
      <c r="F6088" s="51">
        <v>100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v>21456188</v>
      </c>
      <c r="E6089" s="24">
        <v>441.56927999999999</v>
      </c>
      <c r="F6089" s="51">
        <v>100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v>11502010</v>
      </c>
      <c r="E6090" s="25">
        <v>330.21724999999998</v>
      </c>
      <c r="F6090" s="51">
        <v>100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v>12236805</v>
      </c>
      <c r="E6091" s="24">
        <v>554.22681</v>
      </c>
      <c r="F6091" s="51">
        <v>100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v>31056997</v>
      </c>
      <c r="E6092" s="28">
        <v>127.2872089999999</v>
      </c>
      <c r="F6092" s="51">
        <v>100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v>3581655</v>
      </c>
      <c r="E6093" s="25">
        <v>1175.78898</v>
      </c>
      <c r="F6093" s="51">
        <v>100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v>32930091</v>
      </c>
      <c r="E6094" s="24">
        <v>1757.01197</v>
      </c>
      <c r="F6094" s="51">
        <v>100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v>71201</v>
      </c>
      <c r="E6095" s="24">
        <v>21432.960070000001</v>
      </c>
      <c r="F6095" s="51">
        <v>100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v>12127071</v>
      </c>
      <c r="E6096" s="25">
        <v>606.27229</v>
      </c>
      <c r="F6096" s="51">
        <v>100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v>69108</v>
      </c>
      <c r="E6097" s="25">
        <v>10094.75906</v>
      </c>
      <c r="F6097" s="51">
        <v>100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v>39921833</v>
      </c>
      <c r="E6098" s="24">
        <v>7669.2737100000004</v>
      </c>
      <c r="F6098" s="51">
        <v>100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v>2976372</v>
      </c>
      <c r="E6099" s="25">
        <v>621.42483000000004</v>
      </c>
      <c r="F6099" s="51">
        <v>100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v>71891</v>
      </c>
      <c r="E6100" s="24">
        <v>20619.565849999999</v>
      </c>
      <c r="F6100" s="51">
        <v>100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v>20264082</v>
      </c>
      <c r="E6101" s="25">
        <v>21665.115450000001</v>
      </c>
      <c r="F6101" s="51">
        <v>100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v>8192880</v>
      </c>
      <c r="E6102" s="24">
        <v>24517.267449999999</v>
      </c>
      <c r="F6102" s="51">
        <v>100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v>7961619</v>
      </c>
      <c r="E6103" s="25">
        <v>655.09743000000003</v>
      </c>
      <c r="F6103" s="51">
        <v>100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9">
        <v>392718</v>
      </c>
      <c r="E6104" s="24">
        <v>21241.165389999998</v>
      </c>
      <c r="F6104" s="51">
        <v>100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v>698585</v>
      </c>
      <c r="E6105" s="25">
        <v>13590.521049999999</v>
      </c>
      <c r="F6105" s="51">
        <v>100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v>147365352</v>
      </c>
      <c r="E6106" s="24">
        <v>406.53174000000001</v>
      </c>
      <c r="F6106" s="51">
        <v>100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v>279912</v>
      </c>
      <c r="E6107" s="25">
        <v>11568.051939999999</v>
      </c>
      <c r="F6107" s="51">
        <v>100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v>10293011</v>
      </c>
      <c r="E6108" s="24">
        <v>1273.0491199999999</v>
      </c>
      <c r="F6108" s="51">
        <v>100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v>10379067</v>
      </c>
      <c r="E6109" s="25">
        <v>23207.405910000001</v>
      </c>
      <c r="F6109" s="51">
        <v>100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v>287730</v>
      </c>
      <c r="E6110" s="24">
        <v>3364.46452</v>
      </c>
      <c r="F6110" s="51">
        <v>100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v>7862944</v>
      </c>
      <c r="E6111" s="25">
        <v>369.70087000000001</v>
      </c>
      <c r="F6111" s="51">
        <v>100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v>65773</v>
      </c>
      <c r="E6112" s="24">
        <v>56284.16865</v>
      </c>
      <c r="F6112" s="51">
        <v>100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v>2279723</v>
      </c>
      <c r="E6113" s="25">
        <v>778.39126999999996</v>
      </c>
      <c r="F6113" s="51">
        <v>100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v>8989046</v>
      </c>
      <c r="E6114" s="24">
        <v>1007.00287</v>
      </c>
      <c r="F6114" s="51">
        <v>100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v>4498976</v>
      </c>
      <c r="E6115" s="25">
        <v>1451.664</v>
      </c>
      <c r="F6115" s="51">
        <v>100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v>1639833</v>
      </c>
      <c r="E6116" s="24">
        <v>3333.1795499999998</v>
      </c>
      <c r="F6116" s="51">
        <v>100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v>188078227</v>
      </c>
      <c r="E6117" s="25">
        <v>3728.50801</v>
      </c>
      <c r="F6117" s="51">
        <v>100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v>379444</v>
      </c>
      <c r="E6118" s="25">
        <v>18154.834930000001</v>
      </c>
      <c r="F6118" s="51">
        <v>100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v>7385367</v>
      </c>
      <c r="E6119" s="24">
        <v>1609.2805900000001</v>
      </c>
      <c r="F6119" s="51">
        <v>100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v>13902972</v>
      </c>
      <c r="E6120" s="25">
        <v>226.80161000000001</v>
      </c>
      <c r="F6120" s="51">
        <v>100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v>8090068</v>
      </c>
      <c r="E6121" s="24">
        <v>128.63553999999999</v>
      </c>
      <c r="F6121" s="51">
        <v>100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v>13881427</v>
      </c>
      <c r="E6122" s="25">
        <v>299.56223999999997</v>
      </c>
      <c r="F6122" s="51">
        <v>100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v>17340702</v>
      </c>
      <c r="E6123" s="24">
        <v>583.09483999999998</v>
      </c>
      <c r="F6123" s="51">
        <v>100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v>33098932</v>
      </c>
      <c r="E6124" s="25">
        <v>24124.169170000001</v>
      </c>
      <c r="F6124" s="51">
        <v>100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v>420979</v>
      </c>
      <c r="E6125" s="24">
        <v>1229.0444600000001</v>
      </c>
      <c r="F6125" s="51">
        <v>100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v>4303356</v>
      </c>
      <c r="E6126" s="24">
        <v>245.43438</v>
      </c>
      <c r="F6126" s="51">
        <v>100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v>9944201</v>
      </c>
      <c r="E6127" s="25">
        <v>166.00801999999999</v>
      </c>
      <c r="F6127" s="51">
        <v>100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9">
        <v>163857</v>
      </c>
      <c r="E6128" s="24">
        <v>43299.401140000002</v>
      </c>
      <c r="F6128" s="51">
        <v>100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v>16134219</v>
      </c>
      <c r="E6129" s="25">
        <v>5229.1770999999999</v>
      </c>
      <c r="F6129" s="51">
        <v>100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v>1313973713</v>
      </c>
      <c r="E6130" s="24">
        <v>954.55228999999997</v>
      </c>
      <c r="F6130" s="51">
        <v>100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v>6940432</v>
      </c>
      <c r="E6131" s="25">
        <v>25756.663779999999</v>
      </c>
      <c r="F6131" s="51">
        <v>100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v>453125</v>
      </c>
      <c r="E6132" s="24">
        <v>14127.56667</v>
      </c>
      <c r="F6132" s="51">
        <v>100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v>43593035</v>
      </c>
      <c r="E6133" s="25">
        <v>2472.19778</v>
      </c>
      <c r="F6133" s="51">
        <v>100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v>690948</v>
      </c>
      <c r="E6134" s="24">
        <v>372.18900000000002</v>
      </c>
      <c r="F6134" s="51">
        <v>100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v>62660551</v>
      </c>
      <c r="E6135" s="25">
        <v>1035.58446</v>
      </c>
      <c r="F6135" s="51">
        <v>100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v>4075261</v>
      </c>
      <c r="E6136" s="25">
        <v>4062.32231</v>
      </c>
      <c r="F6136" s="51">
        <v>100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v>17654843</v>
      </c>
      <c r="E6137" s="24">
        <v>648.81075999999996</v>
      </c>
      <c r="F6137" s="51">
        <v>100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v>4494749</v>
      </c>
      <c r="E6138" s="25">
        <v>4919.6280699999998</v>
      </c>
      <c r="F6138" s="51">
        <v>100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v>11382820</v>
      </c>
      <c r="E6139" s="24">
        <v>2749.4634900000001</v>
      </c>
      <c r="F6139" s="51">
        <v>100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v>784301</v>
      </c>
      <c r="E6140" s="24">
        <v>14307.35353</v>
      </c>
      <c r="F6140" s="51">
        <v>100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v>10235455</v>
      </c>
      <c r="E6141" s="25">
        <v>5994.5282800000004</v>
      </c>
      <c r="F6141" s="51">
        <v>100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v>62660551</v>
      </c>
      <c r="E6142" s="25">
        <v>397.26486999999997</v>
      </c>
      <c r="F6142" s="51">
        <v>100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v>5450661</v>
      </c>
      <c r="E6143" s="24">
        <v>30743.55917</v>
      </c>
      <c r="F6143" s="51">
        <v>100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v>486530</v>
      </c>
      <c r="E6144" s="25">
        <v>762.88382000000001</v>
      </c>
      <c r="F6144" s="51">
        <v>100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v>68910</v>
      </c>
      <c r="E6145" s="24">
        <v>4819.89995</v>
      </c>
      <c r="F6145" s="51">
        <v>100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v>9183984</v>
      </c>
      <c r="E6146" s="25">
        <v>2802.4240399999999</v>
      </c>
      <c r="F6146" s="51">
        <v>100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v>13547510</v>
      </c>
      <c r="E6147" s="24">
        <v>1451.29078</v>
      </c>
      <c r="F6147" s="51">
        <v>100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v>78887007</v>
      </c>
      <c r="E6148" s="25">
        <v>1461.0182600000001</v>
      </c>
      <c r="F6148" s="51">
        <v>100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v>6822378</v>
      </c>
      <c r="E6149" s="24">
        <v>2259.8882699999999</v>
      </c>
      <c r="F6149" s="51">
        <v>100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v>540109</v>
      </c>
      <c r="E6150" s="25">
        <v>1970.2512300000001</v>
      </c>
      <c r="F6150" s="51">
        <v>100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v>4786994</v>
      </c>
      <c r="E6151" s="24">
        <v>199.81319999999999</v>
      </c>
      <c r="F6151" s="51">
        <v>100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v>1324333</v>
      </c>
      <c r="E6152" s="25">
        <v>4070.0319</v>
      </c>
      <c r="F6152" s="51">
        <v>100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v>74777981</v>
      </c>
      <c r="E6153" s="24">
        <v>124.05095</v>
      </c>
      <c r="F6153" s="51">
        <v>100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v>47246</v>
      </c>
      <c r="E6154" s="25">
        <v>22850.44296</v>
      </c>
      <c r="F6154" s="51">
        <v>100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v>905949</v>
      </c>
      <c r="E6155" s="24">
        <v>2076.0133099999998</v>
      </c>
      <c r="F6155" s="51">
        <v>100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v>5231372</v>
      </c>
      <c r="E6156" s="25">
        <v>24253.25042</v>
      </c>
      <c r="F6156" s="51">
        <v>100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v>60876136</v>
      </c>
      <c r="E6157" s="24">
        <v>22465.64184</v>
      </c>
      <c r="F6157" s="51">
        <v>100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v>274578</v>
      </c>
      <c r="E6158" s="24">
        <v>14530.22602</v>
      </c>
      <c r="F6158" s="51">
        <v>100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v>1424906</v>
      </c>
      <c r="E6159" s="25">
        <v>4115.0367800000004</v>
      </c>
      <c r="F6159" s="51">
        <v>100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v>1641564</v>
      </c>
      <c r="E6160" s="24">
        <v>637.10551999999996</v>
      </c>
      <c r="F6160" s="51">
        <v>100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v>4661473</v>
      </c>
      <c r="E6161" s="25">
        <v>691.99770999999998</v>
      </c>
      <c r="F6161" s="51">
        <v>100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v>82422299</v>
      </c>
      <c r="E6162" s="24">
        <v>23718.7467</v>
      </c>
      <c r="F6162" s="51">
        <v>100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v>22409572</v>
      </c>
      <c r="E6163" s="25">
        <v>264.70258000000001</v>
      </c>
      <c r="F6163" s="51">
        <v>100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v>10688058</v>
      </c>
      <c r="E6164" s="25">
        <v>12042.953729999999</v>
      </c>
      <c r="F6164" s="51">
        <v>100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v>56361</v>
      </c>
      <c r="E6165" s="24">
        <v>19004.00345</v>
      </c>
      <c r="F6165" s="51">
        <v>100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v>89703</v>
      </c>
      <c r="E6166" s="25">
        <v>5117.5395600000002</v>
      </c>
      <c r="F6166" s="51">
        <v>100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v>12293545</v>
      </c>
      <c r="E6167" s="24">
        <v>1650.3659600000001</v>
      </c>
      <c r="F6167" s="51">
        <v>100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v>9690222</v>
      </c>
      <c r="E6168" s="25">
        <v>340.41422999999998</v>
      </c>
      <c r="F6168" s="51">
        <v>100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v>1442029</v>
      </c>
      <c r="E6169" s="24">
        <v>281.40366</v>
      </c>
      <c r="F6169" s="51">
        <v>100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v>767245</v>
      </c>
      <c r="E6170" s="25">
        <v>960.18676000000005</v>
      </c>
      <c r="F6170" s="51">
        <v>100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v>8308504</v>
      </c>
      <c r="E6171" s="24">
        <v>462.48133000000001</v>
      </c>
      <c r="F6171" s="51">
        <v>100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v>7326496</v>
      </c>
      <c r="E6172" s="25">
        <v>1138.1470300000001</v>
      </c>
      <c r="F6172" s="51">
        <v>100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v>9981334</v>
      </c>
      <c r="E6173" s="24">
        <v>4619.5286299999998</v>
      </c>
      <c r="F6173" s="51">
        <v>100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v>299388</v>
      </c>
      <c r="E6174" s="25">
        <v>31737.47061</v>
      </c>
      <c r="F6174" s="51">
        <v>100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v>1095351995</v>
      </c>
      <c r="E6175" s="24">
        <v>452.41358000000002</v>
      </c>
      <c r="F6175" s="51">
        <v>100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v>245452739</v>
      </c>
      <c r="E6176" s="25">
        <v>780.09208000000001</v>
      </c>
      <c r="F6176" s="51">
        <v>100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v>68688433</v>
      </c>
      <c r="E6177" s="24">
        <v>1664.26127</v>
      </c>
      <c r="F6177" s="51">
        <v>100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v>26783383</v>
      </c>
      <c r="E6178" s="28">
        <v>3934.5383285714292</v>
      </c>
      <c r="F6178" s="51">
        <v>100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v>4062235</v>
      </c>
      <c r="E6179" s="24">
        <v>26236.371899999998</v>
      </c>
      <c r="F6179" s="51">
        <v>100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v>75441</v>
      </c>
      <c r="E6180" s="25">
        <v>20358.667290000001</v>
      </c>
      <c r="F6180" s="51">
        <v>100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v>6352117</v>
      </c>
      <c r="E6181" s="24">
        <v>21052.104319999999</v>
      </c>
      <c r="F6181" s="51">
        <v>100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v>58133509</v>
      </c>
      <c r="E6182" s="25">
        <v>20051.242600000001</v>
      </c>
      <c r="F6182" s="51">
        <v>100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v>2758124</v>
      </c>
      <c r="E6183" s="24">
        <v>3448.4488700000002</v>
      </c>
      <c r="F6183" s="51">
        <v>100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v>127463611</v>
      </c>
      <c r="E6184" s="25">
        <v>37299.644130000001</v>
      </c>
      <c r="F6184" s="51">
        <v>100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v>5906760</v>
      </c>
      <c r="E6185" s="24">
        <v>1774.08842</v>
      </c>
      <c r="F6185" s="51">
        <v>100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v>15233244</v>
      </c>
      <c r="E6186" s="25">
        <v>1229.0009600000001</v>
      </c>
      <c r="F6186" s="51">
        <v>100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v>34707817</v>
      </c>
      <c r="E6187" s="24">
        <v>408.98187000000001</v>
      </c>
      <c r="F6187" s="51">
        <v>100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v>105432</v>
      </c>
      <c r="E6188" s="25">
        <v>799.85661000000005</v>
      </c>
      <c r="F6188" s="51">
        <v>100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v>2418393</v>
      </c>
      <c r="E6189" s="24">
        <v>19545.193449999999</v>
      </c>
      <c r="F6189" s="51">
        <v>100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v>5213898</v>
      </c>
      <c r="E6190" s="25">
        <v>279.62027</v>
      </c>
      <c r="F6190" s="51">
        <v>100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v>6368481</v>
      </c>
      <c r="E6191" s="24">
        <v>324.01969000000003</v>
      </c>
      <c r="F6191" s="51">
        <v>100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v>2274735</v>
      </c>
      <c r="E6192" s="25">
        <v>3351.4690599999999</v>
      </c>
      <c r="F6192" s="51">
        <v>100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v>3874050</v>
      </c>
      <c r="E6193" s="24">
        <v>5334.8802400000004</v>
      </c>
      <c r="F6193" s="51">
        <v>100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v>2022331</v>
      </c>
      <c r="E6194" s="25">
        <v>415.50011999999998</v>
      </c>
      <c r="F6194" s="51">
        <v>100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v>3042004</v>
      </c>
      <c r="E6195" s="24">
        <v>182.94275999999999</v>
      </c>
      <c r="F6195" s="51">
        <v>100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v>5900754</v>
      </c>
      <c r="E6196" s="25">
        <v>7170.3792299999996</v>
      </c>
      <c r="F6196" s="51">
        <v>100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v>33987</v>
      </c>
      <c r="E6197" s="24">
        <v>74631.650550000006</v>
      </c>
      <c r="F6197" s="51">
        <v>100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v>3585906</v>
      </c>
      <c r="E6198" s="25">
        <v>3297.3546999999999</v>
      </c>
      <c r="F6198" s="51">
        <v>100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v>474413</v>
      </c>
      <c r="E6199" s="24">
        <v>48992.311470000001</v>
      </c>
      <c r="F6199" s="51">
        <v>100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v>18595469</v>
      </c>
      <c r="E6200" s="25">
        <v>246.28263000000001</v>
      </c>
      <c r="F6200" s="51">
        <v>100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v>13013926</v>
      </c>
      <c r="E6201" s="24">
        <v>155.76436000000001</v>
      </c>
      <c r="F6201" s="51">
        <v>100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v>24385858</v>
      </c>
      <c r="E6202" s="25">
        <v>4004.55719</v>
      </c>
      <c r="F6202" s="51">
        <v>100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v>359008</v>
      </c>
      <c r="E6203" s="24">
        <v>2182.99701</v>
      </c>
      <c r="F6203" s="51">
        <v>100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v>11716829</v>
      </c>
      <c r="E6204" s="25">
        <v>267.41642999999999</v>
      </c>
      <c r="F6204" s="51">
        <v>100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v>400214</v>
      </c>
      <c r="E6205" s="24">
        <v>10377.037319999999</v>
      </c>
      <c r="F6205" s="51">
        <v>100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v>60422</v>
      </c>
      <c r="E6206" s="25">
        <v>2126.8328700000002</v>
      </c>
      <c r="F6206" s="51">
        <v>100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v>3177388</v>
      </c>
      <c r="E6207" s="25">
        <v>477.11299000000002</v>
      </c>
      <c r="F6207" s="51">
        <v>100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v>1240827</v>
      </c>
      <c r="E6208" s="24">
        <v>3861.03854</v>
      </c>
      <c r="F6208" s="51">
        <v>100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v>107449525</v>
      </c>
      <c r="E6209" s="24">
        <v>6649.7165299999997</v>
      </c>
      <c r="F6209" s="51">
        <v>100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v>108004</v>
      </c>
      <c r="E6210" s="25">
        <v>2170.96063</v>
      </c>
      <c r="F6210" s="51">
        <v>100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v>32543</v>
      </c>
      <c r="E6211" s="24">
        <v>82537.446469999995</v>
      </c>
      <c r="F6211" s="51">
        <v>100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v>2832224</v>
      </c>
      <c r="E6212" s="25">
        <v>474.21296000000001</v>
      </c>
      <c r="F6212" s="51">
        <v>100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9">
        <v>622159</v>
      </c>
      <c r="E6213" s="24">
        <v>1627.0428899999999</v>
      </c>
      <c r="F6213" s="51">
        <v>100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v>33241259</v>
      </c>
      <c r="E6214" s="24">
        <v>1328.1729600000001</v>
      </c>
      <c r="F6214" s="51">
        <v>100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v>19686505</v>
      </c>
      <c r="E6215" s="25">
        <v>274.65625999999997</v>
      </c>
      <c r="F6215" s="51">
        <v>100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v>2044147</v>
      </c>
      <c r="E6216" s="25">
        <v>2059.4090099999999</v>
      </c>
      <c r="F6216" s="51">
        <v>100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v>28287147</v>
      </c>
      <c r="E6217" s="25">
        <v>231.43297000000001</v>
      </c>
      <c r="F6217" s="51">
        <v>100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v>16491461</v>
      </c>
      <c r="E6218" s="24">
        <v>25921.127939999998</v>
      </c>
      <c r="F6218" s="51">
        <v>100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v>219246</v>
      </c>
      <c r="E6219" s="25">
        <v>12579.59511</v>
      </c>
      <c r="F6219" s="51">
        <v>100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v>4076140</v>
      </c>
      <c r="E6220" s="24">
        <v>13641.102720000001</v>
      </c>
      <c r="F6220" s="51">
        <v>100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v>5570129</v>
      </c>
      <c r="E6221" s="25">
        <v>1016.02155</v>
      </c>
      <c r="F6221" s="51">
        <v>100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v>12525094</v>
      </c>
      <c r="E6222" s="24">
        <v>160.21834000000001</v>
      </c>
      <c r="F6222" s="51">
        <v>100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v>131859731</v>
      </c>
      <c r="E6223" s="25">
        <v>377.50027</v>
      </c>
      <c r="F6223" s="51">
        <v>100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v>4610820</v>
      </c>
      <c r="E6224" s="24">
        <v>38146.715389999998</v>
      </c>
      <c r="F6224" s="51">
        <v>100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v>3102229</v>
      </c>
      <c r="E6225" s="25">
        <v>8710.9878100000005</v>
      </c>
      <c r="F6225" s="51">
        <v>100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v>165803560</v>
      </c>
      <c r="E6226" s="24">
        <v>534.91584</v>
      </c>
      <c r="F6226" s="51">
        <v>100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v>20579</v>
      </c>
      <c r="E6227" s="25">
        <v>7786.5860000000002</v>
      </c>
      <c r="F6227" s="51">
        <v>100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9">
        <v>1000000</v>
      </c>
      <c r="E6228" s="24">
        <v>1476.1718499999999</v>
      </c>
      <c r="F6228" s="51">
        <v>100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v>3191319</v>
      </c>
      <c r="E6229" s="25">
        <v>4062.3926799999999</v>
      </c>
      <c r="F6229" s="51">
        <v>100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v>5670544</v>
      </c>
      <c r="E6230" s="24">
        <v>655.25022999999999</v>
      </c>
      <c r="F6230" s="51">
        <v>100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v>6506464</v>
      </c>
      <c r="E6231" s="25">
        <v>1545.62555</v>
      </c>
      <c r="F6231" s="51">
        <v>100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v>28302603</v>
      </c>
      <c r="E6232" s="24">
        <v>1967.2432100000001</v>
      </c>
      <c r="F6232" s="51">
        <v>100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v>89468677</v>
      </c>
      <c r="E6233" s="25">
        <v>1039.7018</v>
      </c>
      <c r="F6233" s="51">
        <v>100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v>38536869</v>
      </c>
      <c r="E6234" s="24">
        <v>4492.7276000000002</v>
      </c>
      <c r="F6234" s="51">
        <v>100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v>10605870</v>
      </c>
      <c r="E6235" s="25">
        <v>11502.39681</v>
      </c>
      <c r="F6235" s="51">
        <v>100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v>3927188</v>
      </c>
      <c r="E6236" s="24">
        <v>16192.1296</v>
      </c>
      <c r="F6236" s="51">
        <v>100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v>885359</v>
      </c>
      <c r="E6237" s="25">
        <v>29926.363349999901</v>
      </c>
      <c r="F6237" s="51">
        <v>100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v>48846823</v>
      </c>
      <c r="E6238" s="24">
        <v>11947.57725</v>
      </c>
      <c r="F6238" s="51">
        <v>100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v>4466706</v>
      </c>
      <c r="E6239" s="25">
        <v>354.00128000000001</v>
      </c>
      <c r="F6239" s="51">
        <v>100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v>22303552</v>
      </c>
      <c r="E6240" s="25">
        <v>1668.16273</v>
      </c>
      <c r="F6240" s="51">
        <v>100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v>142893540</v>
      </c>
      <c r="E6241" s="24">
        <v>1771.5866000000001</v>
      </c>
      <c r="F6241" s="51">
        <v>100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v>8648248</v>
      </c>
      <c r="E6242" s="25">
        <v>216.27589</v>
      </c>
      <c r="F6242" s="51">
        <v>100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v>39129</v>
      </c>
      <c r="E6243" s="24">
        <v>9223.7562199999993</v>
      </c>
      <c r="F6243" s="51">
        <v>100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v>168458</v>
      </c>
      <c r="E6244" s="25">
        <v>4975.4721</v>
      </c>
      <c r="F6244" s="51">
        <v>100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v>117848</v>
      </c>
      <c r="E6245" s="24">
        <v>3672.6693</v>
      </c>
      <c r="F6245" s="51">
        <v>100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v>176908</v>
      </c>
      <c r="E6246" s="24">
        <v>1540.65373</v>
      </c>
      <c r="F6246" s="51">
        <v>100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v>29251</v>
      </c>
      <c r="E6247" s="25">
        <v>28224.202860000001</v>
      </c>
      <c r="F6247" s="51">
        <v>100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v>193413</v>
      </c>
      <c r="E6248" s="34">
        <v>610.17212249999989</v>
      </c>
      <c r="F6248" s="51">
        <v>100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v>27019731</v>
      </c>
      <c r="E6249" s="25">
        <v>8808.8753699999997</v>
      </c>
      <c r="F6249" s="51">
        <v>100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v>11987121</v>
      </c>
      <c r="E6250" s="24">
        <v>474.57711999999998</v>
      </c>
      <c r="F6250" s="51">
        <v>100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v>9396411</v>
      </c>
      <c r="E6251" s="25">
        <v>870.13652999999999</v>
      </c>
      <c r="F6251" s="51">
        <v>100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v>81541</v>
      </c>
      <c r="E6252" s="24">
        <v>7578.8510500000002</v>
      </c>
      <c r="F6252" s="51">
        <v>100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v>6005250</v>
      </c>
      <c r="E6253" s="25">
        <v>156.59187</v>
      </c>
      <c r="F6253" s="51">
        <v>100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v>4492150</v>
      </c>
      <c r="E6254" s="24">
        <v>23792.607069999998</v>
      </c>
      <c r="F6254" s="51">
        <v>100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v>5439448</v>
      </c>
      <c r="E6255" s="24">
        <v>5402.9297500000002</v>
      </c>
      <c r="F6255" s="51">
        <v>100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v>2010347</v>
      </c>
      <c r="E6256" s="25">
        <v>10227.73488</v>
      </c>
      <c r="F6256" s="51">
        <v>100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v>552438</v>
      </c>
      <c r="E6257" s="24">
        <v>1055.21036</v>
      </c>
      <c r="F6257" s="51">
        <v>100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v>8863338</v>
      </c>
      <c r="E6258" s="34">
        <v>533.46992536224445</v>
      </c>
      <c r="F6258" s="51">
        <v>100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v>44187637</v>
      </c>
      <c r="E6259" s="24">
        <v>3099.1316099999999</v>
      </c>
      <c r="F6259" s="51">
        <v>100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9">
        <v>12340000</v>
      </c>
      <c r="E6260" s="34">
        <v>1415.25665981976</v>
      </c>
      <c r="F6260" s="51">
        <v>100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v>40397842</v>
      </c>
      <c r="E6261" s="24">
        <v>14787.75606</v>
      </c>
      <c r="F6261" s="51">
        <v>100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v>20222240</v>
      </c>
      <c r="E6262" s="25">
        <v>875.41218000000003</v>
      </c>
      <c r="F6262" s="51">
        <v>100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v>41236378</v>
      </c>
      <c r="E6263" s="24">
        <v>352.50157000000002</v>
      </c>
      <c r="F6263" s="51">
        <v>100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v>439117</v>
      </c>
      <c r="E6264" s="25">
        <v>1855.7723100000001</v>
      </c>
      <c r="F6264" s="51">
        <v>100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v>1136334</v>
      </c>
      <c r="E6265" s="24">
        <v>1433.1812399999999</v>
      </c>
      <c r="F6265" s="51">
        <v>100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v>9016596</v>
      </c>
      <c r="E6266" s="25">
        <v>29283.00505</v>
      </c>
      <c r="F6266" s="51">
        <v>100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v>7523934</v>
      </c>
      <c r="E6267" s="24">
        <v>37813.234259999997</v>
      </c>
      <c r="F6267" s="51">
        <v>100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v>18881361</v>
      </c>
      <c r="E6268" s="25">
        <v>1181.7192</v>
      </c>
      <c r="F6268" s="51">
        <v>100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v>7320815</v>
      </c>
      <c r="E6269" s="24">
        <v>139.10914</v>
      </c>
      <c r="F6269" s="51">
        <v>100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v>64631595</v>
      </c>
      <c r="E6270" s="25">
        <v>2016.0410099999999</v>
      </c>
      <c r="F6270" s="51">
        <v>100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v>2050554</v>
      </c>
      <c r="E6271" s="24">
        <v>1875.1271300000001</v>
      </c>
      <c r="F6271" s="51">
        <v>100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9">
        <v>1167242</v>
      </c>
      <c r="E6272" s="25">
        <v>434.37974000000003</v>
      </c>
      <c r="F6272" s="51">
        <v>100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v>5548702</v>
      </c>
      <c r="E6273" s="24">
        <v>265.50166000000002</v>
      </c>
      <c r="F6273" s="51">
        <v>100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v>114689</v>
      </c>
      <c r="E6274" s="24">
        <v>1926.7325000000001</v>
      </c>
      <c r="F6274" s="51">
        <v>100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v>1065842</v>
      </c>
      <c r="E6275" s="25">
        <v>6430.9675500000003</v>
      </c>
      <c r="F6275" s="51">
        <v>100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v>10175014</v>
      </c>
      <c r="E6276" s="24">
        <v>2247.9129899999998</v>
      </c>
      <c r="F6276" s="51">
        <v>100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v>70413958</v>
      </c>
      <c r="E6277" s="25">
        <v>4215.1624099999999</v>
      </c>
      <c r="F6277" s="51">
        <v>100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v>5042920</v>
      </c>
      <c r="E6278" s="24">
        <v>645.27710000000002</v>
      </c>
      <c r="F6278" s="51">
        <v>100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v>11810</v>
      </c>
      <c r="E6279" s="24">
        <v>1458.9494199999999</v>
      </c>
      <c r="F6279" s="51">
        <v>100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v>28195754</v>
      </c>
      <c r="E6280" s="25">
        <v>260.68446999999998</v>
      </c>
      <c r="F6280" s="51">
        <v>100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v>46710816</v>
      </c>
      <c r="E6281" s="24">
        <v>635.71285</v>
      </c>
      <c r="F6281" s="51">
        <v>100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v>2602713</v>
      </c>
      <c r="E6282" s="25">
        <v>34207.538950000002</v>
      </c>
      <c r="F6282" s="51">
        <v>100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v>60609153</v>
      </c>
      <c r="E6283" s="24">
        <v>26400.656439999999</v>
      </c>
      <c r="F6283" s="51">
        <v>100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v>37445392</v>
      </c>
      <c r="E6284" s="25">
        <v>308.40627999999998</v>
      </c>
      <c r="F6284" s="51">
        <v>100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v>298444215</v>
      </c>
      <c r="E6285" s="24">
        <v>36449.85512</v>
      </c>
      <c r="F6285" s="51">
        <v>100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v>108605</v>
      </c>
      <c r="E6286" s="30">
        <v>20077.683769762283</v>
      </c>
      <c r="F6286" s="51">
        <v>100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v>3431932</v>
      </c>
      <c r="E6287" s="24">
        <v>6871.9038799999998</v>
      </c>
      <c r="F6287" s="51">
        <v>100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v>27307134</v>
      </c>
      <c r="E6288" s="25">
        <v>558.22113999999999</v>
      </c>
      <c r="F6288" s="51">
        <v>100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v>208869</v>
      </c>
      <c r="E6289" s="24">
        <v>1469.88886</v>
      </c>
      <c r="F6289" s="51">
        <v>100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v>25730435</v>
      </c>
      <c r="E6290" s="25">
        <v>4785.1530599999996</v>
      </c>
      <c r="F6290" s="51">
        <v>100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v>84402966</v>
      </c>
      <c r="E6291" s="24">
        <v>433.33371</v>
      </c>
      <c r="F6291" s="51">
        <v>100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v>21456188</v>
      </c>
      <c r="E6292" s="24">
        <v>541.51298999999995</v>
      </c>
      <c r="F6292" s="51">
        <v>100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v>11502010</v>
      </c>
      <c r="E6293" s="25">
        <v>340.16138000000001</v>
      </c>
      <c r="F6293" s="51">
        <v>100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v>12236805</v>
      </c>
      <c r="E6294" s="24">
        <v>535.19741999999997</v>
      </c>
      <c r="F6294" s="51">
        <v>100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v>31056997</v>
      </c>
      <c r="E6295" s="24">
        <v>119.89904</v>
      </c>
      <c r="F6295" s="51">
        <v>100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v>3581655</v>
      </c>
      <c r="E6296" s="25">
        <v>1326.9703400000001</v>
      </c>
      <c r="F6296" s="51">
        <v>100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v>32930091</v>
      </c>
      <c r="E6297" s="24">
        <v>1732.9585199999999</v>
      </c>
      <c r="F6297" s="51">
        <v>100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v>71201</v>
      </c>
      <c r="E6298" s="24">
        <v>21897.662939999998</v>
      </c>
      <c r="F6298" s="51">
        <v>100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v>12127071</v>
      </c>
      <c r="E6299" s="25">
        <v>574.19416000000001</v>
      </c>
      <c r="F6299" s="51">
        <v>100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v>69108</v>
      </c>
      <c r="E6300" s="25">
        <v>9797.9687099999992</v>
      </c>
      <c r="F6300" s="51">
        <v>100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v>39921833</v>
      </c>
      <c r="E6301" s="24">
        <v>7170.6896999999999</v>
      </c>
      <c r="F6301" s="51">
        <v>100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v>2976372</v>
      </c>
      <c r="E6302" s="25">
        <v>692.30163000000005</v>
      </c>
      <c r="F6302" s="51">
        <v>100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v>71891</v>
      </c>
      <c r="E6303" s="24">
        <v>20671.545740000001</v>
      </c>
      <c r="F6303" s="51">
        <v>100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v>20264082</v>
      </c>
      <c r="E6304" s="25">
        <v>19495.145929999999</v>
      </c>
      <c r="F6304" s="51">
        <v>100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v>8192880</v>
      </c>
      <c r="E6305" s="24">
        <v>24489.735530000002</v>
      </c>
      <c r="F6305" s="51">
        <v>100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v>7961619</v>
      </c>
      <c r="E6306" s="25">
        <v>703.67124999999999</v>
      </c>
      <c r="F6306" s="51">
        <v>100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9">
        <v>392718</v>
      </c>
      <c r="E6307" s="24">
        <v>21497.30816</v>
      </c>
      <c r="F6307" s="51">
        <v>100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v>698585</v>
      </c>
      <c r="E6308" s="25">
        <v>12917.395500000001</v>
      </c>
      <c r="F6308" s="51">
        <v>100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v>147365352</v>
      </c>
      <c r="E6309" s="24">
        <v>403.59455000000003</v>
      </c>
      <c r="F6309" s="51">
        <v>100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v>279912</v>
      </c>
      <c r="E6310" s="25">
        <v>11513.340179999999</v>
      </c>
      <c r="F6310" s="51">
        <v>100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v>10293011</v>
      </c>
      <c r="E6311" s="24">
        <v>1244.442</v>
      </c>
      <c r="F6311" s="51">
        <v>100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v>10379067</v>
      </c>
      <c r="E6312" s="25">
        <v>23121.566350000001</v>
      </c>
      <c r="F6312" s="51">
        <v>100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v>287730</v>
      </c>
      <c r="E6313" s="24">
        <v>3419.20867</v>
      </c>
      <c r="F6313" s="51">
        <v>100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v>7862944</v>
      </c>
      <c r="E6314" s="25">
        <v>373.55360999999999</v>
      </c>
      <c r="F6314" s="51">
        <v>100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v>65773</v>
      </c>
      <c r="E6315" s="24">
        <v>58883.959430000003</v>
      </c>
      <c r="F6315" s="51">
        <v>100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v>2279723</v>
      </c>
      <c r="E6316" s="25">
        <v>820.20285999999999</v>
      </c>
      <c r="F6316" s="51">
        <v>100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v>8989046</v>
      </c>
      <c r="E6317" s="24">
        <v>958.23631</v>
      </c>
      <c r="F6317" s="51">
        <v>100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v>4498976</v>
      </c>
      <c r="E6318" s="25">
        <v>1512.9930099999999</v>
      </c>
      <c r="F6318" s="51">
        <v>100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v>1639833</v>
      </c>
      <c r="E6319" s="24">
        <v>3114.6165900000001</v>
      </c>
      <c r="F6319" s="51">
        <v>100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v>188078227</v>
      </c>
      <c r="E6320" s="25">
        <v>3135.1552299999998</v>
      </c>
      <c r="F6320" s="51">
        <v>100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v>379444</v>
      </c>
      <c r="E6321" s="25">
        <v>16616.798050000001</v>
      </c>
      <c r="F6321" s="51">
        <v>100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v>7385367</v>
      </c>
      <c r="E6322" s="24">
        <v>1762.45597</v>
      </c>
      <c r="F6322" s="51">
        <v>100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v>13902972</v>
      </c>
      <c r="E6323" s="25">
        <v>235.50792999999999</v>
      </c>
      <c r="F6323" s="51">
        <v>100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v>8090068</v>
      </c>
      <c r="E6324" s="24">
        <v>126.21708</v>
      </c>
      <c r="F6324" s="51">
        <v>100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v>13881427</v>
      </c>
      <c r="E6325" s="25">
        <v>319.69245999999998</v>
      </c>
      <c r="F6325" s="51">
        <v>100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v>17340702</v>
      </c>
      <c r="E6326" s="24">
        <v>589.20392000000004</v>
      </c>
      <c r="F6326" s="51">
        <v>100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v>33098932</v>
      </c>
      <c r="E6327" s="25">
        <v>23691.594720000001</v>
      </c>
      <c r="F6327" s="51">
        <v>100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v>420979</v>
      </c>
      <c r="E6328" s="24">
        <v>1258.5572199999999</v>
      </c>
      <c r="F6328" s="51">
        <v>100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v>4303356</v>
      </c>
      <c r="E6329" s="24">
        <v>245.56326999999999</v>
      </c>
      <c r="F6329" s="51">
        <v>100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v>9944201</v>
      </c>
      <c r="E6330" s="25">
        <v>197.30228</v>
      </c>
      <c r="F6330" s="51">
        <v>100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9">
        <v>163857</v>
      </c>
      <c r="E6331" s="24">
        <v>41609.019480000003</v>
      </c>
      <c r="F6331" s="51">
        <v>100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v>16134219</v>
      </c>
      <c r="E6332" s="25">
        <v>4709.9233999999997</v>
      </c>
      <c r="F6332" s="51">
        <v>100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v>1313973713</v>
      </c>
      <c r="E6333" s="24">
        <v>1047.47786</v>
      </c>
      <c r="F6333" s="51">
        <v>100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v>6940432</v>
      </c>
      <c r="E6334" s="25">
        <v>25230.216329999999</v>
      </c>
      <c r="F6334" s="51">
        <v>100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v>453125</v>
      </c>
      <c r="E6335" s="24">
        <v>15547.681920000001</v>
      </c>
      <c r="F6335" s="51">
        <v>100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v>43593035</v>
      </c>
      <c r="E6336" s="25">
        <v>2395.8565199999998</v>
      </c>
      <c r="F6336" s="51">
        <v>100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v>690948</v>
      </c>
      <c r="E6337" s="24">
        <v>391.95728000000003</v>
      </c>
      <c r="F6337" s="51">
        <v>100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v>62660551</v>
      </c>
      <c r="E6338" s="25">
        <v>877.62639000000001</v>
      </c>
      <c r="F6338" s="51">
        <v>100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v>4075261</v>
      </c>
      <c r="E6339" s="25">
        <v>4104.18408</v>
      </c>
      <c r="F6339" s="51">
        <v>100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v>17654843</v>
      </c>
      <c r="E6340" s="24">
        <v>663.64134999999999</v>
      </c>
      <c r="F6340" s="51">
        <v>100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v>4494749</v>
      </c>
      <c r="E6341" s="25">
        <v>5245.4214199999997</v>
      </c>
      <c r="F6341" s="51">
        <v>100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v>11382820</v>
      </c>
      <c r="E6342" s="24">
        <v>2841.1764800000001</v>
      </c>
      <c r="F6342" s="51">
        <v>100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v>784301</v>
      </c>
      <c r="E6343" s="24">
        <v>14723.21047</v>
      </c>
      <c r="F6343" s="51">
        <v>100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v>10235455</v>
      </c>
      <c r="E6344" s="25">
        <v>6594.7174699999996</v>
      </c>
      <c r="F6344" s="51">
        <v>100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v>62660551</v>
      </c>
      <c r="E6345" s="25">
        <v>150.42138</v>
      </c>
      <c r="F6345" s="51">
        <v>100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v>5450661</v>
      </c>
      <c r="E6346" s="24">
        <v>30751.649460000001</v>
      </c>
      <c r="F6346" s="51">
        <v>100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v>486530</v>
      </c>
      <c r="E6347" s="25">
        <v>779.76679000000001</v>
      </c>
      <c r="F6347" s="51">
        <v>100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v>68910</v>
      </c>
      <c r="E6348" s="24">
        <v>4925.6296899999998</v>
      </c>
      <c r="F6348" s="51">
        <v>100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v>9183984</v>
      </c>
      <c r="E6349" s="25">
        <v>2862.1630799999998</v>
      </c>
      <c r="F6349" s="51">
        <v>100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v>13547510</v>
      </c>
      <c r="E6350" s="24">
        <v>1903.7418700000001</v>
      </c>
      <c r="F6350" s="51">
        <v>100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v>78887007</v>
      </c>
      <c r="E6351" s="25">
        <v>1402.7598499999999</v>
      </c>
      <c r="F6351" s="51">
        <v>100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v>6822378</v>
      </c>
      <c r="E6352" s="24">
        <v>2363.2710299999999</v>
      </c>
      <c r="F6352" s="51">
        <v>100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v>540109</v>
      </c>
      <c r="E6353" s="25">
        <v>2661.42148</v>
      </c>
      <c r="F6353" s="51">
        <v>100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v>4786994</v>
      </c>
      <c r="E6354" s="24">
        <v>205.84603999999999</v>
      </c>
      <c r="F6354" s="51">
        <v>100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v>1324333</v>
      </c>
      <c r="E6355" s="25">
        <v>4498.9587000000001</v>
      </c>
      <c r="F6355" s="51">
        <v>100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v>74777981</v>
      </c>
      <c r="E6356" s="24">
        <v>120.35312</v>
      </c>
      <c r="F6356" s="51">
        <v>100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v>47246</v>
      </c>
      <c r="E6357" s="25">
        <v>24566.063839999999</v>
      </c>
      <c r="F6357" s="51">
        <v>100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v>905949</v>
      </c>
      <c r="E6358" s="24">
        <v>2038.89924</v>
      </c>
      <c r="F6358" s="51">
        <v>100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v>5231372</v>
      </c>
      <c r="E6359" s="25">
        <v>24913.24452</v>
      </c>
      <c r="F6359" s="51">
        <v>100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v>60876136</v>
      </c>
      <c r="E6360" s="24">
        <v>22527.317749999998</v>
      </c>
      <c r="F6360" s="51">
        <v>100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v>274578</v>
      </c>
      <c r="E6361" s="30">
        <v>19806.749648387078</v>
      </c>
      <c r="F6361" s="51">
        <v>100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v>1424906</v>
      </c>
      <c r="E6362" s="25">
        <v>3981.8587900000002</v>
      </c>
      <c r="F6362" s="51">
        <v>100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v>1641564</v>
      </c>
      <c r="E6363" s="24">
        <v>542.50427999999999</v>
      </c>
      <c r="F6363" s="51">
        <v>100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v>4661473</v>
      </c>
      <c r="E6364" s="25">
        <v>733.97041000000002</v>
      </c>
      <c r="F6364" s="51">
        <v>100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v>82422299</v>
      </c>
      <c r="E6365" s="24">
        <v>23687.316889999998</v>
      </c>
      <c r="F6365" s="51">
        <v>100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v>22409572</v>
      </c>
      <c r="E6366" s="25">
        <v>275.47237000000001</v>
      </c>
      <c r="F6366" s="51">
        <v>100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v>10688058</v>
      </c>
      <c r="E6367" s="25">
        <v>12538.178830000001</v>
      </c>
      <c r="F6367" s="51">
        <v>100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v>56361</v>
      </c>
      <c r="E6368" s="24">
        <v>19275.432809999998</v>
      </c>
      <c r="F6368" s="51">
        <v>100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v>89703</v>
      </c>
      <c r="E6369" s="25">
        <v>5109.9587199999996</v>
      </c>
      <c r="F6369" s="51">
        <v>100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v>12293545</v>
      </c>
      <c r="E6370" s="24">
        <v>1561.5957100000001</v>
      </c>
      <c r="F6370" s="51">
        <v>100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v>9690222</v>
      </c>
      <c r="E6371" s="25">
        <v>316.38231000000002</v>
      </c>
      <c r="F6371" s="51">
        <v>100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v>1442029</v>
      </c>
      <c r="E6372" s="24">
        <v>291.95053000000001</v>
      </c>
      <c r="F6372" s="51">
        <v>100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v>767245</v>
      </c>
      <c r="E6373" s="25">
        <v>936.91621999999995</v>
      </c>
      <c r="F6373" s="51">
        <v>100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v>8308504</v>
      </c>
      <c r="E6374" s="24">
        <v>413.73788000000002</v>
      </c>
      <c r="F6374" s="51">
        <v>100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v>7326496</v>
      </c>
      <c r="E6375" s="25">
        <v>1187.59023</v>
      </c>
      <c r="F6375" s="51">
        <v>100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v>9981334</v>
      </c>
      <c r="E6376" s="24">
        <v>5266.8500599999998</v>
      </c>
      <c r="F6376" s="51">
        <v>100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v>299388</v>
      </c>
      <c r="E6377" s="25">
        <v>28516.04796</v>
      </c>
      <c r="F6377" s="51">
        <v>100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v>1095351995</v>
      </c>
      <c r="E6378" s="24">
        <v>460.82619999999997</v>
      </c>
      <c r="F6378" s="51">
        <v>100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v>245452739</v>
      </c>
      <c r="E6379" s="25">
        <v>748.18475000000001</v>
      </c>
      <c r="F6379" s="51">
        <v>100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v>68688433</v>
      </c>
      <c r="E6380" s="24">
        <v>1899.0204200000001</v>
      </c>
      <c r="F6380" s="51">
        <v>100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v>26783383</v>
      </c>
      <c r="E6381" s="28">
        <v>3298.8061414285721</v>
      </c>
      <c r="F6381" s="51">
        <v>100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v>4062235</v>
      </c>
      <c r="E6382" s="24">
        <v>28212.592199999999</v>
      </c>
      <c r="F6382" s="51">
        <v>100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v>75441</v>
      </c>
      <c r="E6383" s="25">
        <v>20804.49555</v>
      </c>
      <c r="F6383" s="51">
        <v>100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v>6352117</v>
      </c>
      <c r="E6384" s="24">
        <v>20306.196459999999</v>
      </c>
      <c r="F6384" s="51">
        <v>100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v>58133509</v>
      </c>
      <c r="E6385" s="25">
        <v>20400.8109</v>
      </c>
      <c r="F6385" s="51">
        <v>100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v>2758124</v>
      </c>
      <c r="E6386" s="24">
        <v>3487.90002</v>
      </c>
      <c r="F6386" s="51">
        <v>100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v>127463611</v>
      </c>
      <c r="E6387" s="25">
        <v>32716.418669999999</v>
      </c>
      <c r="F6387" s="51">
        <v>100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v>5906760</v>
      </c>
      <c r="E6388" s="24">
        <v>1850.0092999999999</v>
      </c>
      <c r="F6388" s="51">
        <v>100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v>15233244</v>
      </c>
      <c r="E6389" s="25">
        <v>1490.9267500000001</v>
      </c>
      <c r="F6389" s="51">
        <v>100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v>34707817</v>
      </c>
      <c r="E6390" s="24">
        <v>407.55401000000001</v>
      </c>
      <c r="F6390" s="51">
        <v>100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v>105432</v>
      </c>
      <c r="E6391" s="25">
        <v>734.94925000000001</v>
      </c>
      <c r="F6391" s="51">
        <v>100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v>2418393</v>
      </c>
      <c r="E6392" s="24">
        <v>17532.857800000002</v>
      </c>
      <c r="F6392" s="51">
        <v>100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v>5213898</v>
      </c>
      <c r="E6393" s="25">
        <v>308.40902999999997</v>
      </c>
      <c r="F6393" s="51">
        <v>100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v>6368481</v>
      </c>
      <c r="E6394" s="24">
        <v>326.03070000000002</v>
      </c>
      <c r="F6394" s="51">
        <v>100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v>2274735</v>
      </c>
      <c r="E6395" s="25">
        <v>3571.5470099999998</v>
      </c>
      <c r="F6395" s="51">
        <v>100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v>3874050</v>
      </c>
      <c r="E6396" s="24">
        <v>5253.0975799999997</v>
      </c>
      <c r="F6396" s="51">
        <v>100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v>2022331</v>
      </c>
      <c r="E6397" s="25">
        <v>377.45359000000002</v>
      </c>
      <c r="F6397" s="51">
        <v>100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v>3042004</v>
      </c>
      <c r="E6398" s="24">
        <v>173.7379</v>
      </c>
      <c r="F6398" s="51">
        <v>100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v>5900754</v>
      </c>
      <c r="E6399" s="25">
        <v>6283.7436399999997</v>
      </c>
      <c r="F6399" s="51">
        <v>100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v>33987</v>
      </c>
      <c r="E6400" s="24">
        <v>74021.939780000001</v>
      </c>
      <c r="F6400" s="51">
        <v>100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v>3585906</v>
      </c>
      <c r="E6401" s="25">
        <v>3530.14734</v>
      </c>
      <c r="F6401" s="51">
        <v>100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v>474413</v>
      </c>
      <c r="E6402" s="24">
        <v>47680.381719999998</v>
      </c>
      <c r="F6402" s="51">
        <v>100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v>18595469</v>
      </c>
      <c r="E6403" s="25">
        <v>278.98746</v>
      </c>
      <c r="F6403" s="51">
        <v>100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v>13013926</v>
      </c>
      <c r="E6404" s="24">
        <v>149.36724000000001</v>
      </c>
      <c r="F6404" s="51">
        <v>100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v>24385858</v>
      </c>
      <c r="E6405" s="25">
        <v>3878.7714099999998</v>
      </c>
      <c r="F6405" s="51">
        <v>100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v>359008</v>
      </c>
      <c r="E6406" s="24">
        <v>3028.3430400000002</v>
      </c>
      <c r="F6406" s="51">
        <v>100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v>11716829</v>
      </c>
      <c r="E6407" s="25">
        <v>304.61299000000002</v>
      </c>
      <c r="F6407" s="51">
        <v>100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v>400214</v>
      </c>
      <c r="E6408" s="24">
        <v>9967.7904099999996</v>
      </c>
      <c r="F6408" s="51">
        <v>100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v>60422</v>
      </c>
      <c r="E6409" s="25">
        <v>2206.6561200000001</v>
      </c>
      <c r="F6409" s="51">
        <v>100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v>3177388</v>
      </c>
      <c r="E6410" s="25">
        <v>463.27141999999998</v>
      </c>
      <c r="F6410" s="51">
        <v>100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v>1240827</v>
      </c>
      <c r="E6411" s="24">
        <v>3792.1875799999998</v>
      </c>
      <c r="F6411" s="51">
        <v>100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v>107449525</v>
      </c>
      <c r="E6412" s="24">
        <v>6952.2890399999997</v>
      </c>
      <c r="F6412" s="51">
        <v>100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v>108004</v>
      </c>
      <c r="E6413" s="25">
        <v>2239.9169499999998</v>
      </c>
      <c r="F6413" s="51">
        <v>100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v>32543</v>
      </c>
      <c r="E6414" s="24">
        <v>82542.364440000005</v>
      </c>
      <c r="F6414" s="51">
        <v>100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v>2832224</v>
      </c>
      <c r="E6415" s="25">
        <v>524.02476999999999</v>
      </c>
      <c r="F6415" s="51">
        <v>100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9">
        <v>622159</v>
      </c>
      <c r="E6416" s="24">
        <v>1909.63543</v>
      </c>
      <c r="F6416" s="51">
        <v>100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v>33241259</v>
      </c>
      <c r="E6417" s="24">
        <v>1334.1158700000001</v>
      </c>
      <c r="F6417" s="51">
        <v>100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v>19686505</v>
      </c>
      <c r="E6418" s="25">
        <v>253.66316</v>
      </c>
      <c r="F6418" s="51">
        <v>100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v>2044147</v>
      </c>
      <c r="E6419" s="25">
        <v>1836.75532</v>
      </c>
      <c r="F6419" s="51">
        <v>100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v>28287147</v>
      </c>
      <c r="E6420" s="25">
        <v>248.83294000000001</v>
      </c>
      <c r="F6420" s="51">
        <v>100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v>16491461</v>
      </c>
      <c r="E6421" s="24">
        <v>26584.12169</v>
      </c>
      <c r="F6421" s="51">
        <v>100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v>219246</v>
      </c>
      <c r="E6422" s="30">
        <v>17901.559021096677</v>
      </c>
      <c r="F6422" s="51">
        <v>100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v>4076140</v>
      </c>
      <c r="E6423" s="24">
        <v>13882.856830000001</v>
      </c>
      <c r="F6423" s="51">
        <v>100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v>5570129</v>
      </c>
      <c r="E6424" s="25">
        <v>1043.60076</v>
      </c>
      <c r="F6424" s="51">
        <v>100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v>12525094</v>
      </c>
      <c r="E6425" s="24">
        <v>167.09123</v>
      </c>
      <c r="F6425" s="51">
        <v>100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v>131859731</v>
      </c>
      <c r="E6426" s="25">
        <v>350.26017999999999</v>
      </c>
      <c r="F6426" s="51">
        <v>100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v>4610820</v>
      </c>
      <c r="E6427" s="24">
        <v>38549.589339999999</v>
      </c>
      <c r="F6427" s="51">
        <v>100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v>3102229</v>
      </c>
      <c r="E6428" s="25">
        <v>8559.5658100000001</v>
      </c>
      <c r="F6428" s="51">
        <v>100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v>165803560</v>
      </c>
      <c r="E6429" s="24">
        <v>511.81112999999999</v>
      </c>
      <c r="F6429" s="51">
        <v>100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v>20579</v>
      </c>
      <c r="E6430" s="25">
        <v>8245.7225299999991</v>
      </c>
      <c r="F6430" s="51">
        <v>100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9">
        <v>1000000</v>
      </c>
      <c r="E6431" s="24">
        <v>1335.5532000000001</v>
      </c>
      <c r="F6431" s="51">
        <v>100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v>3191319</v>
      </c>
      <c r="E6432" s="25">
        <v>4050.02664</v>
      </c>
      <c r="F6432" s="51">
        <v>100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v>5670544</v>
      </c>
      <c r="E6433" s="24">
        <v>558.88297999999998</v>
      </c>
      <c r="F6433" s="51">
        <v>100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v>6506464</v>
      </c>
      <c r="E6434" s="25">
        <v>1417.2603200000001</v>
      </c>
      <c r="F6434" s="51">
        <v>100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v>28302603</v>
      </c>
      <c r="E6435" s="24">
        <v>1964.57304</v>
      </c>
      <c r="F6435" s="51">
        <v>100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v>89468677</v>
      </c>
      <c r="E6436" s="25">
        <v>958.01157999999998</v>
      </c>
      <c r="F6436" s="51">
        <v>100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v>38536869</v>
      </c>
      <c r="E6437" s="24">
        <v>4981.1986200000001</v>
      </c>
      <c r="F6437" s="51">
        <v>100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v>10605870</v>
      </c>
      <c r="E6438" s="25">
        <v>11729.14616</v>
      </c>
      <c r="F6438" s="51">
        <v>100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v>3927188</v>
      </c>
      <c r="E6439" s="24">
        <v>18243.71775</v>
      </c>
      <c r="F6439" s="51">
        <v>100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v>885359</v>
      </c>
      <c r="E6440" s="25">
        <v>28577.301599999999</v>
      </c>
      <c r="F6440" s="51">
        <v>100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v>48846823</v>
      </c>
      <c r="E6441" s="24">
        <v>11255.947889999999</v>
      </c>
      <c r="F6441" s="51">
        <v>100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v>4466706</v>
      </c>
      <c r="E6442" s="25">
        <v>407.73023999999998</v>
      </c>
      <c r="F6442" s="51">
        <v>100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v>22303552</v>
      </c>
      <c r="E6443" s="25">
        <v>1839.72945</v>
      </c>
      <c r="F6443" s="51">
        <v>100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v>142893540</v>
      </c>
      <c r="E6444" s="24">
        <v>2100.3623899999998</v>
      </c>
      <c r="F6444" s="51">
        <v>100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v>8648248</v>
      </c>
      <c r="E6445" s="25">
        <v>201.06404000000001</v>
      </c>
      <c r="F6445" s="51">
        <v>100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v>39129</v>
      </c>
      <c r="E6446" s="24">
        <v>9963.3890100000008</v>
      </c>
      <c r="F6446" s="51">
        <v>100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v>168458</v>
      </c>
      <c r="E6447" s="25">
        <v>4679.3795799999998</v>
      </c>
      <c r="F6447" s="51">
        <v>100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v>117848</v>
      </c>
      <c r="E6448" s="24">
        <v>3982.2608799999998</v>
      </c>
      <c r="F6448" s="51">
        <v>100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v>176908</v>
      </c>
      <c r="E6449" s="24">
        <v>1555.4651899999999</v>
      </c>
      <c r="F6449" s="51">
        <v>100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v>29251</v>
      </c>
      <c r="E6450" s="25">
        <v>29354.550899999998</v>
      </c>
      <c r="F6450" s="51">
        <v>100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v>193413</v>
      </c>
      <c r="E6451" s="24">
        <v>515.91954999999996</v>
      </c>
      <c r="F6451" s="51">
        <v>100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v>27019731</v>
      </c>
      <c r="E6452" s="25">
        <v>8315.7392999999993</v>
      </c>
      <c r="F6452" s="51">
        <v>100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v>11987121</v>
      </c>
      <c r="E6453" s="24">
        <v>482.06804</v>
      </c>
      <c r="F6453" s="51">
        <v>100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v>9396411</v>
      </c>
      <c r="E6454" s="25">
        <v>1634.8750600000001</v>
      </c>
      <c r="F6454" s="51">
        <v>100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v>81541</v>
      </c>
      <c r="E6455" s="24">
        <v>7663.1370800000004</v>
      </c>
      <c r="F6455" s="51">
        <v>100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v>6005250</v>
      </c>
      <c r="E6456" s="25">
        <v>255.78855999999999</v>
      </c>
      <c r="F6456" s="51">
        <v>100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v>4492150</v>
      </c>
      <c r="E6457" s="24">
        <v>21577.078229999999</v>
      </c>
      <c r="F6457" s="51">
        <v>100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v>5439448</v>
      </c>
      <c r="E6458" s="24">
        <v>5708.08266</v>
      </c>
      <c r="F6458" s="51">
        <v>100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v>2010347</v>
      </c>
      <c r="E6459" s="25">
        <v>10479.297780000001</v>
      </c>
      <c r="F6459" s="51">
        <v>100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v>552438</v>
      </c>
      <c r="E6460" s="24">
        <v>945.52892999999995</v>
      </c>
      <c r="F6460" s="51">
        <v>100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v>8863338</v>
      </c>
      <c r="E6461" s="34">
        <v>533.4556836649034</v>
      </c>
      <c r="F6461" s="51">
        <v>100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v>44187637</v>
      </c>
      <c r="E6462" s="24">
        <v>2705.7802000000001</v>
      </c>
      <c r="F6462" s="51">
        <v>100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9">
        <v>12340000</v>
      </c>
      <c r="E6463" s="34">
        <v>1399.2316676175644</v>
      </c>
      <c r="F6463" s="51">
        <v>100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v>40397842</v>
      </c>
      <c r="E6464" s="24">
        <v>15359.10844</v>
      </c>
      <c r="F6464" s="51">
        <v>100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v>20222240</v>
      </c>
      <c r="E6465" s="25">
        <v>837.69907999999998</v>
      </c>
      <c r="F6465" s="51">
        <v>100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v>41236378</v>
      </c>
      <c r="E6466" s="24">
        <v>368.51801</v>
      </c>
      <c r="F6466" s="51">
        <v>100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v>439117</v>
      </c>
      <c r="E6467" s="25">
        <v>1576.72405</v>
      </c>
      <c r="F6467" s="51">
        <v>100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v>1136334</v>
      </c>
      <c r="E6468" s="24">
        <v>1255.4741300000001</v>
      </c>
      <c r="F6468" s="51">
        <v>100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v>9016596</v>
      </c>
      <c r="E6469" s="25">
        <v>26969.244569999999</v>
      </c>
      <c r="F6469" s="51">
        <v>100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v>7523934</v>
      </c>
      <c r="E6470" s="24">
        <v>38538.644469999999</v>
      </c>
      <c r="F6470" s="51">
        <v>100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v>18881361</v>
      </c>
      <c r="E6471" s="25">
        <v>1263.8858600000001</v>
      </c>
      <c r="F6471" s="51">
        <v>100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v>7320815</v>
      </c>
      <c r="E6472" s="24">
        <v>171.81289000000001</v>
      </c>
      <c r="F6472" s="51">
        <v>100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v>64631595</v>
      </c>
      <c r="E6473" s="25">
        <v>1896.971</v>
      </c>
      <c r="F6473" s="51">
        <v>100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v>2050554</v>
      </c>
      <c r="E6474" s="24">
        <v>1835.0145199999999</v>
      </c>
      <c r="F6474" s="51">
        <v>100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9">
        <v>1167242</v>
      </c>
      <c r="E6475" s="25">
        <v>522.03157999999996</v>
      </c>
      <c r="F6475" s="51">
        <v>100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v>5548702</v>
      </c>
      <c r="E6476" s="24">
        <v>266.13457</v>
      </c>
      <c r="F6476" s="51">
        <v>100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v>114689</v>
      </c>
      <c r="E6477" s="24">
        <v>1697.00407</v>
      </c>
      <c r="F6477" s="51">
        <v>100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v>1065842</v>
      </c>
      <c r="E6478" s="25">
        <v>6935.7051000000001</v>
      </c>
      <c r="F6478" s="51">
        <v>100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v>10175014</v>
      </c>
      <c r="E6479" s="24">
        <v>2286.5004600000002</v>
      </c>
      <c r="F6479" s="51">
        <v>100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v>70413958</v>
      </c>
      <c r="E6480" s="25">
        <v>3053.8651100000002</v>
      </c>
      <c r="F6480" s="51">
        <v>100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v>5042920</v>
      </c>
      <c r="E6481" s="24">
        <v>776.57222999999999</v>
      </c>
      <c r="F6481" s="51">
        <v>100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v>11810</v>
      </c>
      <c r="E6482" s="24">
        <v>1393.3327899999999</v>
      </c>
      <c r="F6482" s="51">
        <v>100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v>28195754</v>
      </c>
      <c r="E6483" s="25">
        <v>238.05107000000001</v>
      </c>
      <c r="F6483" s="51">
        <v>100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v>46710816</v>
      </c>
      <c r="E6484" s="24">
        <v>780.73802000000001</v>
      </c>
      <c r="F6484" s="51">
        <v>100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v>2602713</v>
      </c>
      <c r="E6485" s="25">
        <v>32105.647870000001</v>
      </c>
      <c r="F6485" s="51">
        <v>100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v>60609153</v>
      </c>
      <c r="E6486" s="24">
        <v>25980.220379999999</v>
      </c>
      <c r="F6486" s="51">
        <v>100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v>37445392</v>
      </c>
      <c r="E6487" s="25">
        <v>306.23998999999998</v>
      </c>
      <c r="F6487" s="51">
        <v>100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v>298444215</v>
      </c>
      <c r="E6488" s="24">
        <v>37273.6181</v>
      </c>
      <c r="F6488" s="51">
        <v>100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v>108605</v>
      </c>
      <c r="E6489" s="30">
        <v>20694.423276618822</v>
      </c>
      <c r="F6489" s="51">
        <v>100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v>3431932</v>
      </c>
      <c r="E6490" s="24">
        <v>6281.37327</v>
      </c>
      <c r="F6490" s="51">
        <v>100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v>27307134</v>
      </c>
      <c r="E6491" s="25">
        <v>456.70348999999999</v>
      </c>
      <c r="F6491" s="51">
        <v>100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v>208869</v>
      </c>
      <c r="E6492" s="24">
        <v>1362.6161300000001</v>
      </c>
      <c r="F6492" s="51">
        <v>100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v>25730435</v>
      </c>
      <c r="E6493" s="25">
        <v>4928.1730399999997</v>
      </c>
      <c r="F6493" s="51">
        <v>100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v>84402966</v>
      </c>
      <c r="E6494" s="24">
        <v>448.88227999999998</v>
      </c>
      <c r="F6494" s="51">
        <v>100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v>21456188</v>
      </c>
      <c r="E6495" s="24">
        <v>538.28732000000002</v>
      </c>
      <c r="F6495" s="51">
        <v>100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v>11502010</v>
      </c>
      <c r="E6496" s="25">
        <v>376.98106000000001</v>
      </c>
      <c r="F6496" s="51">
        <v>100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v>12236805</v>
      </c>
      <c r="E6497" s="24">
        <v>537.71748000000002</v>
      </c>
      <c r="F6497" s="51">
        <v>100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v>31056997</v>
      </c>
      <c r="E6498" s="24">
        <v>192.15352999999999</v>
      </c>
      <c r="F6498" s="51">
        <v>100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v>3581655</v>
      </c>
      <c r="E6499" s="25">
        <v>1453.6427799999999</v>
      </c>
      <c r="F6499" s="51">
        <v>100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v>32930091</v>
      </c>
      <c r="E6500" s="24">
        <v>1774.2920200000001</v>
      </c>
      <c r="F6500" s="51">
        <v>100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v>71201</v>
      </c>
      <c r="E6501" s="24">
        <v>24175.372749999999</v>
      </c>
      <c r="F6501" s="51">
        <v>100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v>12127071</v>
      </c>
      <c r="E6502" s="25">
        <v>775.76552000000004</v>
      </c>
      <c r="F6502" s="51">
        <v>100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v>69108</v>
      </c>
      <c r="E6503" s="25">
        <v>10027.85622</v>
      </c>
      <c r="F6503" s="51">
        <v>100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v>39921833</v>
      </c>
      <c r="E6504" s="24">
        <v>2579.2016400000002</v>
      </c>
      <c r="F6504" s="51">
        <v>100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v>2976372</v>
      </c>
      <c r="E6505" s="25">
        <v>779.82962999999995</v>
      </c>
      <c r="F6505" s="51">
        <v>100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v>71891</v>
      </c>
      <c r="E6506" s="24">
        <v>20433.654109999999</v>
      </c>
      <c r="F6506" s="51">
        <v>100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v>20264082</v>
      </c>
      <c r="E6507" s="25">
        <v>20059.452069999999</v>
      </c>
      <c r="F6507" s="51">
        <v>100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v>8192880</v>
      </c>
      <c r="E6508" s="24">
        <v>26351.375680000001</v>
      </c>
      <c r="F6508" s="51">
        <v>100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v>7961619</v>
      </c>
      <c r="E6509" s="25">
        <v>763.10121000000004</v>
      </c>
      <c r="F6509" s="51">
        <v>100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9">
        <v>392718</v>
      </c>
      <c r="E6510" s="24">
        <v>22505.404790000001</v>
      </c>
      <c r="F6510" s="51">
        <v>100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v>698585</v>
      </c>
      <c r="E6511" s="25">
        <v>13279.0458</v>
      </c>
      <c r="F6511" s="51">
        <v>100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v>147365352</v>
      </c>
      <c r="E6512" s="24">
        <v>401.70814999999999</v>
      </c>
      <c r="F6512" s="51">
        <v>100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v>279912</v>
      </c>
      <c r="E6513" s="25">
        <v>11674.936180000001</v>
      </c>
      <c r="F6513" s="51">
        <v>100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v>10293011</v>
      </c>
      <c r="E6514" s="24">
        <v>1479.46532</v>
      </c>
      <c r="F6514" s="51">
        <v>100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v>10379067</v>
      </c>
      <c r="E6515" s="25">
        <v>25052.330279999998</v>
      </c>
      <c r="F6515" s="51">
        <v>100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v>287730</v>
      </c>
      <c r="E6516" s="24">
        <v>3556.6160799999998</v>
      </c>
      <c r="F6516" s="51">
        <v>100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v>7862944</v>
      </c>
      <c r="E6517" s="25">
        <v>411.95907999999997</v>
      </c>
      <c r="F6517" s="51">
        <v>100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v>65773</v>
      </c>
      <c r="E6518" s="24">
        <v>62583.100200000001</v>
      </c>
      <c r="F6518" s="51">
        <v>100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v>2279723</v>
      </c>
      <c r="E6519" s="25">
        <v>897.44533000000001</v>
      </c>
      <c r="F6519" s="51">
        <v>100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v>8989046</v>
      </c>
      <c r="E6520" s="24">
        <v>913.57584999999995</v>
      </c>
      <c r="F6520" s="51">
        <v>100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v>4498976</v>
      </c>
      <c r="E6521" s="25">
        <v>1746.4863800000001</v>
      </c>
      <c r="F6521" s="51">
        <v>100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v>1639833</v>
      </c>
      <c r="E6522" s="24">
        <v>3044.1273500000002</v>
      </c>
      <c r="F6522" s="51">
        <v>100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v>188078227</v>
      </c>
      <c r="E6523" s="25">
        <v>2805.7172599999999</v>
      </c>
      <c r="F6523" s="51">
        <v>100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v>379444</v>
      </c>
      <c r="E6524" s="25">
        <v>17016.943490000001</v>
      </c>
      <c r="F6524" s="51">
        <v>100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v>7385367</v>
      </c>
      <c r="E6525" s="24">
        <v>2079.2289700000001</v>
      </c>
      <c r="F6525" s="51">
        <v>100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v>13902972</v>
      </c>
      <c r="E6526" s="25">
        <v>260.80842999999999</v>
      </c>
      <c r="F6526" s="51">
        <v>100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v>8090068</v>
      </c>
      <c r="E6527" s="24">
        <v>115.27988000000001</v>
      </c>
      <c r="F6527" s="51">
        <v>100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v>13881427</v>
      </c>
      <c r="E6528" s="25">
        <v>337.80425000000002</v>
      </c>
      <c r="F6528" s="51">
        <v>100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v>17340702</v>
      </c>
      <c r="E6529" s="24">
        <v>648.39961000000005</v>
      </c>
      <c r="F6529" s="51">
        <v>100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v>33098932</v>
      </c>
      <c r="E6530" s="25">
        <v>24167.80431</v>
      </c>
      <c r="F6530" s="51">
        <v>100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v>420979</v>
      </c>
      <c r="E6531" s="24">
        <v>1363.5926999999999</v>
      </c>
      <c r="F6531" s="51">
        <v>100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v>4303356</v>
      </c>
      <c r="E6532" s="24">
        <v>256.85061000000002</v>
      </c>
      <c r="F6532" s="51">
        <v>100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v>9944201</v>
      </c>
      <c r="E6533" s="25">
        <v>220.79535000000001</v>
      </c>
      <c r="F6533" s="51">
        <v>100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9">
        <v>163857</v>
      </c>
      <c r="E6534" s="24">
        <v>44158.040260000002</v>
      </c>
      <c r="F6534" s="51">
        <v>100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v>16134219</v>
      </c>
      <c r="E6535" s="25">
        <v>4566.52333</v>
      </c>
      <c r="F6535" s="51">
        <v>100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v>1313973713</v>
      </c>
      <c r="E6536" s="24">
        <v>1141.75764</v>
      </c>
      <c r="F6536" s="51">
        <v>100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v>6940432</v>
      </c>
      <c r="E6537" s="25">
        <v>24665.89</v>
      </c>
      <c r="F6537" s="51">
        <v>100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v>453125</v>
      </c>
      <c r="E6538" s="24">
        <v>16485.936420000002</v>
      </c>
      <c r="F6538" s="51">
        <v>100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v>43593035</v>
      </c>
      <c r="E6539" s="25">
        <v>2355.7257500000001</v>
      </c>
      <c r="F6539" s="51">
        <v>100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v>690948</v>
      </c>
      <c r="E6540" s="24">
        <v>428.78984000000003</v>
      </c>
      <c r="F6540" s="51">
        <v>100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v>62660551</v>
      </c>
      <c r="E6541" s="25">
        <v>927.26958999999999</v>
      </c>
      <c r="F6541" s="51">
        <v>100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v>4075261</v>
      </c>
      <c r="E6542" s="25">
        <v>4145.5860899999998</v>
      </c>
      <c r="F6542" s="51">
        <v>100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v>17654843</v>
      </c>
      <c r="E6543" s="24">
        <v>718.45311000000004</v>
      </c>
      <c r="F6543" s="51">
        <v>100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v>4494749</v>
      </c>
      <c r="E6544" s="25">
        <v>6053.7160400000002</v>
      </c>
      <c r="F6544" s="51">
        <v>100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v>11382820</v>
      </c>
      <c r="E6545" s="24">
        <v>3003.28847</v>
      </c>
      <c r="F6545" s="51">
        <v>100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v>784301</v>
      </c>
      <c r="E6546" s="24">
        <v>15988.27504</v>
      </c>
      <c r="F6546" s="51">
        <v>100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v>10235455</v>
      </c>
      <c r="E6547" s="25">
        <v>8011.8980700000002</v>
      </c>
      <c r="F6547" s="51">
        <v>100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v>62660551</v>
      </c>
      <c r="E6548" s="25">
        <v>171.23401000000001</v>
      </c>
      <c r="F6548" s="51">
        <v>100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v>5450661</v>
      </c>
      <c r="E6549" s="24">
        <v>33228.692909999998</v>
      </c>
      <c r="F6549" s="51">
        <v>100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v>486530</v>
      </c>
      <c r="E6550" s="25">
        <v>792.96384999999998</v>
      </c>
      <c r="F6550" s="51">
        <v>100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v>68910</v>
      </c>
      <c r="E6551" s="24">
        <v>4837.6319299999996</v>
      </c>
      <c r="F6551" s="51">
        <v>100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v>9183984</v>
      </c>
      <c r="E6552" s="25">
        <v>3008.4690500000002</v>
      </c>
      <c r="F6552" s="51">
        <v>100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v>13547510</v>
      </c>
      <c r="E6553" s="24">
        <v>2183.9674599999998</v>
      </c>
      <c r="F6553" s="51">
        <v>100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v>78887007</v>
      </c>
      <c r="E6554" s="25">
        <v>1238.9265600000001</v>
      </c>
      <c r="F6554" s="51">
        <v>100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v>6822378</v>
      </c>
      <c r="E6555" s="24">
        <v>2435.4727499999999</v>
      </c>
      <c r="F6555" s="51">
        <v>100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v>540109</v>
      </c>
      <c r="E6556" s="25">
        <v>3182.7678700000001</v>
      </c>
      <c r="F6556" s="51">
        <v>100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v>4786994</v>
      </c>
      <c r="E6557" s="24">
        <v>192.50764000000001</v>
      </c>
      <c r="F6557" s="51">
        <v>100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v>1324333</v>
      </c>
      <c r="E6558" s="25">
        <v>5308.3469599999999</v>
      </c>
      <c r="F6558" s="51">
        <v>100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v>74777981</v>
      </c>
      <c r="E6559" s="24">
        <v>111.53117</v>
      </c>
      <c r="F6559" s="51">
        <v>100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v>47246</v>
      </c>
      <c r="E6560" s="25">
        <v>26731.137139999999</v>
      </c>
      <c r="F6560" s="51">
        <v>100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v>905949</v>
      </c>
      <c r="E6561" s="24">
        <v>2259.0558000000001</v>
      </c>
      <c r="F6561" s="51">
        <v>100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v>5231372</v>
      </c>
      <c r="E6562" s="25">
        <v>26834.026249999999</v>
      </c>
      <c r="F6562" s="51">
        <v>100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v>60876136</v>
      </c>
      <c r="E6563" s="24">
        <v>24275.242600000001</v>
      </c>
      <c r="F6563" s="51">
        <v>100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v>274578</v>
      </c>
      <c r="E6564" s="30">
        <v>20368.784919657279</v>
      </c>
      <c r="F6564" s="51">
        <v>100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v>1424906</v>
      </c>
      <c r="E6565" s="25">
        <v>4119.1545999999998</v>
      </c>
      <c r="F6565" s="51">
        <v>100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v>1641564</v>
      </c>
      <c r="E6566" s="24">
        <v>442.18669</v>
      </c>
      <c r="F6566" s="51">
        <v>100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v>4661473</v>
      </c>
      <c r="E6567" s="25">
        <v>779.38459</v>
      </c>
      <c r="F6567" s="51">
        <v>100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v>82422299</v>
      </c>
      <c r="E6568" s="24">
        <v>25205.16445</v>
      </c>
      <c r="F6568" s="51">
        <v>100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v>22409572</v>
      </c>
      <c r="E6569" s="25">
        <v>311.61682999999999</v>
      </c>
      <c r="F6569" s="51">
        <v>100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v>10688058</v>
      </c>
      <c r="E6570" s="25">
        <v>14110.313389999999</v>
      </c>
      <c r="F6570" s="51">
        <v>100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v>56361</v>
      </c>
      <c r="E6571" s="24">
        <v>20652.841270000001</v>
      </c>
      <c r="F6571" s="51">
        <v>100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v>89703</v>
      </c>
      <c r="E6572" s="25">
        <v>5292.2323800000004</v>
      </c>
      <c r="F6572" s="51">
        <v>100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v>12293545</v>
      </c>
      <c r="E6573" s="24">
        <v>1692.9638</v>
      </c>
      <c r="F6573" s="51">
        <v>100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v>9690222</v>
      </c>
      <c r="E6574" s="25">
        <v>323.62783999999999</v>
      </c>
      <c r="F6574" s="51">
        <v>100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v>1442029</v>
      </c>
      <c r="E6575" s="24">
        <v>303.01186000000001</v>
      </c>
      <c r="F6575" s="51">
        <v>100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v>767245</v>
      </c>
      <c r="E6576" s="25">
        <v>972.2165</v>
      </c>
      <c r="F6576" s="51">
        <v>100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v>8308504</v>
      </c>
      <c r="E6577" s="24">
        <v>393.01578999999998</v>
      </c>
      <c r="F6577" s="51">
        <v>100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v>7326496</v>
      </c>
      <c r="E6578" s="25">
        <v>1196.5586499999999</v>
      </c>
      <c r="F6578" s="51">
        <v>100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v>9981334</v>
      </c>
      <c r="E6579" s="24">
        <v>6646.2382500000003</v>
      </c>
      <c r="F6579" s="51">
        <v>100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v>299388</v>
      </c>
      <c r="E6580" s="25">
        <v>31864.575079999999</v>
      </c>
      <c r="F6580" s="51">
        <v>100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v>1095351995</v>
      </c>
      <c r="E6581" s="24">
        <v>480.62144000000001</v>
      </c>
      <c r="F6581" s="51">
        <v>100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v>245452739</v>
      </c>
      <c r="E6582" s="25">
        <v>900.13080000000002</v>
      </c>
      <c r="F6582" s="51">
        <v>100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v>68688433</v>
      </c>
      <c r="E6583" s="24">
        <v>1900.04773</v>
      </c>
      <c r="F6583" s="51">
        <v>100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v>26783383</v>
      </c>
      <c r="E6584" s="28">
        <v>2663.073954285715</v>
      </c>
      <c r="F6584" s="51">
        <v>100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v>4062235</v>
      </c>
      <c r="E6585" s="24">
        <v>32537.957480000001</v>
      </c>
      <c r="F6585" s="51">
        <v>100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v>75441</v>
      </c>
      <c r="E6586" s="25">
        <v>24229.51035</v>
      </c>
      <c r="F6586" s="51">
        <v>100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v>6352117</v>
      </c>
      <c r="E6587" s="24">
        <v>18431.15696</v>
      </c>
      <c r="F6587" s="51">
        <v>100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v>58133509</v>
      </c>
      <c r="E6588" s="25">
        <v>22196.50736</v>
      </c>
      <c r="F6588" s="51">
        <v>100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v>2758124</v>
      </c>
      <c r="E6589" s="24">
        <v>3706.7777099999998</v>
      </c>
      <c r="F6589" s="51">
        <v>100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v>127463611</v>
      </c>
      <c r="E6590" s="25">
        <v>31235.588179999999</v>
      </c>
      <c r="F6590" s="51">
        <v>100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v>5906760</v>
      </c>
      <c r="E6591" s="24">
        <v>1939.7221999999999</v>
      </c>
      <c r="F6591" s="51">
        <v>100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v>15233244</v>
      </c>
      <c r="E6592" s="25">
        <v>1658.03115</v>
      </c>
      <c r="F6592" s="51">
        <v>100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v>34707817</v>
      </c>
      <c r="E6593" s="24">
        <v>402.17032</v>
      </c>
      <c r="F6593" s="51">
        <v>100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v>105432</v>
      </c>
      <c r="E6594" s="25">
        <v>827.30208000000005</v>
      </c>
      <c r="F6594" s="51">
        <v>100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v>2418393</v>
      </c>
      <c r="E6595" s="24">
        <v>18674.598529999999</v>
      </c>
      <c r="F6595" s="51">
        <v>100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v>5213898</v>
      </c>
      <c r="E6596" s="25">
        <v>321.72654</v>
      </c>
      <c r="F6596" s="51">
        <v>100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v>6368481</v>
      </c>
      <c r="E6597" s="24">
        <v>319.53253999999998</v>
      </c>
      <c r="F6597" s="51">
        <v>100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v>2274735</v>
      </c>
      <c r="E6598" s="25">
        <v>4128.63814</v>
      </c>
      <c r="F6598" s="51">
        <v>100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v>3874050</v>
      </c>
      <c r="E6599" s="24">
        <v>5436.5875100000003</v>
      </c>
      <c r="F6599" s="51">
        <v>100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v>2022331</v>
      </c>
      <c r="E6600" s="25">
        <v>348.31986999999998</v>
      </c>
      <c r="F6600" s="51">
        <v>100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v>3042004</v>
      </c>
      <c r="E6601" s="24">
        <v>176.83420000000001</v>
      </c>
      <c r="F6601" s="51">
        <v>100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v>5900754</v>
      </c>
      <c r="E6602" s="25">
        <v>3711.60277</v>
      </c>
      <c r="F6602" s="51">
        <v>100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v>33987</v>
      </c>
      <c r="E6603" s="24">
        <v>79088.627290000004</v>
      </c>
      <c r="F6603" s="51">
        <v>100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v>3585906</v>
      </c>
      <c r="E6604" s="25">
        <v>4146.9879300000002</v>
      </c>
      <c r="F6604" s="51">
        <v>100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v>474413</v>
      </c>
      <c r="E6605" s="24">
        <v>52240.898130000001</v>
      </c>
      <c r="F6605" s="51">
        <v>100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v>18595469</v>
      </c>
      <c r="E6606" s="25">
        <v>262.74180999999999</v>
      </c>
      <c r="F6606" s="51">
        <v>100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v>13013926</v>
      </c>
      <c r="E6607" s="24">
        <v>296.52026000000001</v>
      </c>
      <c r="F6607" s="51">
        <v>100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v>24385858</v>
      </c>
      <c r="E6608" s="25">
        <v>4132.6677399999999</v>
      </c>
      <c r="F6608" s="51">
        <v>100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v>359008</v>
      </c>
      <c r="E6609" s="24">
        <v>3066.88265</v>
      </c>
      <c r="F6609" s="51">
        <v>100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v>11716829</v>
      </c>
      <c r="E6610" s="25">
        <v>331.80520000000001</v>
      </c>
      <c r="F6610" s="51">
        <v>100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v>400214</v>
      </c>
      <c r="E6611" s="24">
        <v>10849.75028</v>
      </c>
      <c r="F6611" s="51">
        <v>100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v>60422</v>
      </c>
      <c r="E6612" s="25">
        <v>2391.3474000000001</v>
      </c>
      <c r="F6612" s="51">
        <v>100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v>3177388</v>
      </c>
      <c r="E6613" s="25">
        <v>459.12554999999998</v>
      </c>
      <c r="F6613" s="51">
        <v>100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v>1240827</v>
      </c>
      <c r="E6614" s="24">
        <v>3957.5129099999999</v>
      </c>
      <c r="F6614" s="51">
        <v>100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v>107449525</v>
      </c>
      <c r="E6615" s="24">
        <v>7023.7872799999996</v>
      </c>
      <c r="F6615" s="51">
        <v>100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v>108004</v>
      </c>
      <c r="E6616" s="25">
        <v>2257.7736599999998</v>
      </c>
      <c r="F6616" s="51">
        <v>100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v>32543</v>
      </c>
      <c r="E6617" s="24">
        <v>89009.220230000006</v>
      </c>
      <c r="F6617" s="51">
        <v>100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v>2832224</v>
      </c>
      <c r="E6618" s="25">
        <v>571.53839000000005</v>
      </c>
      <c r="F6618" s="51">
        <v>100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9">
        <v>622159</v>
      </c>
      <c r="E6619" s="24">
        <v>2106.3390100000001</v>
      </c>
      <c r="F6619" s="51">
        <v>100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v>33241259</v>
      </c>
      <c r="E6620" s="24">
        <v>1413.2381600000001</v>
      </c>
      <c r="F6620" s="51">
        <v>100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v>19686505</v>
      </c>
      <c r="E6621" s="25">
        <v>260.04367000000002</v>
      </c>
      <c r="F6621" s="51">
        <v>100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v>2044147</v>
      </c>
      <c r="E6622" s="25">
        <v>1716.89588</v>
      </c>
      <c r="F6622" s="51">
        <v>100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v>28287147</v>
      </c>
      <c r="E6623" s="25">
        <v>246.80358000000001</v>
      </c>
      <c r="F6623" s="51">
        <v>100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v>16491461</v>
      </c>
      <c r="E6624" s="24">
        <v>28817.323209999999</v>
      </c>
      <c r="F6624" s="51">
        <v>100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v>219246</v>
      </c>
      <c r="E6625" s="30">
        <v>18401.474043241935</v>
      </c>
      <c r="F6625" s="51">
        <v>100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v>4076140</v>
      </c>
      <c r="E6626" s="24">
        <v>16874.312320000001</v>
      </c>
      <c r="F6626" s="51">
        <v>100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v>5570129</v>
      </c>
      <c r="E6627" s="25">
        <v>1010.14689</v>
      </c>
      <c r="F6627" s="51">
        <v>100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v>12525094</v>
      </c>
      <c r="E6628" s="24">
        <v>179.73527000000001</v>
      </c>
      <c r="F6628" s="51">
        <v>100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v>131859731</v>
      </c>
      <c r="E6629" s="25">
        <v>457.39704999999998</v>
      </c>
      <c r="F6629" s="51">
        <v>100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v>4610820</v>
      </c>
      <c r="E6630" s="24">
        <v>43061.150379999999</v>
      </c>
      <c r="F6630" s="51">
        <v>100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v>3102229</v>
      </c>
      <c r="E6631" s="25">
        <v>8670.2637799999993</v>
      </c>
      <c r="F6631" s="51">
        <v>100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v>165803560</v>
      </c>
      <c r="E6632" s="24">
        <v>501.18545</v>
      </c>
      <c r="F6632" s="51">
        <v>100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v>20579</v>
      </c>
      <c r="E6633" s="25">
        <v>8352.4904200000001</v>
      </c>
      <c r="F6633" s="51">
        <v>100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9">
        <v>1000000</v>
      </c>
      <c r="E6634" s="24">
        <v>1156.21747</v>
      </c>
      <c r="F6634" s="51">
        <v>100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v>3191319</v>
      </c>
      <c r="E6635" s="25">
        <v>4132.0643300000002</v>
      </c>
      <c r="F6635" s="51">
        <v>100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v>5670544</v>
      </c>
      <c r="E6636" s="24">
        <v>530.58406000000002</v>
      </c>
      <c r="F6636" s="51">
        <v>100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v>6506464</v>
      </c>
      <c r="E6637" s="25">
        <v>1148.2290499999999</v>
      </c>
      <c r="F6637" s="51">
        <v>100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v>28302603</v>
      </c>
      <c r="E6638" s="24">
        <v>2046.37742</v>
      </c>
      <c r="F6638" s="51">
        <v>100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v>89468677</v>
      </c>
      <c r="E6639" s="25">
        <v>1000.77773</v>
      </c>
      <c r="F6639" s="51">
        <v>100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v>38536869</v>
      </c>
      <c r="E6640" s="24">
        <v>5196.9329200000002</v>
      </c>
      <c r="F6640" s="51">
        <v>100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v>10605870</v>
      </c>
      <c r="E6641" s="25">
        <v>12882.28897</v>
      </c>
      <c r="F6641" s="51">
        <v>100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v>3927188</v>
      </c>
      <c r="E6642" s="24">
        <v>18972.768530000001</v>
      </c>
      <c r="F6642" s="51">
        <v>100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v>885359</v>
      </c>
      <c r="E6643" s="25">
        <v>30523.49077</v>
      </c>
      <c r="F6643" s="51">
        <v>100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v>48846823</v>
      </c>
      <c r="E6644" s="24">
        <v>12788.580180000001</v>
      </c>
      <c r="F6644" s="51">
        <v>100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v>4466706</v>
      </c>
      <c r="E6645" s="25">
        <v>458.67782</v>
      </c>
      <c r="F6645" s="51">
        <v>100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v>22303552</v>
      </c>
      <c r="E6646" s="25">
        <v>2124.8736100000001</v>
      </c>
      <c r="F6646" s="51">
        <v>100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v>142893540</v>
      </c>
      <c r="E6647" s="24">
        <v>2375.0590400000001</v>
      </c>
      <c r="F6647" s="51">
        <v>100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v>8648248</v>
      </c>
      <c r="E6648" s="25">
        <v>196.44470000000001</v>
      </c>
      <c r="F6648" s="51">
        <v>100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v>39129</v>
      </c>
      <c r="E6649" s="24">
        <v>10244.49991</v>
      </c>
      <c r="F6649" s="51">
        <v>100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v>168458</v>
      </c>
      <c r="E6650" s="25">
        <v>4656.4611599999998</v>
      </c>
      <c r="F6650" s="51">
        <v>100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v>117848</v>
      </c>
      <c r="E6651" s="24">
        <v>4270.7669400000004</v>
      </c>
      <c r="F6651" s="51">
        <v>100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v>176908</v>
      </c>
      <c r="E6652" s="24">
        <v>1631.32464</v>
      </c>
      <c r="F6652" s="51">
        <v>100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v>29251</v>
      </c>
      <c r="E6653" s="25">
        <v>31268.467410000001</v>
      </c>
      <c r="F6653" s="51">
        <v>100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v>193413</v>
      </c>
      <c r="E6654" s="24">
        <v>562.82623999999998</v>
      </c>
      <c r="F6654" s="51">
        <v>100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v>27019731</v>
      </c>
      <c r="E6655" s="25">
        <v>8317.9085699999996</v>
      </c>
      <c r="F6655" s="51">
        <v>100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v>11987121</v>
      </c>
      <c r="E6656" s="24">
        <v>513.39183000000003</v>
      </c>
      <c r="F6656" s="51">
        <v>100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v>9396411</v>
      </c>
      <c r="E6657" s="25">
        <v>2149.9094</v>
      </c>
      <c r="F6657" s="51">
        <v>100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v>81541</v>
      </c>
      <c r="E6658" s="24">
        <v>8333.5513499999997</v>
      </c>
      <c r="F6658" s="51">
        <v>100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v>6005250</v>
      </c>
      <c r="E6659" s="25">
        <v>280.18117000000001</v>
      </c>
      <c r="F6659" s="51">
        <v>100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v>4492150</v>
      </c>
      <c r="E6660" s="24">
        <v>22016.83279</v>
      </c>
      <c r="F6660" s="51">
        <v>100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v>5439448</v>
      </c>
      <c r="E6661" s="24">
        <v>6524.8618800000004</v>
      </c>
      <c r="F6661" s="51">
        <v>100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v>2010347</v>
      </c>
      <c r="E6662" s="25">
        <v>11814.10209</v>
      </c>
      <c r="F6662" s="51">
        <v>100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v>552438</v>
      </c>
      <c r="E6663" s="24">
        <v>785.62555999999995</v>
      </c>
      <c r="F6663" s="51">
        <v>100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v>8863338</v>
      </c>
      <c r="E6664" s="34">
        <v>533.44240658345882</v>
      </c>
      <c r="F6664" s="51">
        <v>100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v>44187637</v>
      </c>
      <c r="E6665" s="24">
        <v>2540.9712199999999</v>
      </c>
      <c r="F6665" s="51">
        <v>100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9">
        <v>12340000</v>
      </c>
      <c r="E6666" s="34">
        <v>1417.5286156600573</v>
      </c>
      <c r="F6666" s="51">
        <v>100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v>40397842</v>
      </c>
      <c r="E6667" s="24">
        <v>17019.53541</v>
      </c>
      <c r="F6667" s="51">
        <v>100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v>20222240</v>
      </c>
      <c r="E6668" s="25">
        <v>873.14724000000001</v>
      </c>
      <c r="F6668" s="51">
        <v>100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v>41236378</v>
      </c>
      <c r="E6669" s="24">
        <v>402.22543000000002</v>
      </c>
      <c r="F6669" s="51">
        <v>100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v>439117</v>
      </c>
      <c r="E6670" s="25">
        <v>2217.6977999999999</v>
      </c>
      <c r="F6670" s="51">
        <v>100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v>1136334</v>
      </c>
      <c r="E6671" s="24">
        <v>1131.24353</v>
      </c>
      <c r="F6671" s="51">
        <v>100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v>9016596</v>
      </c>
      <c r="E6672" s="25">
        <v>29571.704460000001</v>
      </c>
      <c r="F6672" s="51">
        <v>100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v>7523934</v>
      </c>
      <c r="E6673" s="24">
        <v>41336.721920000004</v>
      </c>
      <c r="F6673" s="51">
        <v>100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v>18881361</v>
      </c>
      <c r="E6674" s="25">
        <v>1269.72921</v>
      </c>
      <c r="F6674" s="51">
        <v>100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v>7320815</v>
      </c>
      <c r="E6675" s="24">
        <v>190.60490999999999</v>
      </c>
      <c r="F6675" s="51">
        <v>100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v>64631595</v>
      </c>
      <c r="E6676" s="25">
        <v>2093.97921</v>
      </c>
      <c r="F6676" s="51">
        <v>100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v>2050554</v>
      </c>
      <c r="E6677" s="24">
        <v>1980.75288</v>
      </c>
      <c r="F6677" s="51">
        <v>100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9">
        <v>1167242</v>
      </c>
      <c r="E6678" s="25">
        <v>496.17975000000001</v>
      </c>
      <c r="F6678" s="51">
        <v>100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v>5548702</v>
      </c>
      <c r="E6679" s="24">
        <v>286.75808000000001</v>
      </c>
      <c r="F6679" s="51">
        <v>100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v>114689</v>
      </c>
      <c r="E6680" s="24">
        <v>1836.2904000000001</v>
      </c>
      <c r="F6680" s="51">
        <v>100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v>1065842</v>
      </c>
      <c r="E6681" s="25">
        <v>7049.61006</v>
      </c>
      <c r="F6681" s="51">
        <v>100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v>10175014</v>
      </c>
      <c r="E6682" s="24">
        <v>2373.8364799999999</v>
      </c>
      <c r="F6682" s="51">
        <v>100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v>70413958</v>
      </c>
      <c r="E6683" s="25">
        <v>3570.5462600000001</v>
      </c>
      <c r="F6683" s="51">
        <v>100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v>5042920</v>
      </c>
      <c r="E6684" s="24">
        <v>969.97002999999995</v>
      </c>
      <c r="F6684" s="51">
        <v>100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v>11810</v>
      </c>
      <c r="E6685" s="24">
        <v>1621.33358</v>
      </c>
      <c r="F6685" s="51">
        <v>100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v>28195754</v>
      </c>
      <c r="E6686" s="25">
        <v>243.67462</v>
      </c>
      <c r="F6686" s="51">
        <v>100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v>46710816</v>
      </c>
      <c r="E6687" s="24">
        <v>879.47505000000001</v>
      </c>
      <c r="F6687" s="51">
        <v>100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v>2602713</v>
      </c>
      <c r="E6688" s="25">
        <v>32355.409599999999</v>
      </c>
      <c r="F6688" s="51">
        <v>100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v>60609153</v>
      </c>
      <c r="E6689" s="24">
        <v>28301.208330000001</v>
      </c>
      <c r="F6689" s="51">
        <v>100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v>37445392</v>
      </c>
      <c r="E6690" s="25">
        <v>310.20728000000003</v>
      </c>
      <c r="F6690" s="51">
        <v>100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v>298444215</v>
      </c>
      <c r="E6691" s="24">
        <v>38166.037839999997</v>
      </c>
      <c r="F6691" s="51">
        <v>100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v>108605</v>
      </c>
      <c r="E6692" s="30">
        <v>21311.16278347536</v>
      </c>
      <c r="F6692" s="51">
        <v>100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v>3431932</v>
      </c>
      <c r="E6693" s="24">
        <v>4088.7725399999999</v>
      </c>
      <c r="F6693" s="51">
        <v>100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v>27307134</v>
      </c>
      <c r="E6694" s="25">
        <v>383.34949999999998</v>
      </c>
      <c r="F6694" s="51">
        <v>100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v>208869</v>
      </c>
      <c r="E6695" s="24">
        <v>1353.9278400000001</v>
      </c>
      <c r="F6695" s="51">
        <v>100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v>25730435</v>
      </c>
      <c r="E6696" s="25">
        <v>3657.1937499999999</v>
      </c>
      <c r="F6696" s="51">
        <v>100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v>84402966</v>
      </c>
      <c r="E6697" s="24">
        <v>477.10588000000001</v>
      </c>
      <c r="F6697" s="51">
        <v>100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v>21456188</v>
      </c>
      <c r="E6698" s="24">
        <v>567.82195999999999</v>
      </c>
      <c r="F6698" s="51">
        <v>100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v>11502010</v>
      </c>
      <c r="E6699" s="25">
        <v>376.46803999999997</v>
      </c>
      <c r="F6699" s="51">
        <v>100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v>12236805</v>
      </c>
      <c r="E6700" s="24">
        <v>499.71641</v>
      </c>
      <c r="F6700" s="51">
        <v>100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v>31056997</v>
      </c>
      <c r="E6701" s="24">
        <v>203.65103999999999</v>
      </c>
      <c r="F6701" s="51">
        <v>100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v>3581655</v>
      </c>
      <c r="E6702" s="25">
        <v>1890.68156</v>
      </c>
      <c r="F6702" s="51">
        <v>100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v>32930091</v>
      </c>
      <c r="E6703" s="24">
        <v>2094.8933000000002</v>
      </c>
      <c r="F6703" s="51">
        <v>100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v>71201</v>
      </c>
      <c r="E6704" s="24">
        <v>31742.992579999998</v>
      </c>
      <c r="F6704" s="51">
        <v>100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v>12127071</v>
      </c>
      <c r="E6705" s="25">
        <v>850.07569000000001</v>
      </c>
      <c r="F6705" s="51">
        <v>100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v>69108</v>
      </c>
      <c r="E6706" s="25">
        <v>10382.6309</v>
      </c>
      <c r="F6706" s="51">
        <v>100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v>39921833</v>
      </c>
      <c r="E6707" s="24">
        <v>3330.4098199999999</v>
      </c>
      <c r="F6707" s="51">
        <v>100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v>2976372</v>
      </c>
      <c r="E6708" s="25">
        <v>924.46401000000003</v>
      </c>
      <c r="F6708" s="51">
        <v>100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v>71891</v>
      </c>
      <c r="E6709" s="24">
        <v>20834.939709999999</v>
      </c>
      <c r="F6709" s="51">
        <v>100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v>20264082</v>
      </c>
      <c r="E6710" s="25">
        <v>23440.00532</v>
      </c>
      <c r="F6710" s="51">
        <v>100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v>8192880</v>
      </c>
      <c r="E6711" s="24">
        <v>32102.930550000001</v>
      </c>
      <c r="F6711" s="51">
        <v>100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v>7961619</v>
      </c>
      <c r="E6712" s="25">
        <v>883.61401000000001</v>
      </c>
      <c r="F6712" s="51">
        <v>100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9">
        <v>392718</v>
      </c>
      <c r="E6713" s="24">
        <v>22008.433700000001</v>
      </c>
      <c r="F6713" s="51">
        <v>100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v>698585</v>
      </c>
      <c r="E6714" s="25">
        <v>14541.616050000001</v>
      </c>
      <c r="F6714" s="51">
        <v>100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v>147365352</v>
      </c>
      <c r="E6715" s="24">
        <v>434.04656</v>
      </c>
      <c r="F6715" s="51">
        <v>100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v>279912</v>
      </c>
      <c r="E6716" s="25">
        <v>12028.898740000001</v>
      </c>
      <c r="F6716" s="51">
        <v>100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v>10293011</v>
      </c>
      <c r="E6717" s="24">
        <v>1819.47903</v>
      </c>
      <c r="F6717" s="51">
        <v>100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v>10379067</v>
      </c>
      <c r="E6718" s="25">
        <v>30743.95693</v>
      </c>
      <c r="F6718" s="51">
        <v>100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v>287730</v>
      </c>
      <c r="E6719" s="24">
        <v>3679.7928200000001</v>
      </c>
      <c r="F6719" s="51">
        <v>100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v>7862944</v>
      </c>
      <c r="E6720" s="25">
        <v>509.46109000000001</v>
      </c>
      <c r="F6720" s="51">
        <v>100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v>65773</v>
      </c>
      <c r="E6721" s="24">
        <v>66111.725229999996</v>
      </c>
      <c r="F6721" s="51">
        <v>100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v>2279723</v>
      </c>
      <c r="E6722" s="25">
        <v>1009.00623</v>
      </c>
      <c r="F6722" s="51">
        <v>100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v>8989046</v>
      </c>
      <c r="E6723" s="24">
        <v>917.36431000000005</v>
      </c>
      <c r="F6723" s="51">
        <v>100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v>4498976</v>
      </c>
      <c r="E6724" s="25">
        <v>2192.6470800000002</v>
      </c>
      <c r="F6724" s="51">
        <v>100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v>1639833</v>
      </c>
      <c r="E6725" s="24">
        <v>4149.0413799999997</v>
      </c>
      <c r="F6725" s="51">
        <v>100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v>188078227</v>
      </c>
      <c r="E6726" s="25">
        <v>3040.5065</v>
      </c>
      <c r="F6726" s="51">
        <v>100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v>379444</v>
      </c>
      <c r="E6727" s="25">
        <v>18758.980889999999</v>
      </c>
      <c r="F6727" s="51">
        <v>100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v>7385367</v>
      </c>
      <c r="E6728" s="24">
        <v>2693.7587600000002</v>
      </c>
      <c r="F6728" s="51">
        <v>100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v>13902972</v>
      </c>
      <c r="E6729" s="25">
        <v>332.42376999999999</v>
      </c>
      <c r="F6729" s="51">
        <v>100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v>8090068</v>
      </c>
      <c r="E6730" s="24">
        <v>106.01697</v>
      </c>
      <c r="F6730" s="51">
        <v>100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v>13881427</v>
      </c>
      <c r="E6731" s="25">
        <v>361.07035000000002</v>
      </c>
      <c r="F6731" s="51">
        <v>100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v>17340702</v>
      </c>
      <c r="E6732" s="24">
        <v>791.10648000000003</v>
      </c>
      <c r="F6732" s="51">
        <v>100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v>33098932</v>
      </c>
      <c r="E6733" s="25">
        <v>28172.148829999998</v>
      </c>
      <c r="F6733" s="51">
        <v>100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v>420979</v>
      </c>
      <c r="E6734" s="24">
        <v>1759.25613</v>
      </c>
      <c r="F6734" s="51">
        <v>100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v>4303356</v>
      </c>
      <c r="E6735" s="24">
        <v>290.50966</v>
      </c>
      <c r="F6735" s="51">
        <v>100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v>9944201</v>
      </c>
      <c r="E6736" s="25">
        <v>292.58157999999997</v>
      </c>
      <c r="F6736" s="51">
        <v>100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9">
        <v>163857</v>
      </c>
      <c r="E6737" s="24">
        <v>48227.665509999999</v>
      </c>
      <c r="F6737" s="51">
        <v>100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v>16134219</v>
      </c>
      <c r="E6738" s="25">
        <v>4948.7481799999996</v>
      </c>
      <c r="F6738" s="51">
        <v>100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v>1313973713</v>
      </c>
      <c r="E6739" s="24">
        <v>1280.60285</v>
      </c>
      <c r="F6739" s="51">
        <v>100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v>6940432</v>
      </c>
      <c r="E6740" s="25">
        <v>23977.01945</v>
      </c>
      <c r="F6740" s="51">
        <v>100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v>453125</v>
      </c>
      <c r="E6741" s="24">
        <v>18180.639019999999</v>
      </c>
      <c r="F6741" s="51">
        <v>100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v>43593035</v>
      </c>
      <c r="E6742" s="25">
        <v>2246.25765</v>
      </c>
      <c r="F6742" s="51">
        <v>100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v>690948</v>
      </c>
      <c r="E6743" s="24">
        <v>538.69766000000004</v>
      </c>
      <c r="F6743" s="51">
        <v>100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v>62660551</v>
      </c>
      <c r="E6744" s="25">
        <v>1049.3176000000001</v>
      </c>
      <c r="F6744" s="51">
        <v>100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v>4075261</v>
      </c>
      <c r="E6745" s="25">
        <v>4245.6770200000001</v>
      </c>
      <c r="F6745" s="51">
        <v>100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v>17654843</v>
      </c>
      <c r="E6746" s="24">
        <v>875.08609999999999</v>
      </c>
      <c r="F6746" s="51">
        <v>100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v>4494749</v>
      </c>
      <c r="E6747" s="25">
        <v>7805.8814199999997</v>
      </c>
      <c r="F6747" s="51">
        <v>100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v>11382820</v>
      </c>
      <c r="E6748" s="24">
        <v>3201.25027</v>
      </c>
      <c r="F6748" s="51">
        <v>100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v>784301</v>
      </c>
      <c r="E6749" s="24">
        <v>20110.120169999998</v>
      </c>
      <c r="F6749" s="51">
        <v>100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v>10235455</v>
      </c>
      <c r="E6750" s="25">
        <v>9741.0583800000004</v>
      </c>
      <c r="F6750" s="51">
        <v>100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v>62660551</v>
      </c>
      <c r="E6751" s="25">
        <v>169.90859</v>
      </c>
      <c r="F6751" s="51">
        <v>100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v>5450661</v>
      </c>
      <c r="E6752" s="24">
        <v>40458.770640000002</v>
      </c>
      <c r="F6752" s="51">
        <v>100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v>486530</v>
      </c>
      <c r="E6753" s="25">
        <v>822.09704999999997</v>
      </c>
      <c r="F6753" s="51">
        <v>100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v>68910</v>
      </c>
      <c r="E6754" s="24">
        <v>4997.1625800000002</v>
      </c>
      <c r="F6754" s="51">
        <v>100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v>9183984</v>
      </c>
      <c r="E6755" s="25">
        <v>2372.62977</v>
      </c>
      <c r="F6755" s="51">
        <v>100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v>13547510</v>
      </c>
      <c r="E6756" s="24">
        <v>2440.4691600000001</v>
      </c>
      <c r="F6756" s="51">
        <v>100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v>78887007</v>
      </c>
      <c r="E6757" s="25">
        <v>1147.78171</v>
      </c>
      <c r="F6757" s="51">
        <v>100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v>6822378</v>
      </c>
      <c r="E6758" s="24">
        <v>2549.8866400000002</v>
      </c>
      <c r="F6758" s="51">
        <v>100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v>540109</v>
      </c>
      <c r="E6759" s="25">
        <v>4234.6020900000003</v>
      </c>
      <c r="F6759" s="51">
        <v>100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v>4786994</v>
      </c>
      <c r="E6760" s="24">
        <v>221.52681000000001</v>
      </c>
      <c r="F6760" s="51">
        <v>100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v>1324333</v>
      </c>
      <c r="E6761" s="25">
        <v>7174.2407899999998</v>
      </c>
      <c r="F6761" s="51">
        <v>100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v>74777981</v>
      </c>
      <c r="E6762" s="24">
        <v>119.05866</v>
      </c>
      <c r="F6762" s="51">
        <v>100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v>47246</v>
      </c>
      <c r="E6763" s="25">
        <v>31098.09</v>
      </c>
      <c r="F6763" s="51">
        <v>100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v>905949</v>
      </c>
      <c r="E6764" s="24">
        <v>2835.98092</v>
      </c>
      <c r="F6764" s="51">
        <v>100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v>5231372</v>
      </c>
      <c r="E6765" s="25">
        <v>32816.160880000003</v>
      </c>
      <c r="F6765" s="51">
        <v>100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v>60876136</v>
      </c>
      <c r="E6766" s="24">
        <v>29691.18158</v>
      </c>
      <c r="F6766" s="51">
        <v>100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v>274578</v>
      </c>
      <c r="E6767" s="30">
        <v>20930.820190927712</v>
      </c>
      <c r="F6767" s="51">
        <v>100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v>1424906</v>
      </c>
      <c r="E6768" s="25">
        <v>4929.3226400000003</v>
      </c>
      <c r="F6768" s="51">
        <v>100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v>1641564</v>
      </c>
      <c r="E6769" s="24">
        <v>360.67732000000001</v>
      </c>
      <c r="F6769" s="51">
        <v>100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v>4661473</v>
      </c>
      <c r="E6770" s="25">
        <v>928.01081999999997</v>
      </c>
      <c r="F6770" s="51">
        <v>100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v>82422299</v>
      </c>
      <c r="E6771" s="24">
        <v>30359.952150000001</v>
      </c>
      <c r="F6771" s="51">
        <v>100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v>22409572</v>
      </c>
      <c r="E6772" s="25">
        <v>375.88069999999999</v>
      </c>
      <c r="F6772" s="51">
        <v>100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v>10688058</v>
      </c>
      <c r="E6773" s="25">
        <v>18477.578409999998</v>
      </c>
      <c r="F6773" s="51">
        <v>100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v>56361</v>
      </c>
      <c r="E6774" s="24">
        <v>24706.291929999999</v>
      </c>
      <c r="F6774" s="51">
        <v>100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v>89703</v>
      </c>
      <c r="E6775" s="25">
        <v>5773.2991499999998</v>
      </c>
      <c r="F6775" s="51">
        <v>100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v>12293545</v>
      </c>
      <c r="E6776" s="24">
        <v>1743.1660999999999</v>
      </c>
      <c r="F6776" s="51">
        <v>100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v>9690222</v>
      </c>
      <c r="E6777" s="25">
        <v>371.32096000000001</v>
      </c>
      <c r="F6777" s="51">
        <v>100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v>1442029</v>
      </c>
      <c r="E6778" s="24">
        <v>339.86075</v>
      </c>
      <c r="F6778" s="51">
        <v>100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v>767245</v>
      </c>
      <c r="E6779" s="25">
        <v>999.18164999999999</v>
      </c>
      <c r="F6779" s="51">
        <v>100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v>8308504</v>
      </c>
      <c r="E6780" s="24">
        <v>329.78197999999998</v>
      </c>
      <c r="F6780" s="51">
        <v>100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v>7326496</v>
      </c>
      <c r="E6781" s="25">
        <v>1228.4783600000001</v>
      </c>
      <c r="F6781" s="51">
        <v>100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v>9981334</v>
      </c>
      <c r="E6782" s="24">
        <v>8391.1419499999993</v>
      </c>
      <c r="F6782" s="51">
        <v>100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v>299388</v>
      </c>
      <c r="E6783" s="25">
        <v>39019.686320000001</v>
      </c>
      <c r="F6783" s="51">
        <v>100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v>1095351995</v>
      </c>
      <c r="E6784" s="24">
        <v>557.89737000000002</v>
      </c>
      <c r="F6784" s="51">
        <v>100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v>245452739</v>
      </c>
      <c r="E6785" s="25">
        <v>1065.6565499999999</v>
      </c>
      <c r="F6785" s="51">
        <v>100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v>68688433</v>
      </c>
      <c r="E6786" s="24">
        <v>2240.8071199999999</v>
      </c>
      <c r="F6786" s="51">
        <v>100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v>26783383</v>
      </c>
      <c r="E6787" s="28">
        <v>2027.3417671428579</v>
      </c>
      <c r="F6787" s="51">
        <v>100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v>4062235</v>
      </c>
      <c r="E6788" s="24">
        <v>41170.067230000001</v>
      </c>
      <c r="F6788" s="51">
        <v>100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v>75441</v>
      </c>
      <c r="E6789" s="25">
        <v>28678.845290000001</v>
      </c>
      <c r="F6789" s="51">
        <v>100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v>6352117</v>
      </c>
      <c r="E6790" s="24">
        <v>18946.99942</v>
      </c>
      <c r="F6790" s="51">
        <v>100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v>58133509</v>
      </c>
      <c r="E6791" s="25">
        <v>27387.2258</v>
      </c>
      <c r="F6791" s="51">
        <v>100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v>2758124</v>
      </c>
      <c r="E6792" s="24">
        <v>3581.1600199999998</v>
      </c>
      <c r="F6792" s="51">
        <v>100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v>127463611</v>
      </c>
      <c r="E6793" s="25">
        <v>33690.937729999998</v>
      </c>
      <c r="F6793" s="51">
        <v>100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v>5906760</v>
      </c>
      <c r="E6794" s="24">
        <v>2021.40741</v>
      </c>
      <c r="F6794" s="51">
        <v>100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v>15233244</v>
      </c>
      <c r="E6795" s="25">
        <v>2068.1236600000002</v>
      </c>
      <c r="F6795" s="51">
        <v>100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v>34707817</v>
      </c>
      <c r="E6796" s="24">
        <v>444.23363000000001</v>
      </c>
      <c r="F6796" s="51">
        <v>100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v>105432</v>
      </c>
      <c r="E6797" s="25">
        <v>1014.13533</v>
      </c>
      <c r="F6797" s="51">
        <v>100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v>2418393</v>
      </c>
      <c r="E6798" s="24">
        <v>22841.602490000001</v>
      </c>
      <c r="F6798" s="51">
        <v>100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v>5213898</v>
      </c>
      <c r="E6799" s="25">
        <v>380.50736000000001</v>
      </c>
      <c r="F6799" s="51">
        <v>100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v>6368481</v>
      </c>
      <c r="E6800" s="24">
        <v>362.66773999999998</v>
      </c>
      <c r="F6800" s="51">
        <v>100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v>2274735</v>
      </c>
      <c r="E6801" s="25">
        <v>5128.9718199999998</v>
      </c>
      <c r="F6801" s="51">
        <v>100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v>3874050</v>
      </c>
      <c r="E6802" s="24">
        <v>5425.6690699999999</v>
      </c>
      <c r="F6802" s="51">
        <v>100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v>2022331</v>
      </c>
      <c r="E6803" s="25">
        <v>510.41629999999998</v>
      </c>
      <c r="F6803" s="51">
        <v>100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v>3042004</v>
      </c>
      <c r="E6804" s="24">
        <v>133.15315000000001</v>
      </c>
      <c r="F6804" s="51">
        <v>100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v>5900754</v>
      </c>
      <c r="E6805" s="25">
        <v>4682.62572</v>
      </c>
      <c r="F6805" s="51">
        <v>100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v>33987</v>
      </c>
      <c r="E6806" s="24">
        <v>89553.906069999997</v>
      </c>
      <c r="F6806" s="51">
        <v>100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v>3585906</v>
      </c>
      <c r="E6807" s="25">
        <v>5505.5356700000002</v>
      </c>
      <c r="F6807" s="51">
        <v>100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v>474413</v>
      </c>
      <c r="E6808" s="24">
        <v>64669.939720000002</v>
      </c>
      <c r="F6808" s="51">
        <v>100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v>18595469</v>
      </c>
      <c r="E6809" s="25">
        <v>317.42201999999997</v>
      </c>
      <c r="F6809" s="51">
        <v>100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v>13013926</v>
      </c>
      <c r="E6810" s="24">
        <v>265.42935</v>
      </c>
      <c r="F6810" s="51">
        <v>100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v>24385858</v>
      </c>
      <c r="E6811" s="25">
        <v>4431.2394599999998</v>
      </c>
      <c r="F6811" s="51">
        <v>100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v>359008</v>
      </c>
      <c r="E6812" s="24">
        <v>3432.24784</v>
      </c>
      <c r="F6812" s="51">
        <v>100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v>11716829</v>
      </c>
      <c r="E6813" s="25">
        <v>389.07736</v>
      </c>
      <c r="F6813" s="51">
        <v>100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v>400214</v>
      </c>
      <c r="E6814" s="24">
        <v>12844.58799</v>
      </c>
      <c r="F6814" s="51">
        <v>100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v>60422</v>
      </c>
      <c r="E6815" s="25">
        <v>2434.7613099999999</v>
      </c>
      <c r="F6815" s="51">
        <v>100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v>3177388</v>
      </c>
      <c r="E6816" s="25">
        <v>525.45876999999996</v>
      </c>
      <c r="F6816" s="51">
        <v>100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v>1240827</v>
      </c>
      <c r="E6817" s="24">
        <v>4623.35178</v>
      </c>
      <c r="F6817" s="51">
        <v>100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v>107449525</v>
      </c>
      <c r="E6818" s="24">
        <v>6673.1669700000002</v>
      </c>
      <c r="F6818" s="51">
        <v>100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v>108004</v>
      </c>
      <c r="E6819" s="25">
        <v>2293.5796099999998</v>
      </c>
      <c r="F6819" s="51">
        <v>100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v>32543</v>
      </c>
      <c r="E6820" s="24">
        <v>108889.21725</v>
      </c>
      <c r="F6820" s="51">
        <v>100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v>2832224</v>
      </c>
      <c r="E6821" s="25">
        <v>646.11917000000005</v>
      </c>
      <c r="F6821" s="51">
        <v>100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9">
        <v>622159</v>
      </c>
      <c r="E6822" s="24">
        <v>2789.08158</v>
      </c>
      <c r="F6822" s="51">
        <v>100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v>33241259</v>
      </c>
      <c r="E6823" s="24">
        <v>1724.5250799999999</v>
      </c>
      <c r="F6823" s="51">
        <v>100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v>19686505</v>
      </c>
      <c r="E6824" s="25">
        <v>280.87257</v>
      </c>
      <c r="F6824" s="51">
        <v>100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v>2044147</v>
      </c>
      <c r="E6825" s="25">
        <v>2489.8939500000001</v>
      </c>
      <c r="F6825" s="51">
        <v>100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v>28287147</v>
      </c>
      <c r="E6826" s="25">
        <v>254.55394000000001</v>
      </c>
      <c r="F6826" s="51">
        <v>100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v>16491461</v>
      </c>
      <c r="E6827" s="24">
        <v>35245.164069999999</v>
      </c>
      <c r="F6827" s="51">
        <v>100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v>219246</v>
      </c>
      <c r="E6828" s="30">
        <v>18901.389065387077</v>
      </c>
      <c r="F6828" s="51">
        <v>100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v>4076140</v>
      </c>
      <c r="E6829" s="24">
        <v>21913.708170000002</v>
      </c>
      <c r="F6829" s="51">
        <v>100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v>5570129</v>
      </c>
      <c r="E6830" s="25">
        <v>1015.5659000000001</v>
      </c>
      <c r="F6830" s="51">
        <v>100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v>12525094</v>
      </c>
      <c r="E6831" s="24">
        <v>218.04712000000001</v>
      </c>
      <c r="F6831" s="51">
        <v>100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v>131859731</v>
      </c>
      <c r="E6832" s="25">
        <v>510.29629999999997</v>
      </c>
      <c r="F6832" s="51">
        <v>100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v>4610820</v>
      </c>
      <c r="E6833" s="24">
        <v>50111.654450000002</v>
      </c>
      <c r="F6833" s="51">
        <v>100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v>3102229</v>
      </c>
      <c r="E6834" s="25">
        <v>9070.4946999999993</v>
      </c>
      <c r="F6834" s="51">
        <v>100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v>165803560</v>
      </c>
      <c r="E6835" s="24">
        <v>565.32384000000002</v>
      </c>
      <c r="F6835" s="51">
        <v>100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v>20579</v>
      </c>
      <c r="E6836" s="25">
        <v>8116.7512699999997</v>
      </c>
      <c r="F6836" s="51">
        <v>100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9">
        <v>1000000</v>
      </c>
      <c r="E6837" s="24">
        <v>1257.69857</v>
      </c>
      <c r="F6837" s="51">
        <v>100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v>3191319</v>
      </c>
      <c r="E6838" s="25">
        <v>4275.9835000000003</v>
      </c>
      <c r="F6838" s="51">
        <v>100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v>5670544</v>
      </c>
      <c r="E6839" s="24">
        <v>610.20029</v>
      </c>
      <c r="F6839" s="51">
        <v>100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v>6506464</v>
      </c>
      <c r="E6840" s="25">
        <v>1174.7797700000001</v>
      </c>
      <c r="F6840" s="51">
        <v>100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v>28302603</v>
      </c>
      <c r="E6841" s="24">
        <v>2191.37156</v>
      </c>
      <c r="F6841" s="51">
        <v>100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v>89468677</v>
      </c>
      <c r="E6842" s="25">
        <v>1011.28664</v>
      </c>
      <c r="F6842" s="51">
        <v>100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v>38536869</v>
      </c>
      <c r="E6843" s="24">
        <v>5693.3777600000003</v>
      </c>
      <c r="F6843" s="51">
        <v>100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v>10605870</v>
      </c>
      <c r="E6844" s="25">
        <v>15772.733399999999</v>
      </c>
      <c r="F6844" s="51">
        <v>100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v>3927188</v>
      </c>
      <c r="E6845" s="24">
        <v>19820.207289999998</v>
      </c>
      <c r="F6845" s="51">
        <v>100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v>885359</v>
      </c>
      <c r="E6846" s="25">
        <v>35221.526429999998</v>
      </c>
      <c r="F6846" s="51">
        <v>100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v>48846823</v>
      </c>
      <c r="E6847" s="24">
        <v>14219.193590000001</v>
      </c>
      <c r="F6847" s="51">
        <v>100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v>4466706</v>
      </c>
      <c r="E6848" s="25">
        <v>548.28968999999995</v>
      </c>
      <c r="F6848" s="51">
        <v>100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v>22303552</v>
      </c>
      <c r="E6849" s="25">
        <v>2774.9558099999999</v>
      </c>
      <c r="F6849" s="51">
        <v>100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v>142893540</v>
      </c>
      <c r="E6850" s="24">
        <v>2975.1327799999999</v>
      </c>
      <c r="F6850" s="51">
        <v>100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v>8648248</v>
      </c>
      <c r="E6851" s="25">
        <v>212.51204999999999</v>
      </c>
      <c r="F6851" s="51">
        <v>100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v>39129</v>
      </c>
      <c r="E6852" s="24">
        <v>9719.1515099999997</v>
      </c>
      <c r="F6852" s="51">
        <v>100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v>168458</v>
      </c>
      <c r="E6853" s="25">
        <v>5007.7788499999997</v>
      </c>
      <c r="F6853" s="51">
        <v>100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v>117848</v>
      </c>
      <c r="E6854" s="24">
        <v>4446.5944600000003</v>
      </c>
      <c r="F6854" s="51">
        <v>100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v>176908</v>
      </c>
      <c r="E6855" s="24">
        <v>1907.0483999999999</v>
      </c>
      <c r="F6855" s="51">
        <v>100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v>29251</v>
      </c>
      <c r="E6856" s="25">
        <v>39375.228799999997</v>
      </c>
      <c r="F6856" s="51">
        <v>100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v>193413</v>
      </c>
      <c r="E6857" s="24">
        <v>658.28013999999996</v>
      </c>
      <c r="F6857" s="51">
        <v>100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v>27019731</v>
      </c>
      <c r="E6858" s="25">
        <v>9186.3103900000006</v>
      </c>
      <c r="F6858" s="51">
        <v>100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v>11987121</v>
      </c>
      <c r="E6859" s="24">
        <v>642.62599</v>
      </c>
      <c r="F6859" s="51">
        <v>100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v>9396411</v>
      </c>
      <c r="E6860" s="25">
        <v>2832.4906500000002</v>
      </c>
      <c r="F6860" s="51">
        <v>100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v>81541</v>
      </c>
      <c r="E6861" s="24">
        <v>8523.0050200000005</v>
      </c>
      <c r="F6861" s="51">
        <v>100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v>6005250</v>
      </c>
      <c r="E6862" s="25">
        <v>295.07978000000003</v>
      </c>
      <c r="F6862" s="51">
        <v>100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v>4492150</v>
      </c>
      <c r="E6863" s="24">
        <v>23573.62804</v>
      </c>
      <c r="F6863" s="51">
        <v>100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v>5439448</v>
      </c>
      <c r="E6864" s="24">
        <v>8696.9132399999999</v>
      </c>
      <c r="F6864" s="51">
        <v>100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v>2010347</v>
      </c>
      <c r="E6865" s="25">
        <v>14880.468989999999</v>
      </c>
      <c r="F6865" s="51">
        <v>100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v>552438</v>
      </c>
      <c r="E6866" s="24">
        <v>745.45718999999997</v>
      </c>
      <c r="F6866" s="51">
        <v>100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v>8863338</v>
      </c>
      <c r="E6867" s="34">
        <v>533.51168583837136</v>
      </c>
      <c r="F6867" s="51">
        <v>100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v>44187637</v>
      </c>
      <c r="E6868" s="24">
        <v>3807.1157499999999</v>
      </c>
      <c r="F6868" s="51">
        <v>100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9">
        <v>12340000</v>
      </c>
      <c r="E6869" s="34">
        <v>1448.4860661422729</v>
      </c>
      <c r="F6869" s="51">
        <v>100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v>40397842</v>
      </c>
      <c r="E6870" s="24">
        <v>21495.707409999999</v>
      </c>
      <c r="F6870" s="51">
        <v>100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v>20222240</v>
      </c>
      <c r="E6871" s="25">
        <v>989.45477000000005</v>
      </c>
      <c r="F6871" s="51">
        <v>100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v>41236378</v>
      </c>
      <c r="E6872" s="24">
        <v>466.03386999999998</v>
      </c>
      <c r="F6872" s="51">
        <v>100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v>439117</v>
      </c>
      <c r="E6873" s="25">
        <v>2606.8277200000002</v>
      </c>
      <c r="F6873" s="51">
        <v>100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v>1136334</v>
      </c>
      <c r="E6874" s="24">
        <v>1704.15391</v>
      </c>
      <c r="F6874" s="51">
        <v>100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v>9016596</v>
      </c>
      <c r="E6875" s="25">
        <v>36961.425369999997</v>
      </c>
      <c r="F6875" s="51">
        <v>100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v>7523934</v>
      </c>
      <c r="E6876" s="24">
        <v>47960.564969999999</v>
      </c>
      <c r="F6876" s="51">
        <v>100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v>18881361</v>
      </c>
      <c r="E6877" s="25">
        <v>1261.4260899999999</v>
      </c>
      <c r="F6877" s="51">
        <v>100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v>7320815</v>
      </c>
      <c r="E6878" s="24">
        <v>237.89319</v>
      </c>
      <c r="F6878" s="51">
        <v>100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v>64631595</v>
      </c>
      <c r="E6879" s="25">
        <v>2349.3845299999998</v>
      </c>
      <c r="F6879" s="51">
        <v>100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v>2050554</v>
      </c>
      <c r="E6880" s="24">
        <v>2431.8367800000001</v>
      </c>
      <c r="F6880" s="51">
        <v>100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9">
        <v>1167242</v>
      </c>
      <c r="E6881" s="25">
        <v>487.39497999999998</v>
      </c>
      <c r="F6881" s="51">
        <v>100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v>5548702</v>
      </c>
      <c r="E6882" s="24">
        <v>316.79207000000002</v>
      </c>
      <c r="F6882" s="51">
        <v>100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v>114689</v>
      </c>
      <c r="E6883" s="24">
        <v>2089.21704</v>
      </c>
      <c r="F6883" s="51">
        <v>100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v>1065842</v>
      </c>
      <c r="E6884" s="25">
        <v>8804.5186699999995</v>
      </c>
      <c r="F6884" s="51">
        <v>100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v>10175014</v>
      </c>
      <c r="E6885" s="24">
        <v>2790.0043700000001</v>
      </c>
      <c r="F6885" s="51">
        <v>100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v>70413958</v>
      </c>
      <c r="E6886" s="25">
        <v>4586.8112000000001</v>
      </c>
      <c r="F6886" s="51">
        <v>100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v>5042920</v>
      </c>
      <c r="E6887" s="24">
        <v>1286.0142599999999</v>
      </c>
      <c r="F6887" s="51">
        <v>100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v>11810</v>
      </c>
      <c r="E6888" s="24">
        <v>1901.0334800000001</v>
      </c>
      <c r="F6888" s="51">
        <v>100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v>28195754</v>
      </c>
      <c r="E6889" s="25">
        <v>241.69479999999999</v>
      </c>
      <c r="F6889" s="51">
        <v>100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v>46710816</v>
      </c>
      <c r="E6890" s="24">
        <v>1048.5224900000001</v>
      </c>
      <c r="F6890" s="51">
        <v>100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v>2602713</v>
      </c>
      <c r="E6891" s="25">
        <v>34294.894</v>
      </c>
      <c r="F6891" s="51">
        <v>100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v>60609153</v>
      </c>
      <c r="E6892" s="24">
        <v>32575.091960000002</v>
      </c>
      <c r="F6892" s="51">
        <v>100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v>37445392</v>
      </c>
      <c r="E6893" s="25">
        <v>325.55077</v>
      </c>
      <c r="F6893" s="51">
        <v>100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v>298444215</v>
      </c>
      <c r="E6894" s="24">
        <v>39677.198349999999</v>
      </c>
      <c r="F6894" s="51">
        <v>100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v>108605</v>
      </c>
      <c r="E6895" s="30">
        <v>21927.902290331898</v>
      </c>
      <c r="F6895" s="51">
        <v>100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v>3431932</v>
      </c>
      <c r="E6896" s="24">
        <v>3622.0522799999999</v>
      </c>
      <c r="F6896" s="51">
        <v>100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v>27307134</v>
      </c>
      <c r="E6897" s="25">
        <v>396.12997000000001</v>
      </c>
      <c r="F6897" s="51">
        <v>100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v>208869</v>
      </c>
      <c r="E6898" s="24">
        <v>1580.5106699999999</v>
      </c>
      <c r="F6898" s="51">
        <v>100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v>25730435</v>
      </c>
      <c r="E6899" s="25">
        <v>3233.9561100000001</v>
      </c>
      <c r="F6899" s="51">
        <v>100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v>84402966</v>
      </c>
      <c r="E6900" s="24">
        <v>530.86185</v>
      </c>
      <c r="F6900" s="51">
        <v>100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v>21456188</v>
      </c>
      <c r="E6901" s="24">
        <v>607.91579999999999</v>
      </c>
      <c r="F6901" s="51">
        <v>100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v>11502010</v>
      </c>
      <c r="E6902" s="25">
        <v>429.00727999999998</v>
      </c>
      <c r="F6902" s="51">
        <v>100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v>12236805</v>
      </c>
      <c r="E6903" s="24">
        <v>448.37319000000002</v>
      </c>
      <c r="F6903" s="51">
        <v>100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v>31056997</v>
      </c>
      <c r="E6904" s="24">
        <v>224.91471000000001</v>
      </c>
      <c r="F6904" s="51">
        <v>100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v>3581655</v>
      </c>
      <c r="E6905" s="25">
        <v>2416.58824</v>
      </c>
      <c r="F6905" s="51">
        <v>100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v>32930091</v>
      </c>
      <c r="E6906" s="24">
        <v>2600.0065199999999</v>
      </c>
      <c r="F6906" s="51">
        <v>100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v>71201</v>
      </c>
      <c r="E6907" s="24">
        <v>37235.45003</v>
      </c>
      <c r="F6907" s="51">
        <v>100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v>12127071</v>
      </c>
      <c r="E6908" s="25">
        <v>1135.60456</v>
      </c>
      <c r="F6908" s="51">
        <v>100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v>69108</v>
      </c>
      <c r="E6909" s="25">
        <v>10993.36925</v>
      </c>
      <c r="F6909" s="51">
        <v>100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v>39921833</v>
      </c>
      <c r="E6910" s="24">
        <v>4696.0701099999997</v>
      </c>
      <c r="F6910" s="51">
        <v>100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v>2976372</v>
      </c>
      <c r="E6911" s="25">
        <v>1181.9684500000001</v>
      </c>
      <c r="F6911" s="51">
        <v>100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v>71891</v>
      </c>
      <c r="E6912" s="24">
        <v>22566.68216</v>
      </c>
      <c r="F6912" s="51">
        <v>100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v>20264082</v>
      </c>
      <c r="E6913" s="25">
        <v>30440.854879999901</v>
      </c>
      <c r="F6913" s="51">
        <v>100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v>8192880</v>
      </c>
      <c r="E6914" s="24">
        <v>36693.402620000001</v>
      </c>
      <c r="F6914" s="51">
        <v>100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v>7961619</v>
      </c>
      <c r="E6915" s="25">
        <v>1045.0264199999999</v>
      </c>
      <c r="F6915" s="51">
        <v>100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9">
        <v>392718</v>
      </c>
      <c r="E6916" s="24">
        <v>21995.519919999999</v>
      </c>
      <c r="F6916" s="51">
        <v>100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v>698585</v>
      </c>
      <c r="E6917" s="25">
        <v>16275.180420000001</v>
      </c>
      <c r="F6917" s="51">
        <v>100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v>147365352</v>
      </c>
      <c r="E6918" s="24">
        <v>462.27488</v>
      </c>
      <c r="F6918" s="51">
        <v>100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v>279912</v>
      </c>
      <c r="E6919" s="25">
        <v>12869.336590000001</v>
      </c>
      <c r="F6919" s="51">
        <v>100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v>10293011</v>
      </c>
      <c r="E6920" s="24">
        <v>2378.3748900000001</v>
      </c>
      <c r="F6920" s="51">
        <v>100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v>10379067</v>
      </c>
      <c r="E6921" s="25">
        <v>35589.712950000001</v>
      </c>
      <c r="F6921" s="51">
        <v>100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v>287730</v>
      </c>
      <c r="E6922" s="24">
        <v>3831.6098299999999</v>
      </c>
      <c r="F6922" s="51">
        <v>100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v>7862944</v>
      </c>
      <c r="E6923" s="25">
        <v>570.68550000000005</v>
      </c>
      <c r="F6923" s="51">
        <v>100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v>65773</v>
      </c>
      <c r="E6924" s="24">
        <v>70359.319109999997</v>
      </c>
      <c r="F6924" s="51">
        <v>100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v>2279723</v>
      </c>
      <c r="E6925" s="25">
        <v>1107.9205999999999</v>
      </c>
      <c r="F6925" s="51">
        <v>100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v>8989046</v>
      </c>
      <c r="E6926" s="24">
        <v>978.33475999999996</v>
      </c>
      <c r="F6926" s="51">
        <v>100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v>4498976</v>
      </c>
      <c r="E6927" s="25">
        <v>2619.75326</v>
      </c>
      <c r="F6927" s="51">
        <v>100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v>1639833</v>
      </c>
      <c r="E6928" s="24">
        <v>4879.45946</v>
      </c>
      <c r="F6928" s="51">
        <v>100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v>188078227</v>
      </c>
      <c r="E6929" s="25">
        <v>3596.2245800000001</v>
      </c>
      <c r="F6929" s="51">
        <v>100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v>379444</v>
      </c>
      <c r="E6930" s="25">
        <v>22131.946059999998</v>
      </c>
      <c r="F6930" s="51">
        <v>100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v>7385367</v>
      </c>
      <c r="E6931" s="24">
        <v>3353.5641500000002</v>
      </c>
      <c r="F6931" s="51">
        <v>100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v>13902972</v>
      </c>
      <c r="E6932" s="25">
        <v>371.39519999999999</v>
      </c>
      <c r="F6932" s="51">
        <v>100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v>8090068</v>
      </c>
      <c r="E6933" s="24">
        <v>119.46014</v>
      </c>
      <c r="F6933" s="51">
        <v>100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v>13881427</v>
      </c>
      <c r="E6934" s="25">
        <v>407.08490999999998</v>
      </c>
      <c r="F6934" s="51">
        <v>100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v>17340702</v>
      </c>
      <c r="E6935" s="24">
        <v>892.89877999999999</v>
      </c>
      <c r="F6935" s="51">
        <v>100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v>33098932</v>
      </c>
      <c r="E6936" s="25">
        <v>31979.871950000001</v>
      </c>
      <c r="F6936" s="51">
        <v>100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v>420979</v>
      </c>
      <c r="E6937" s="24">
        <v>1970.8913700000001</v>
      </c>
      <c r="F6937" s="51">
        <v>100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v>4303356</v>
      </c>
      <c r="E6938" s="24">
        <v>318.48379</v>
      </c>
      <c r="F6938" s="51">
        <v>100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v>9944201</v>
      </c>
      <c r="E6939" s="25">
        <v>454.65528</v>
      </c>
      <c r="F6939" s="51">
        <v>100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9">
        <v>163857</v>
      </c>
      <c r="E6940" s="24">
        <v>55844.116690000003</v>
      </c>
      <c r="F6940" s="51">
        <v>100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v>16134219</v>
      </c>
      <c r="E6941" s="25">
        <v>6323.7576399999998</v>
      </c>
      <c r="F6941" s="51">
        <v>100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v>1313973713</v>
      </c>
      <c r="E6942" s="24">
        <v>1498.1738</v>
      </c>
      <c r="F6942" s="51">
        <v>100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v>6940432</v>
      </c>
      <c r="E6943" s="25">
        <v>24928.10037</v>
      </c>
      <c r="F6943" s="51">
        <v>100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v>453125</v>
      </c>
      <c r="E6944" s="24">
        <v>23083.400160000001</v>
      </c>
      <c r="F6944" s="51">
        <v>100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v>43593035</v>
      </c>
      <c r="E6945" s="25">
        <v>2740.2498700000001</v>
      </c>
      <c r="F6945" s="51">
        <v>100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v>690948</v>
      </c>
      <c r="E6946" s="24">
        <v>609.64070000000004</v>
      </c>
      <c r="F6946" s="51">
        <v>100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v>62660551</v>
      </c>
      <c r="E6947" s="25">
        <v>1362.19883</v>
      </c>
      <c r="F6947" s="51">
        <v>100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v>4075261</v>
      </c>
      <c r="E6948" s="25">
        <v>4441.4121599999999</v>
      </c>
      <c r="F6948" s="51">
        <v>100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v>17654843</v>
      </c>
      <c r="E6949" s="24">
        <v>929.89337999999998</v>
      </c>
      <c r="F6949" s="51">
        <v>100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v>4494749</v>
      </c>
      <c r="E6950" s="25">
        <v>9365.7424699999992</v>
      </c>
      <c r="F6950" s="51">
        <v>100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v>11382820</v>
      </c>
      <c r="E6951" s="24">
        <v>3398.6200100000001</v>
      </c>
      <c r="F6951" s="51">
        <v>100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v>784301</v>
      </c>
      <c r="E6952" s="24">
        <v>23578.429349999999</v>
      </c>
      <c r="F6952" s="51">
        <v>100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v>10235455</v>
      </c>
      <c r="E6953" s="25">
        <v>11667.63212</v>
      </c>
      <c r="F6953" s="51">
        <v>100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v>62660551</v>
      </c>
      <c r="E6954" s="25">
        <v>189.58870999999999</v>
      </c>
      <c r="F6954" s="51">
        <v>100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v>5450661</v>
      </c>
      <c r="E6955" s="24">
        <v>46487.514909999998</v>
      </c>
      <c r="F6955" s="51">
        <v>100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v>486530</v>
      </c>
      <c r="E6956" s="25">
        <v>867.68358999999998</v>
      </c>
      <c r="F6956" s="51">
        <v>100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v>68910</v>
      </c>
      <c r="E6957" s="24">
        <v>5329.1358</v>
      </c>
      <c r="F6957" s="51">
        <v>100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v>9183984</v>
      </c>
      <c r="E6958" s="25">
        <v>2421.0938799999999</v>
      </c>
      <c r="F6958" s="51">
        <v>100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v>13547510</v>
      </c>
      <c r="E6959" s="24">
        <v>2708.5582899999999</v>
      </c>
      <c r="F6959" s="51">
        <v>100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v>78887007</v>
      </c>
      <c r="E6960" s="25">
        <v>1071.3233399999999</v>
      </c>
      <c r="F6960" s="51">
        <v>100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v>6822378</v>
      </c>
      <c r="E6961" s="24">
        <v>2666.3397</v>
      </c>
      <c r="F6961" s="51">
        <v>100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v>540109</v>
      </c>
      <c r="E6962" s="25">
        <v>7276.0756600000004</v>
      </c>
      <c r="F6962" s="51">
        <v>100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v>4786994</v>
      </c>
      <c r="E6963" s="24">
        <v>272.83283</v>
      </c>
      <c r="F6963" s="51">
        <v>100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v>1324333</v>
      </c>
      <c r="E6964" s="25">
        <v>8850.4678500000009</v>
      </c>
      <c r="F6964" s="51">
        <v>100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v>74777981</v>
      </c>
      <c r="E6965" s="24">
        <v>135.97636</v>
      </c>
      <c r="F6965" s="51">
        <v>100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v>47246</v>
      </c>
      <c r="E6966" s="25">
        <v>35008.168519999999</v>
      </c>
      <c r="F6966" s="51">
        <v>100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v>905949</v>
      </c>
      <c r="E6967" s="24">
        <v>3332.91446</v>
      </c>
      <c r="F6967" s="51">
        <v>100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v>5231372</v>
      </c>
      <c r="E6968" s="25">
        <v>37636.111729999997</v>
      </c>
      <c r="F6968" s="51">
        <v>100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v>60876136</v>
      </c>
      <c r="E6969" s="24">
        <v>33874.742550000003</v>
      </c>
      <c r="F6969" s="51">
        <v>100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v>274578</v>
      </c>
      <c r="E6970" s="30">
        <v>21492.85546219768</v>
      </c>
      <c r="F6970" s="51">
        <v>100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v>1424906</v>
      </c>
      <c r="E6971" s="25">
        <v>5755.9594999999999</v>
      </c>
      <c r="F6971" s="51">
        <v>100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v>1641564</v>
      </c>
      <c r="E6972" s="24">
        <v>414.98104999999998</v>
      </c>
      <c r="F6972" s="51">
        <v>100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v>4661473</v>
      </c>
      <c r="E6973" s="25">
        <v>1207.3672300000001</v>
      </c>
      <c r="F6973" s="51">
        <v>100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v>82422299</v>
      </c>
      <c r="E6974" s="24">
        <v>34165.934029999997</v>
      </c>
      <c r="F6974" s="51">
        <v>100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v>22409572</v>
      </c>
      <c r="E6975" s="25">
        <v>426.15922999999998</v>
      </c>
      <c r="F6975" s="51">
        <v>100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v>10688058</v>
      </c>
      <c r="E6976" s="25">
        <v>21955.104090000001</v>
      </c>
      <c r="F6976" s="51">
        <v>100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v>56361</v>
      </c>
      <c r="E6977" s="24">
        <v>28416.777669999999</v>
      </c>
      <c r="F6977" s="51">
        <v>100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v>89703</v>
      </c>
      <c r="E6978" s="25">
        <v>5836.12021</v>
      </c>
      <c r="F6978" s="51">
        <v>100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v>12293545</v>
      </c>
      <c r="E6979" s="24">
        <v>1860.9888000000001</v>
      </c>
      <c r="F6979" s="51">
        <v>100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v>9690222</v>
      </c>
      <c r="E6980" s="25">
        <v>387.36795999999998</v>
      </c>
      <c r="F6980" s="51">
        <v>100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v>1442029</v>
      </c>
      <c r="E6981" s="24">
        <v>370.93407999999999</v>
      </c>
      <c r="F6981" s="51">
        <v>100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v>767245</v>
      </c>
      <c r="E6982" s="25">
        <v>1058.9585199999999</v>
      </c>
      <c r="F6982" s="51">
        <v>100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v>8308504</v>
      </c>
      <c r="E6983" s="24">
        <v>387.94272000000001</v>
      </c>
      <c r="F6983" s="51">
        <v>100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v>7326496</v>
      </c>
      <c r="E6984" s="25">
        <v>1298.93929</v>
      </c>
      <c r="F6984" s="51">
        <v>100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v>9981334</v>
      </c>
      <c r="E6985" s="24">
        <v>10254.241029999999</v>
      </c>
      <c r="F6985" s="51">
        <v>100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v>299388</v>
      </c>
      <c r="E6986" s="25">
        <v>46921.125599999999</v>
      </c>
      <c r="F6986" s="51">
        <v>100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v>1095351995</v>
      </c>
      <c r="E6987" s="24">
        <v>640.60051999999996</v>
      </c>
      <c r="F6987" s="51">
        <v>100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v>245452739</v>
      </c>
      <c r="E6988" s="25">
        <v>1150.3492900000001</v>
      </c>
      <c r="F6988" s="51">
        <v>100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v>68688433</v>
      </c>
      <c r="E6989" s="24">
        <v>2649.9135900000001</v>
      </c>
      <c r="F6989" s="51">
        <v>100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v>26783383</v>
      </c>
      <c r="E6990" s="25">
        <v>1391.6095800000001</v>
      </c>
      <c r="F6990" s="51">
        <v>100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v>4062235</v>
      </c>
      <c r="E6991" s="24">
        <v>47641.013769999998</v>
      </c>
      <c r="F6991" s="51">
        <v>100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v>75441</v>
      </c>
      <c r="E6992" s="25">
        <v>34634.052000000003</v>
      </c>
      <c r="F6992" s="51">
        <v>100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v>6352117</v>
      </c>
      <c r="E6993" s="24">
        <v>19888.171999999999</v>
      </c>
      <c r="F6993" s="51">
        <v>100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v>58133509</v>
      </c>
      <c r="E6994" s="25">
        <v>31174.561180000001</v>
      </c>
      <c r="F6994" s="51">
        <v>100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v>2758124</v>
      </c>
      <c r="E6995" s="24">
        <v>3853.6140399999999</v>
      </c>
      <c r="F6995" s="51">
        <v>100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v>127463611</v>
      </c>
      <c r="E6996" s="25">
        <v>36441.504489999999</v>
      </c>
      <c r="F6996" s="51">
        <v>100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v>5906760</v>
      </c>
      <c r="E6997" s="24">
        <v>2205.7958699999999</v>
      </c>
      <c r="F6997" s="51">
        <v>100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v>15233244</v>
      </c>
      <c r="E6998" s="25">
        <v>2874.28829</v>
      </c>
      <c r="F6998" s="51">
        <v>100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v>34707817</v>
      </c>
      <c r="E6999" s="24">
        <v>467.37875000000003</v>
      </c>
      <c r="F6999" s="51">
        <v>100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v>105432</v>
      </c>
      <c r="E7000" s="25">
        <v>1128.9515100000001</v>
      </c>
      <c r="F7000" s="51">
        <v>100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v>2418393</v>
      </c>
      <c r="E7001" s="24">
        <v>27437.98242</v>
      </c>
      <c r="F7001" s="51">
        <v>100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v>5213898</v>
      </c>
      <c r="E7002" s="25">
        <v>433.23511999999999</v>
      </c>
      <c r="F7002" s="51">
        <v>100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v>6368481</v>
      </c>
      <c r="E7003" s="24">
        <v>418.17325</v>
      </c>
      <c r="F7003" s="51">
        <v>100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v>2274735</v>
      </c>
      <c r="E7004" s="25">
        <v>6344.9806600000002</v>
      </c>
      <c r="F7004" s="51">
        <v>100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v>3874050</v>
      </c>
      <c r="E7005" s="24">
        <v>5424.2179400000005</v>
      </c>
      <c r="F7005" s="51">
        <v>100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v>2022331</v>
      </c>
      <c r="E7006" s="25">
        <v>645.49595999999997</v>
      </c>
      <c r="F7006" s="51">
        <v>100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v>3042004</v>
      </c>
      <c r="E7007" s="24">
        <v>149.05909</v>
      </c>
      <c r="F7007" s="51">
        <v>100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v>5900754</v>
      </c>
      <c r="E7008" s="25">
        <v>5807.6462899999997</v>
      </c>
      <c r="F7008" s="51">
        <v>100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v>33987</v>
      </c>
      <c r="E7009" s="24">
        <v>99926.936560000002</v>
      </c>
      <c r="F7009" s="51">
        <v>100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v>3585906</v>
      </c>
      <c r="E7010" s="25">
        <v>6706.9669999999996</v>
      </c>
      <c r="F7010" s="51">
        <v>100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v>474413</v>
      </c>
      <c r="E7011" s="24">
        <v>74970.921579999995</v>
      </c>
      <c r="F7011" s="51">
        <v>100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v>18595469</v>
      </c>
      <c r="E7012" s="25">
        <v>245.67045999999999</v>
      </c>
      <c r="F7012" s="51">
        <v>100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v>13013926</v>
      </c>
      <c r="E7013" s="24">
        <v>280.17736000000002</v>
      </c>
      <c r="F7013" s="51">
        <v>100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v>24385858</v>
      </c>
      <c r="E7014" s="25">
        <v>4924.5858500000004</v>
      </c>
      <c r="F7014" s="51">
        <v>100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v>359008</v>
      </c>
      <c r="E7015" s="24">
        <v>3853.3334100000002</v>
      </c>
      <c r="F7015" s="51">
        <v>100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v>11716829</v>
      </c>
      <c r="E7016" s="25">
        <v>436.43581</v>
      </c>
      <c r="F7016" s="51">
        <v>100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v>400214</v>
      </c>
      <c r="E7017" s="24">
        <v>14064.229600000001</v>
      </c>
      <c r="F7017" s="51">
        <v>100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v>60422</v>
      </c>
      <c r="E7018" s="25">
        <v>2517.6933899999999</v>
      </c>
      <c r="F7018" s="51">
        <v>100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v>3177388</v>
      </c>
      <c r="E7019" s="25">
        <v>598.21055000000001</v>
      </c>
      <c r="F7019" s="51">
        <v>100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v>1240827</v>
      </c>
      <c r="E7020" s="24">
        <v>5229.8735699999997</v>
      </c>
      <c r="F7020" s="51">
        <v>100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v>107449525</v>
      </c>
      <c r="E7021" s="24">
        <v>7115.1217699999997</v>
      </c>
      <c r="F7021" s="51">
        <v>100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v>108004</v>
      </c>
      <c r="E7022" s="25">
        <v>2247.8376699999999</v>
      </c>
      <c r="F7022" s="51">
        <v>100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v>32543</v>
      </c>
      <c r="E7023" s="24">
        <v>123289.49412</v>
      </c>
      <c r="F7023" s="51">
        <v>100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v>2832224</v>
      </c>
      <c r="E7024" s="25">
        <v>797.90515000000005</v>
      </c>
      <c r="F7024" s="51">
        <v>100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9">
        <v>622159</v>
      </c>
      <c r="E7025" s="24">
        <v>3380.1995299999999</v>
      </c>
      <c r="F7025" s="51">
        <v>100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v>33241259</v>
      </c>
      <c r="E7026" s="24">
        <v>1955.14193</v>
      </c>
      <c r="F7026" s="51">
        <v>100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v>19686505</v>
      </c>
      <c r="E7027" s="25">
        <v>332.88290999999998</v>
      </c>
      <c r="F7027" s="51">
        <v>100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v>2044147</v>
      </c>
      <c r="E7028" s="25">
        <v>3298.9016499999998</v>
      </c>
      <c r="F7028" s="51">
        <v>100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v>28287147</v>
      </c>
      <c r="E7029" s="25">
        <v>288.6696</v>
      </c>
      <c r="F7029" s="51">
        <v>100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v>16491461</v>
      </c>
      <c r="E7030" s="24">
        <v>39954.642220000002</v>
      </c>
      <c r="F7030" s="51">
        <v>100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v>219246</v>
      </c>
      <c r="E7031" s="30">
        <v>19401.304087532219</v>
      </c>
      <c r="F7031" s="51">
        <v>100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v>4076140</v>
      </c>
      <c r="E7032" s="24">
        <v>25420.23488</v>
      </c>
      <c r="F7032" s="51">
        <v>100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v>5570129</v>
      </c>
      <c r="E7033" s="25">
        <v>1091.5051599999999</v>
      </c>
      <c r="F7033" s="51">
        <v>100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v>12525094</v>
      </c>
      <c r="E7034" s="24">
        <v>234.91042999999999</v>
      </c>
      <c r="F7034" s="51">
        <v>100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v>131859731</v>
      </c>
      <c r="E7035" s="25">
        <v>645.76387</v>
      </c>
      <c r="F7035" s="51">
        <v>100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v>4610820</v>
      </c>
      <c r="E7036" s="24">
        <v>57570.269160000003</v>
      </c>
      <c r="F7036" s="51">
        <v>100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v>3102229</v>
      </c>
      <c r="E7037" s="25">
        <v>10115.043610000001</v>
      </c>
      <c r="F7037" s="51">
        <v>100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v>165803560</v>
      </c>
      <c r="E7038" s="24">
        <v>652.02021000000002</v>
      </c>
      <c r="F7038" s="51">
        <v>100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v>20579</v>
      </c>
      <c r="E7039" s="25">
        <v>8851.3001800000002</v>
      </c>
      <c r="F7039" s="51">
        <v>100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9">
        <v>1000000</v>
      </c>
      <c r="E7040" s="24">
        <v>1337.5657200000001</v>
      </c>
      <c r="F7040" s="51">
        <v>100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v>3191319</v>
      </c>
      <c r="E7041" s="25">
        <v>4604.4361900000004</v>
      </c>
      <c r="F7041" s="51">
        <v>100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v>5670544</v>
      </c>
      <c r="E7042" s="24">
        <v>661.12504000000001</v>
      </c>
      <c r="F7042" s="51">
        <v>100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v>6506464</v>
      </c>
      <c r="E7043" s="25">
        <v>1408.52748</v>
      </c>
      <c r="F7043" s="51">
        <v>100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v>28302603</v>
      </c>
      <c r="E7044" s="24">
        <v>2445.4464899999998</v>
      </c>
      <c r="F7044" s="51">
        <v>100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v>89468677</v>
      </c>
      <c r="E7045" s="25">
        <v>1080.08618</v>
      </c>
      <c r="F7045" s="51">
        <v>100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v>38536869</v>
      </c>
      <c r="E7046" s="24">
        <v>6639.9630500000003</v>
      </c>
      <c r="F7046" s="51">
        <v>100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v>10605870</v>
      </c>
      <c r="E7047" s="25">
        <v>18045.588100000001</v>
      </c>
      <c r="F7047" s="51">
        <v>100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v>3927188</v>
      </c>
      <c r="E7048" s="24">
        <v>20988.992330000001</v>
      </c>
      <c r="F7048" s="51">
        <v>100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v>885359</v>
      </c>
      <c r="E7049" s="25">
        <v>43346.864260000002</v>
      </c>
      <c r="F7049" s="51">
        <v>100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v>48846823</v>
      </c>
      <c r="E7050" s="24">
        <v>15921.939200000001</v>
      </c>
      <c r="F7050" s="51">
        <v>100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v>4466706</v>
      </c>
      <c r="E7051" s="25">
        <v>720.94092999999998</v>
      </c>
      <c r="F7051" s="51">
        <v>100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v>22303552</v>
      </c>
      <c r="E7052" s="25">
        <v>3552.92452</v>
      </c>
      <c r="F7052" s="51">
        <v>100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v>142893540</v>
      </c>
      <c r="E7053" s="24">
        <v>4102.3722900000002</v>
      </c>
      <c r="F7053" s="51">
        <v>100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v>8648248</v>
      </c>
      <c r="E7054" s="25">
        <v>236.62921</v>
      </c>
      <c r="F7054" s="51">
        <v>100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v>39129</v>
      </c>
      <c r="E7055" s="24">
        <v>10349.22536</v>
      </c>
      <c r="F7055" s="51">
        <v>100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v>168458</v>
      </c>
      <c r="E7056" s="25">
        <v>5449.32528</v>
      </c>
      <c r="F7056" s="51">
        <v>100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v>117848</v>
      </c>
      <c r="E7057" s="24">
        <v>4808.0387499999997</v>
      </c>
      <c r="F7057" s="51">
        <v>100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v>176908</v>
      </c>
      <c r="E7058" s="24">
        <v>2350.8628699999999</v>
      </c>
      <c r="F7058" s="51">
        <v>100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v>29251</v>
      </c>
      <c r="E7059" s="25">
        <v>45597.516000000003</v>
      </c>
      <c r="F7059" s="51">
        <v>100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v>193413</v>
      </c>
      <c r="E7060" s="24">
        <v>703.66255999999998</v>
      </c>
      <c r="F7060" s="51">
        <v>100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v>27019731</v>
      </c>
      <c r="E7061" s="25">
        <v>10756.01622</v>
      </c>
      <c r="F7061" s="51">
        <v>100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v>11987121</v>
      </c>
      <c r="E7062" s="24">
        <v>732.31811000000005</v>
      </c>
      <c r="F7062" s="51">
        <v>100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v>9396411</v>
      </c>
      <c r="E7063" s="25">
        <v>3331.2287700000002</v>
      </c>
      <c r="F7063" s="51">
        <v>100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v>81541</v>
      </c>
      <c r="E7064" s="24">
        <v>10173.57488</v>
      </c>
      <c r="F7064" s="51">
        <v>100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v>6005250</v>
      </c>
      <c r="E7065" s="25">
        <v>293.85451</v>
      </c>
      <c r="F7065" s="51">
        <v>100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v>4492150</v>
      </c>
      <c r="E7066" s="24">
        <v>27405.271359999999</v>
      </c>
      <c r="F7066" s="51">
        <v>100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v>5439448</v>
      </c>
      <c r="E7067" s="24">
        <v>10654.79371</v>
      </c>
      <c r="F7067" s="51">
        <v>100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v>2010347</v>
      </c>
      <c r="E7068" s="25">
        <v>17260.902389999999</v>
      </c>
      <c r="F7068" s="51">
        <v>100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v>552438</v>
      </c>
      <c r="E7069" s="24">
        <v>819.30123000000003</v>
      </c>
      <c r="F7069" s="51">
        <v>100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v>8863338</v>
      </c>
      <c r="E7070" s="34">
        <v>533.41295857288003</v>
      </c>
      <c r="F7070" s="51">
        <v>100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v>44187637</v>
      </c>
      <c r="E7071" s="24">
        <v>4901.1213200000002</v>
      </c>
      <c r="F7071" s="51">
        <v>100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9">
        <v>12340000</v>
      </c>
      <c r="E7072" s="34">
        <v>1392.4634821264649</v>
      </c>
      <c r="F7072" s="51">
        <v>100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v>40397842</v>
      </c>
      <c r="E7073" s="24">
        <v>24918.645840000001</v>
      </c>
      <c r="F7073" s="51">
        <v>100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v>20222240</v>
      </c>
      <c r="E7074" s="25">
        <v>1074.6619800000001</v>
      </c>
      <c r="F7074" s="51">
        <v>100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v>41236378</v>
      </c>
      <c r="E7075" s="24">
        <v>550.74657000000002</v>
      </c>
      <c r="F7075" s="51">
        <v>100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v>439117</v>
      </c>
      <c r="E7076" s="25">
        <v>3033.0188899999998</v>
      </c>
      <c r="F7076" s="51">
        <v>100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v>1136334</v>
      </c>
      <c r="E7077" s="24">
        <v>2211.0892600000002</v>
      </c>
      <c r="F7077" s="51">
        <v>100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v>9016596</v>
      </c>
      <c r="E7078" s="25">
        <v>42442.220450000001</v>
      </c>
      <c r="F7078" s="51">
        <v>100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v>7523934</v>
      </c>
      <c r="E7079" s="24">
        <v>53255.976309999998</v>
      </c>
      <c r="F7079" s="51">
        <v>100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v>18881361</v>
      </c>
      <c r="E7080" s="25">
        <v>1419.59338</v>
      </c>
      <c r="F7080" s="51">
        <v>100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v>7320815</v>
      </c>
      <c r="E7081" s="24">
        <v>311.42410999999998</v>
      </c>
      <c r="F7081" s="51">
        <v>100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v>64631595</v>
      </c>
      <c r="E7082" s="25">
        <v>2643.4789300000002</v>
      </c>
      <c r="F7082" s="51">
        <v>100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v>2050554</v>
      </c>
      <c r="E7083" s="24">
        <v>2787.77306</v>
      </c>
      <c r="F7083" s="51">
        <v>100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9">
        <v>1167242</v>
      </c>
      <c r="E7084" s="25">
        <v>484.08845000000002</v>
      </c>
      <c r="F7084" s="51">
        <v>100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v>5548702</v>
      </c>
      <c r="E7085" s="24">
        <v>356.83080000000001</v>
      </c>
      <c r="F7085" s="51">
        <v>100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v>114689</v>
      </c>
      <c r="E7086" s="24">
        <v>2357.1464700000001</v>
      </c>
      <c r="F7086" s="51">
        <v>100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v>1065842</v>
      </c>
      <c r="E7087" s="25">
        <v>10290.51914</v>
      </c>
      <c r="F7087" s="51">
        <v>100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v>10175014</v>
      </c>
      <c r="E7088" s="24">
        <v>3139.5372000000002</v>
      </c>
      <c r="F7088" s="51">
        <v>100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v>70413958</v>
      </c>
      <c r="E7089" s="25">
        <v>5855.5386600000002</v>
      </c>
      <c r="F7089" s="51">
        <v>100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v>5042920</v>
      </c>
      <c r="E7090" s="24">
        <v>1455.93605</v>
      </c>
      <c r="F7090" s="51">
        <v>100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v>11810</v>
      </c>
      <c r="E7091" s="24">
        <v>2232.6025199999999</v>
      </c>
      <c r="F7091" s="51">
        <v>100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v>28195754</v>
      </c>
      <c r="E7092" s="25">
        <v>292.84302000000002</v>
      </c>
      <c r="F7092" s="51">
        <v>100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v>46710816</v>
      </c>
      <c r="E7093" s="24">
        <v>1367.3524299999999</v>
      </c>
      <c r="F7093" s="51">
        <v>100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v>2602713</v>
      </c>
      <c r="E7094" s="25">
        <v>37179.68189</v>
      </c>
      <c r="F7094" s="51">
        <v>100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v>60609153</v>
      </c>
      <c r="E7095" s="24">
        <v>38305.872689999997</v>
      </c>
      <c r="F7095" s="51">
        <v>100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v>37445392</v>
      </c>
      <c r="E7096" s="25">
        <v>348.05237</v>
      </c>
      <c r="F7096" s="51">
        <v>100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v>298444215</v>
      </c>
      <c r="E7097" s="24">
        <v>41921.809759999996</v>
      </c>
      <c r="F7097" s="51">
        <v>100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v>108605</v>
      </c>
      <c r="E7098" s="30">
        <v>22544.641797188204</v>
      </c>
      <c r="F7098" s="51">
        <v>100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v>3431932</v>
      </c>
      <c r="E7099" s="24">
        <v>4117.3088500000003</v>
      </c>
      <c r="F7099" s="51">
        <v>100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v>27307134</v>
      </c>
      <c r="E7100" s="25">
        <v>465.11989</v>
      </c>
      <c r="F7100" s="51">
        <v>100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v>208869</v>
      </c>
      <c r="E7101" s="24">
        <v>1787.9382599999999</v>
      </c>
      <c r="F7101" s="51">
        <v>100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v>25730435</v>
      </c>
      <c r="E7102" s="25">
        <v>4273.3653700000004</v>
      </c>
      <c r="F7102" s="51">
        <v>100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v>84402966</v>
      </c>
      <c r="E7103" s="24">
        <v>606.90437999999995</v>
      </c>
      <c r="F7103" s="51">
        <v>100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v>21456188</v>
      </c>
      <c r="E7104" s="24">
        <v>696.05496000000005</v>
      </c>
      <c r="F7104" s="51">
        <v>100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v>11502010</v>
      </c>
      <c r="E7105" s="25">
        <v>530.55358000000001</v>
      </c>
      <c r="F7105" s="51">
        <v>100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v>12236805</v>
      </c>
      <c r="E7106" s="24">
        <v>451.17158999999998</v>
      </c>
      <c r="F7106" s="51">
        <v>100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v>31056997</v>
      </c>
      <c r="E7107" s="24">
        <v>257.17579000000001</v>
      </c>
      <c r="F7107" s="51">
        <v>100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v>3581655</v>
      </c>
      <c r="E7108" s="25">
        <v>2709.14293</v>
      </c>
      <c r="F7108" s="51">
        <v>100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v>32930091</v>
      </c>
      <c r="E7109" s="24">
        <v>3102.0373800000002</v>
      </c>
      <c r="F7109" s="51">
        <v>100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v>71201</v>
      </c>
      <c r="E7110" s="24">
        <v>39990.330410000002</v>
      </c>
      <c r="F7110" s="51">
        <v>100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v>12127071</v>
      </c>
      <c r="E7111" s="25">
        <v>1576.1628000000001</v>
      </c>
      <c r="F7111" s="51">
        <v>100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v>69108</v>
      </c>
      <c r="E7112" s="25">
        <v>12079.8657</v>
      </c>
      <c r="F7112" s="51">
        <v>100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v>39921833</v>
      </c>
      <c r="E7113" s="24">
        <v>5640.8485000000001</v>
      </c>
      <c r="F7113" s="51">
        <v>100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v>2976372</v>
      </c>
      <c r="E7114" s="25">
        <v>1625.40777</v>
      </c>
      <c r="F7114" s="51">
        <v>100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v>71891</v>
      </c>
      <c r="E7115" s="24">
        <v>23302.831989999999</v>
      </c>
      <c r="F7115" s="51">
        <v>100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v>20264082</v>
      </c>
      <c r="E7116" s="25">
        <v>33982.950429999997</v>
      </c>
      <c r="F7116" s="51">
        <v>100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v>8192880</v>
      </c>
      <c r="E7117" s="24">
        <v>38242.042520000003</v>
      </c>
      <c r="F7117" s="51">
        <v>100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v>7961619</v>
      </c>
      <c r="E7118" s="25">
        <v>1578.36733</v>
      </c>
      <c r="F7118" s="51">
        <v>100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9">
        <v>392718</v>
      </c>
      <c r="E7119" s="24">
        <v>23405.879550000001</v>
      </c>
      <c r="F7119" s="51">
        <v>100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v>698585</v>
      </c>
      <c r="E7120" s="25">
        <v>18418.072670000001</v>
      </c>
      <c r="F7120" s="51">
        <v>100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v>147365352</v>
      </c>
      <c r="E7121" s="24">
        <v>485.85289</v>
      </c>
      <c r="F7121" s="51">
        <v>100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v>279912</v>
      </c>
      <c r="E7122" s="25">
        <v>14223.777700000001</v>
      </c>
      <c r="F7122" s="51">
        <v>100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v>10293011</v>
      </c>
      <c r="E7123" s="24">
        <v>3126.36778</v>
      </c>
      <c r="F7123" s="51">
        <v>100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v>10379067</v>
      </c>
      <c r="E7124" s="25">
        <v>36967.282919999998</v>
      </c>
      <c r="F7124" s="51">
        <v>100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v>287730</v>
      </c>
      <c r="E7125" s="24">
        <v>3933.2343700000001</v>
      </c>
      <c r="F7125" s="51">
        <v>100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v>7862944</v>
      </c>
      <c r="E7126" s="25">
        <v>587.08020999999997</v>
      </c>
      <c r="F7126" s="51">
        <v>100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v>65773</v>
      </c>
      <c r="E7127" s="24">
        <v>75882.033859999996</v>
      </c>
      <c r="F7127" s="51">
        <v>100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v>2279723</v>
      </c>
      <c r="E7128" s="25">
        <v>1257.54864</v>
      </c>
      <c r="F7128" s="51">
        <v>100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v>8989046</v>
      </c>
      <c r="E7129" s="24">
        <v>1046.4278400000001</v>
      </c>
      <c r="F7129" s="51">
        <v>100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v>4498976</v>
      </c>
      <c r="E7130" s="25">
        <v>2928.26359</v>
      </c>
      <c r="F7130" s="51">
        <v>100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v>1639833</v>
      </c>
      <c r="E7131" s="24">
        <v>5327.8535199999997</v>
      </c>
      <c r="F7131" s="51">
        <v>100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v>188078227</v>
      </c>
      <c r="E7132" s="25">
        <v>4730.6534700000002</v>
      </c>
      <c r="F7132" s="51">
        <v>100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v>379444</v>
      </c>
      <c r="E7133" s="25">
        <v>26337.918109999999</v>
      </c>
      <c r="F7133" s="51">
        <v>100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v>7385367</v>
      </c>
      <c r="E7134" s="24">
        <v>3852.9777600000002</v>
      </c>
      <c r="F7134" s="51">
        <v>100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v>13902972</v>
      </c>
      <c r="E7135" s="25">
        <v>406.99883999999997</v>
      </c>
      <c r="F7135" s="51">
        <v>100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v>8090068</v>
      </c>
      <c r="E7136" s="24">
        <v>140.81514000000001</v>
      </c>
      <c r="F7136" s="51">
        <v>100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v>13881427</v>
      </c>
      <c r="E7137" s="25">
        <v>472.44886000000002</v>
      </c>
      <c r="F7137" s="51">
        <v>100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v>17340702</v>
      </c>
      <c r="E7138" s="24">
        <v>915.09128999999996</v>
      </c>
      <c r="F7138" s="51">
        <v>100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v>33098932</v>
      </c>
      <c r="E7139" s="25">
        <v>36189.588380000001</v>
      </c>
      <c r="F7139" s="51">
        <v>100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v>420979</v>
      </c>
      <c r="E7140" s="24">
        <v>2049.61598</v>
      </c>
      <c r="F7140" s="51">
        <v>100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v>4303356</v>
      </c>
      <c r="E7141" s="24">
        <v>332.94664</v>
      </c>
      <c r="F7141" s="51">
        <v>100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v>9944201</v>
      </c>
      <c r="E7142" s="25">
        <v>660.18155999999999</v>
      </c>
      <c r="F7142" s="51">
        <v>100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9">
        <v>163857</v>
      </c>
      <c r="E7143" s="24">
        <v>57209.249159999999</v>
      </c>
      <c r="F7143" s="51">
        <v>100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v>16134219</v>
      </c>
      <c r="E7144" s="25">
        <v>7728.6118999999999</v>
      </c>
      <c r="F7144" s="51">
        <v>100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v>1313973713</v>
      </c>
      <c r="E7145" s="24">
        <v>1740.09673</v>
      </c>
      <c r="F7145" s="51">
        <v>100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v>6940432</v>
      </c>
      <c r="E7146" s="25">
        <v>26649.750800000002</v>
      </c>
      <c r="F7146" s="51">
        <v>100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v>453125</v>
      </c>
      <c r="E7147" s="24">
        <v>25829.991000000002</v>
      </c>
      <c r="F7147" s="51">
        <v>100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v>43593035</v>
      </c>
      <c r="E7148" s="25">
        <v>3386.0254799999998</v>
      </c>
      <c r="F7148" s="51">
        <v>100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v>690948</v>
      </c>
      <c r="E7149" s="24">
        <v>614.86132999999995</v>
      </c>
      <c r="F7149" s="51">
        <v>100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v>62660551</v>
      </c>
      <c r="E7150" s="25">
        <v>1737.6115500000001</v>
      </c>
      <c r="F7150" s="51">
        <v>100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v>4075261</v>
      </c>
      <c r="E7151" s="25">
        <v>4700.0149300000003</v>
      </c>
      <c r="F7151" s="51">
        <v>100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v>17654843</v>
      </c>
      <c r="E7152" s="24">
        <v>942.21637999999996</v>
      </c>
      <c r="F7152" s="51">
        <v>100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v>4494749</v>
      </c>
      <c r="E7153" s="25">
        <v>10224.240589999999</v>
      </c>
      <c r="F7153" s="51">
        <v>100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v>11382820</v>
      </c>
      <c r="E7154" s="24">
        <v>3786.8753299999998</v>
      </c>
      <c r="F7154" s="51">
        <v>100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v>784301</v>
      </c>
      <c r="E7155" s="24">
        <v>24738.009389999999</v>
      </c>
      <c r="F7155" s="51">
        <v>100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v>10235455</v>
      </c>
      <c r="E7156" s="25">
        <v>13317.72983</v>
      </c>
      <c r="F7156" s="51">
        <v>100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v>62660551</v>
      </c>
      <c r="E7157" s="25">
        <v>213.31046000000001</v>
      </c>
      <c r="F7157" s="51">
        <v>100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v>5450661</v>
      </c>
      <c r="E7158" s="24">
        <v>48816.835859999999</v>
      </c>
      <c r="F7158" s="51">
        <v>100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v>486530</v>
      </c>
      <c r="E7159" s="25">
        <v>910.36451</v>
      </c>
      <c r="F7159" s="51">
        <v>100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v>68910</v>
      </c>
      <c r="E7160" s="24">
        <v>5250.3525600000003</v>
      </c>
      <c r="F7160" s="51">
        <v>100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v>9183984</v>
      </c>
      <c r="E7161" s="25">
        <v>3681.0654100000002</v>
      </c>
      <c r="F7161" s="51">
        <v>100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v>13547510</v>
      </c>
      <c r="E7162" s="24">
        <v>3021.9427700000001</v>
      </c>
      <c r="F7162" s="51">
        <v>100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v>78887007</v>
      </c>
      <c r="E7163" s="25">
        <v>1196.7333100000001</v>
      </c>
      <c r="F7163" s="51">
        <v>100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v>6822378</v>
      </c>
      <c r="E7164" s="24">
        <v>2874.2572599999999</v>
      </c>
      <c r="F7164" s="51">
        <v>100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v>540109</v>
      </c>
      <c r="E7165" s="25">
        <v>13129.598180000001</v>
      </c>
      <c r="F7165" s="51">
        <v>100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v>4786994</v>
      </c>
      <c r="E7166" s="24">
        <v>262.07452999999998</v>
      </c>
      <c r="F7166" s="51">
        <v>100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v>1324333</v>
      </c>
      <c r="E7167" s="25">
        <v>10338.31726</v>
      </c>
      <c r="F7167" s="51">
        <v>100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v>74777981</v>
      </c>
      <c r="E7168" s="24">
        <v>161.87694999999999</v>
      </c>
      <c r="F7168" s="51">
        <v>100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v>47246</v>
      </c>
      <c r="E7169" s="25">
        <v>35808.829859999998</v>
      </c>
      <c r="F7169" s="51">
        <v>100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v>905949</v>
      </c>
      <c r="E7170" s="24">
        <v>3658.6174799999999</v>
      </c>
      <c r="F7170" s="51">
        <v>100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v>5231372</v>
      </c>
      <c r="E7171" s="25">
        <v>38969.171629999903</v>
      </c>
      <c r="F7171" s="51">
        <v>100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v>60876136</v>
      </c>
      <c r="E7172" s="24">
        <v>34879.726329999998</v>
      </c>
      <c r="F7172" s="51">
        <v>100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v>274578</v>
      </c>
      <c r="E7173" s="30">
        <v>22054.890733467648</v>
      </c>
      <c r="F7173" s="51">
        <v>100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v>1424906</v>
      </c>
      <c r="E7174" s="25">
        <v>6865.3235000000004</v>
      </c>
      <c r="F7174" s="51">
        <v>100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v>1641564</v>
      </c>
      <c r="E7175" s="24">
        <v>433.29158000000001</v>
      </c>
      <c r="F7175" s="51">
        <v>100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v>4661473</v>
      </c>
      <c r="E7176" s="25">
        <v>1530.0575200000001</v>
      </c>
      <c r="F7176" s="51">
        <v>100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v>82422299</v>
      </c>
      <c r="E7177" s="24">
        <v>34696.620920000001</v>
      </c>
      <c r="F7177" s="51">
        <v>100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v>22409572</v>
      </c>
      <c r="E7178" s="25">
        <v>501.72406999999998</v>
      </c>
      <c r="F7178" s="51">
        <v>100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v>10688058</v>
      </c>
      <c r="E7179" s="25">
        <v>22551.73574</v>
      </c>
      <c r="F7179" s="51">
        <v>100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v>56361</v>
      </c>
      <c r="E7180" s="24">
        <v>28985.390869999999</v>
      </c>
      <c r="F7180" s="51">
        <v>100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v>89703</v>
      </c>
      <c r="E7181" s="25">
        <v>6754.3811699999997</v>
      </c>
      <c r="F7181" s="51">
        <v>100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v>12293545</v>
      </c>
      <c r="E7182" s="24">
        <v>2064.0472500000001</v>
      </c>
      <c r="F7182" s="51">
        <v>100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v>9690222</v>
      </c>
      <c r="E7183" s="25">
        <v>303.76096999999999</v>
      </c>
      <c r="F7183" s="51">
        <v>100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v>1442029</v>
      </c>
      <c r="E7184" s="24">
        <v>401.14729</v>
      </c>
      <c r="F7184" s="51">
        <v>100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v>767245</v>
      </c>
      <c r="E7185" s="25">
        <v>1110.9577200000001</v>
      </c>
      <c r="F7185" s="51">
        <v>100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v>8308504</v>
      </c>
      <c r="E7186" s="24">
        <v>465.31013999999999</v>
      </c>
      <c r="F7186" s="51">
        <v>100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v>7326496</v>
      </c>
      <c r="E7187" s="25">
        <v>1405.78216</v>
      </c>
      <c r="F7187" s="51">
        <v>100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v>9981334</v>
      </c>
      <c r="E7188" s="24">
        <v>11155.961450000001</v>
      </c>
      <c r="F7188" s="51">
        <v>100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v>299388</v>
      </c>
      <c r="E7189" s="25">
        <v>56445.536139999997</v>
      </c>
      <c r="F7189" s="51">
        <v>100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v>1095351995</v>
      </c>
      <c r="E7190" s="24">
        <v>729.00072999999998</v>
      </c>
      <c r="F7190" s="51">
        <v>100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v>245452739</v>
      </c>
      <c r="E7191" s="25">
        <v>1263.48145</v>
      </c>
      <c r="F7191" s="51">
        <v>100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v>68688433</v>
      </c>
      <c r="E7192" s="24">
        <v>3135.18741</v>
      </c>
      <c r="F7192" s="51">
        <v>100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v>26783383</v>
      </c>
      <c r="E7193" s="25">
        <v>1848.9682</v>
      </c>
      <c r="F7193" s="51">
        <v>100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v>4062235</v>
      </c>
      <c r="E7194" s="24">
        <v>50815.641689999997</v>
      </c>
      <c r="F7194" s="51">
        <v>100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v>75441</v>
      </c>
      <c r="E7195" s="25">
        <v>36980.113080000003</v>
      </c>
      <c r="F7195" s="51">
        <v>100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v>6352117</v>
      </c>
      <c r="E7196" s="24">
        <v>20611.17931</v>
      </c>
      <c r="F7196" s="51">
        <v>100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v>58133509</v>
      </c>
      <c r="E7197" s="25">
        <v>31959.262149999999</v>
      </c>
      <c r="F7197" s="51">
        <v>100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v>2758124</v>
      </c>
      <c r="E7198" s="24">
        <v>4238.3158400000002</v>
      </c>
      <c r="F7198" s="51">
        <v>100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v>127463611</v>
      </c>
      <c r="E7199" s="25">
        <v>35781.170050000001</v>
      </c>
      <c r="F7199" s="51">
        <v>100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v>5906760</v>
      </c>
      <c r="E7200" s="24">
        <v>2360.53024</v>
      </c>
      <c r="F7200" s="51">
        <v>100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v>15233244</v>
      </c>
      <c r="E7201" s="25">
        <v>3771.2789600000001</v>
      </c>
      <c r="F7201" s="51">
        <v>100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v>34707817</v>
      </c>
      <c r="E7202" s="24">
        <v>530.08216000000004</v>
      </c>
      <c r="F7202" s="51">
        <v>100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v>105432</v>
      </c>
      <c r="E7203" s="25">
        <v>1149.68803</v>
      </c>
      <c r="F7203" s="51">
        <v>100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v>2418393</v>
      </c>
      <c r="E7204" s="24">
        <v>35694.381710000001</v>
      </c>
      <c r="F7204" s="51">
        <v>100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v>5213898</v>
      </c>
      <c r="E7205" s="25">
        <v>476.55189000000001</v>
      </c>
      <c r="F7205" s="51">
        <v>100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v>6368481</v>
      </c>
      <c r="E7206" s="24">
        <v>476.16241000000002</v>
      </c>
      <c r="F7206" s="51">
        <v>100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v>2274735</v>
      </c>
      <c r="E7207" s="25">
        <v>7550.1421899999996</v>
      </c>
      <c r="F7207" s="51">
        <v>100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v>3874050</v>
      </c>
      <c r="E7208" s="24">
        <v>5339.4238800000003</v>
      </c>
      <c r="F7208" s="51">
        <v>100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v>2022331</v>
      </c>
      <c r="E7209" s="25">
        <v>710.52098000000001</v>
      </c>
      <c r="F7209" s="51">
        <v>100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v>3042004</v>
      </c>
      <c r="E7210" s="24">
        <v>168.20672999999999</v>
      </c>
      <c r="F7210" s="51">
        <v>100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v>5900754</v>
      </c>
      <c r="E7211" s="25">
        <v>8158.8895499999999</v>
      </c>
      <c r="F7211" s="51">
        <v>100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v>33987</v>
      </c>
      <c r="E7212" s="24">
        <v>104995.9855</v>
      </c>
      <c r="F7212" s="51">
        <v>100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v>3585906</v>
      </c>
      <c r="E7213" s="25">
        <v>7863.16201</v>
      </c>
      <c r="F7213" s="51">
        <v>100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v>474413</v>
      </c>
      <c r="E7214" s="24">
        <v>79494.206269999995</v>
      </c>
      <c r="F7214" s="51">
        <v>100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v>18595469</v>
      </c>
      <c r="E7215" s="25">
        <v>275.51582999999999</v>
      </c>
      <c r="F7215" s="51">
        <v>100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v>13013926</v>
      </c>
      <c r="E7216" s="24">
        <v>286.78514999999999</v>
      </c>
      <c r="F7216" s="51">
        <v>100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v>24385858</v>
      </c>
      <c r="E7217" s="25">
        <v>5564.1732300000003</v>
      </c>
      <c r="F7217" s="51">
        <v>100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v>359008</v>
      </c>
      <c r="E7218" s="24">
        <v>3488.49377</v>
      </c>
      <c r="F7218" s="51">
        <v>100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v>11716829</v>
      </c>
      <c r="E7219" s="25">
        <v>484.81061</v>
      </c>
      <c r="F7219" s="51">
        <v>100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v>400214</v>
      </c>
      <c r="E7220" s="24">
        <v>14834.43237</v>
      </c>
      <c r="F7220" s="51">
        <v>100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v>60422</v>
      </c>
      <c r="E7221" s="25">
        <v>2645.9814099999999</v>
      </c>
      <c r="F7221" s="51">
        <v>100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v>3177388</v>
      </c>
      <c r="E7222" s="25">
        <v>692.57596999999998</v>
      </c>
      <c r="F7222" s="51">
        <v>100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v>1240827</v>
      </c>
      <c r="E7223" s="24">
        <v>5116.03964</v>
      </c>
      <c r="F7223" s="51">
        <v>100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v>107449525</v>
      </c>
      <c r="E7224" s="24">
        <v>7893.9682300000004</v>
      </c>
      <c r="F7224" s="51">
        <v>100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v>108004</v>
      </c>
      <c r="E7225" s="25">
        <v>2352.6394100000002</v>
      </c>
      <c r="F7225" s="51">
        <v>100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v>32543</v>
      </c>
      <c r="E7226" s="24">
        <v>126599.40328</v>
      </c>
      <c r="F7226" s="51">
        <v>100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v>2832224</v>
      </c>
      <c r="E7227" s="25">
        <v>998.82230000000004</v>
      </c>
      <c r="F7227" s="51">
        <v>100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9">
        <v>622159</v>
      </c>
      <c r="E7228" s="24">
        <v>3674.5265300000001</v>
      </c>
      <c r="F7228" s="51">
        <v>100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v>33241259</v>
      </c>
      <c r="E7229" s="24">
        <v>2023.2529999999999</v>
      </c>
      <c r="F7229" s="51">
        <v>100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v>19686505</v>
      </c>
      <c r="E7230" s="25">
        <v>365.59685000000002</v>
      </c>
      <c r="F7230" s="51">
        <v>100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v>2044147</v>
      </c>
      <c r="E7231" s="25">
        <v>3582.2598200000002</v>
      </c>
      <c r="F7231" s="51">
        <v>100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v>28287147</v>
      </c>
      <c r="E7232" s="25">
        <v>318.74810000000002</v>
      </c>
      <c r="F7232" s="51">
        <v>100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v>16491461</v>
      </c>
      <c r="E7233" s="24">
        <v>41577.160089999998</v>
      </c>
      <c r="F7233" s="51">
        <v>100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v>219246</v>
      </c>
      <c r="E7234" s="30">
        <v>19901.21910967736</v>
      </c>
      <c r="F7234" s="51">
        <v>100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v>4076140</v>
      </c>
      <c r="E7235" s="24">
        <v>27750.89515</v>
      </c>
      <c r="F7235" s="51">
        <v>100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v>5570129</v>
      </c>
      <c r="E7236" s="25">
        <v>1175.11644</v>
      </c>
      <c r="F7236" s="51">
        <v>100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v>12525094</v>
      </c>
      <c r="E7237" s="24">
        <v>252.50461999999999</v>
      </c>
      <c r="F7237" s="51">
        <v>100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v>131859731</v>
      </c>
      <c r="E7238" s="25">
        <v>804.00599999999997</v>
      </c>
      <c r="F7238" s="51">
        <v>100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v>4610820</v>
      </c>
      <c r="E7239" s="24">
        <v>66775.394400000005</v>
      </c>
      <c r="F7239" s="51">
        <v>100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v>3102229</v>
      </c>
      <c r="E7240" s="25">
        <v>12398.594349999999</v>
      </c>
      <c r="F7240" s="51">
        <v>100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v>165803560</v>
      </c>
      <c r="E7241" s="24">
        <v>714.03680999999995</v>
      </c>
      <c r="F7241" s="51">
        <v>100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v>20579</v>
      </c>
      <c r="E7242" s="25">
        <v>9710.1522100000002</v>
      </c>
      <c r="F7242" s="51">
        <v>100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9">
        <v>1000000</v>
      </c>
      <c r="E7243" s="24">
        <v>1455.18788</v>
      </c>
      <c r="F7243" s="51">
        <v>100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v>3191319</v>
      </c>
      <c r="E7244" s="25">
        <v>4933.0500300000003</v>
      </c>
      <c r="F7244" s="51">
        <v>100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v>5670544</v>
      </c>
      <c r="E7245" s="24">
        <v>799.41641000000004</v>
      </c>
      <c r="F7245" s="51">
        <v>100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v>6506464</v>
      </c>
      <c r="E7246" s="25">
        <v>1507.1459500000001</v>
      </c>
      <c r="F7246" s="51">
        <v>100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v>28302603</v>
      </c>
      <c r="E7247" s="24">
        <v>2714.4801200000002</v>
      </c>
      <c r="F7247" s="51">
        <v>100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v>89468677</v>
      </c>
      <c r="E7248" s="25">
        <v>1196.5398499999999</v>
      </c>
      <c r="F7248" s="51">
        <v>100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v>38536869</v>
      </c>
      <c r="E7249" s="24">
        <v>7976.0667700000004</v>
      </c>
      <c r="F7249" s="51">
        <v>100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v>10605870</v>
      </c>
      <c r="E7250" s="25">
        <v>18784.948499999999</v>
      </c>
      <c r="F7250" s="51">
        <v>100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v>3927188</v>
      </c>
      <c r="E7251" s="24">
        <v>21959.32271</v>
      </c>
      <c r="F7251" s="51">
        <v>100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v>885359</v>
      </c>
      <c r="E7252" s="25">
        <v>53207.33365</v>
      </c>
      <c r="F7252" s="51">
        <v>100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v>48846823</v>
      </c>
      <c r="E7253" s="24">
        <v>18657.521250000002</v>
      </c>
      <c r="F7253" s="51">
        <v>100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v>4466706</v>
      </c>
      <c r="E7254" s="25">
        <v>831.20528999999999</v>
      </c>
      <c r="F7254" s="51">
        <v>100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v>22303552</v>
      </c>
      <c r="E7255" s="25">
        <v>4676.3151799999996</v>
      </c>
      <c r="F7255" s="51">
        <v>100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v>142893540</v>
      </c>
      <c r="E7256" s="24">
        <v>5323.4738799999996</v>
      </c>
      <c r="F7256" s="51">
        <v>100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v>8648248</v>
      </c>
      <c r="E7257" s="25">
        <v>286.56747000000001</v>
      </c>
      <c r="F7257" s="51">
        <v>100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v>39129</v>
      </c>
      <c r="E7258" s="24">
        <v>11053.74474</v>
      </c>
      <c r="F7258" s="51">
        <v>100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v>168458</v>
      </c>
      <c r="E7259" s="25">
        <v>5723.3447699999997</v>
      </c>
      <c r="F7259" s="51">
        <v>100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v>117848</v>
      </c>
      <c r="E7260" s="24">
        <v>5064.2182199999997</v>
      </c>
      <c r="F7260" s="51">
        <v>100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v>176908</v>
      </c>
      <c r="E7261" s="24">
        <v>2587.5239999999999</v>
      </c>
      <c r="F7261" s="51">
        <v>100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v>29251</v>
      </c>
      <c r="E7262" s="25">
        <v>47035.654349999997</v>
      </c>
      <c r="F7262" s="51">
        <v>100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v>193413</v>
      </c>
      <c r="E7263" s="24">
        <v>824.01215999999999</v>
      </c>
      <c r="F7263" s="51">
        <v>100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v>27019731</v>
      </c>
      <c r="E7264" s="25">
        <v>13273.6535</v>
      </c>
      <c r="F7264" s="51">
        <v>100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v>11987121</v>
      </c>
      <c r="E7265" s="24">
        <v>772.65245000000004</v>
      </c>
      <c r="F7265" s="51">
        <v>100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v>9396411</v>
      </c>
      <c r="E7266" s="25">
        <v>3528.1310100000001</v>
      </c>
      <c r="F7266" s="51">
        <v>100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v>81541</v>
      </c>
      <c r="E7267" s="24">
        <v>11086.890890000001</v>
      </c>
      <c r="F7267" s="51">
        <v>100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v>6005250</v>
      </c>
      <c r="E7268" s="25">
        <v>320.99536999999998</v>
      </c>
      <c r="F7268" s="51">
        <v>100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v>4492150</v>
      </c>
      <c r="E7269" s="24">
        <v>29869.85398</v>
      </c>
      <c r="F7269" s="51">
        <v>100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v>5439448</v>
      </c>
      <c r="E7270" s="24">
        <v>11631.35457</v>
      </c>
      <c r="F7270" s="51">
        <v>100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v>2010347</v>
      </c>
      <c r="E7271" s="25">
        <v>18169.179789999998</v>
      </c>
      <c r="F7271" s="51">
        <v>100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v>552438</v>
      </c>
      <c r="E7272" s="24">
        <v>881.96478000000002</v>
      </c>
      <c r="F7272" s="51">
        <v>100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v>8863338</v>
      </c>
      <c r="E7273" s="34">
        <v>533.40257533912506</v>
      </c>
      <c r="F7273" s="51">
        <v>100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v>44187637</v>
      </c>
      <c r="E7274" s="24">
        <v>5453.1928099999996</v>
      </c>
      <c r="F7274" s="51">
        <v>100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9">
        <v>12340000</v>
      </c>
      <c r="E7275" s="34">
        <v>1366.3549796679688</v>
      </c>
      <c r="F7275" s="51">
        <v>100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v>40397842</v>
      </c>
      <c r="E7276" s="24">
        <v>26510.71745</v>
      </c>
      <c r="F7276" s="51">
        <v>100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v>20222240</v>
      </c>
      <c r="E7277" s="25">
        <v>1259.8075899999999</v>
      </c>
      <c r="F7277" s="51">
        <v>100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v>41236378</v>
      </c>
      <c r="E7278" s="24">
        <v>661.62627999999995</v>
      </c>
      <c r="F7278" s="51">
        <v>100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v>439117</v>
      </c>
      <c r="E7279" s="25">
        <v>3645.895</v>
      </c>
      <c r="F7279" s="51">
        <v>100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v>1136334</v>
      </c>
      <c r="E7280" s="24">
        <v>2339.3003699999999</v>
      </c>
      <c r="F7280" s="51">
        <v>100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v>9016596</v>
      </c>
      <c r="E7281" s="25">
        <v>43085.353150000003</v>
      </c>
      <c r="F7281" s="51">
        <v>100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v>7523934</v>
      </c>
      <c r="E7282" s="24">
        <v>54797.546629999903</v>
      </c>
      <c r="F7282" s="51">
        <v>100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v>18881361</v>
      </c>
      <c r="E7283" s="25">
        <v>1591.5301899999999</v>
      </c>
      <c r="F7283" s="51">
        <v>100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v>7320815</v>
      </c>
      <c r="E7284" s="24">
        <v>339.76808</v>
      </c>
      <c r="F7284" s="51">
        <v>100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v>64631595</v>
      </c>
      <c r="E7285" s="25">
        <v>2874.38627</v>
      </c>
      <c r="F7285" s="51">
        <v>100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v>2050554</v>
      </c>
      <c r="E7286" s="24">
        <v>3063.5954299999999</v>
      </c>
      <c r="F7286" s="51">
        <v>100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9">
        <v>1167242</v>
      </c>
      <c r="E7287" s="25">
        <v>501.42923000000002</v>
      </c>
      <c r="F7287" s="51">
        <v>100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v>5548702</v>
      </c>
      <c r="E7288" s="24">
        <v>379.18092999999999</v>
      </c>
      <c r="F7288" s="51">
        <v>100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v>114689</v>
      </c>
      <c r="E7289" s="24">
        <v>2565.3858</v>
      </c>
      <c r="F7289" s="51">
        <v>100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v>1065842</v>
      </c>
      <c r="E7290" s="25">
        <v>12323.136560000001</v>
      </c>
      <c r="F7290" s="51">
        <v>100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v>10175014</v>
      </c>
      <c r="E7291" s="24">
        <v>3217.9686499999998</v>
      </c>
      <c r="F7291" s="51">
        <v>100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v>70413958</v>
      </c>
      <c r="E7292" s="25">
        <v>7117.2332399999996</v>
      </c>
      <c r="F7292" s="51">
        <v>100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v>5042920</v>
      </c>
      <c r="E7293" s="24">
        <v>1706.9567300000001</v>
      </c>
      <c r="F7293" s="51">
        <v>100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v>11810</v>
      </c>
      <c r="E7294" s="24">
        <v>2252.8928900000001</v>
      </c>
      <c r="F7294" s="51">
        <v>100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v>28195754</v>
      </c>
      <c r="E7295" s="25">
        <v>321.43576000000002</v>
      </c>
      <c r="F7295" s="51">
        <v>100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v>46710816</v>
      </c>
      <c r="E7296" s="24">
        <v>1828.7176300000001</v>
      </c>
      <c r="F7296" s="51">
        <v>100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v>2602713</v>
      </c>
      <c r="E7297" s="25">
        <v>40298.524219999999</v>
      </c>
      <c r="F7297" s="51">
        <v>100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v>60609153</v>
      </c>
      <c r="E7298" s="24">
        <v>40047.90597</v>
      </c>
      <c r="F7298" s="51">
        <v>100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v>37445392</v>
      </c>
      <c r="E7299" s="25">
        <v>446.15789000000001</v>
      </c>
      <c r="F7299" s="51">
        <v>100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v>298444215</v>
      </c>
      <c r="E7300" s="24">
        <v>44307.920579999998</v>
      </c>
      <c r="F7300" s="51">
        <v>100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v>108605</v>
      </c>
      <c r="E7301" s="30">
        <v>23161.381304044975</v>
      </c>
      <c r="F7301" s="51">
        <v>100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v>3431932</v>
      </c>
      <c r="E7302" s="24">
        <v>5220.9574000000002</v>
      </c>
      <c r="F7302" s="51">
        <v>100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v>27307134</v>
      </c>
      <c r="E7303" s="25">
        <v>546.77684999999997</v>
      </c>
      <c r="F7303" s="51">
        <v>100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v>208869</v>
      </c>
      <c r="E7304" s="24">
        <v>1886.38831</v>
      </c>
      <c r="F7304" s="51">
        <v>100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v>25730435</v>
      </c>
      <c r="E7305" s="25">
        <v>5435.8722600000001</v>
      </c>
      <c r="F7305" s="51">
        <v>100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v>84402966</v>
      </c>
      <c r="E7306" s="24">
        <v>699.49977999999999</v>
      </c>
      <c r="F7306" s="51">
        <v>100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v>21456188</v>
      </c>
      <c r="E7307" s="24">
        <v>817.08241999999996</v>
      </c>
      <c r="F7307" s="51">
        <v>100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v>11502010</v>
      </c>
      <c r="E7308" s="25">
        <v>691.80945999999994</v>
      </c>
      <c r="F7308" s="51">
        <v>100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v>12236805</v>
      </c>
      <c r="E7309" s="24">
        <v>443.24014</v>
      </c>
      <c r="F7309" s="51">
        <v>100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v>31056997</v>
      </c>
      <c r="E7310" s="24">
        <v>280.24563999999998</v>
      </c>
      <c r="F7310" s="51">
        <v>100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v>3581655</v>
      </c>
      <c r="E7311" s="25">
        <v>3005.0129000000002</v>
      </c>
      <c r="F7311" s="51">
        <v>100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v>32930091</v>
      </c>
      <c r="E7312" s="24">
        <v>3467.5447399999998</v>
      </c>
      <c r="F7312" s="51">
        <v>100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v>71201</v>
      </c>
      <c r="E7313" s="24">
        <v>42417.229149999999</v>
      </c>
      <c r="F7313" s="51">
        <v>100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v>12127071</v>
      </c>
      <c r="E7314" s="25">
        <v>2253.8388500000001</v>
      </c>
      <c r="F7314" s="51">
        <v>100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v>69108</v>
      </c>
      <c r="E7315" s="25">
        <v>13599.90886</v>
      </c>
      <c r="F7315" s="51">
        <v>100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v>39921833</v>
      </c>
      <c r="E7316" s="24">
        <v>6639.9094299999897</v>
      </c>
      <c r="F7316" s="51">
        <v>100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v>2976372</v>
      </c>
      <c r="E7317" s="25">
        <v>2126.6186600000001</v>
      </c>
      <c r="F7317" s="51">
        <v>100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v>71891</v>
      </c>
      <c r="E7318" s="24">
        <v>24015.420610000001</v>
      </c>
      <c r="F7318" s="51">
        <v>100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v>20264082</v>
      </c>
      <c r="E7319" s="25">
        <v>36084.858979999997</v>
      </c>
      <c r="F7319" s="51">
        <v>100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v>8192880</v>
      </c>
      <c r="E7320" s="24">
        <v>40430.993609999998</v>
      </c>
      <c r="F7320" s="51">
        <v>100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v>7961619</v>
      </c>
      <c r="E7321" s="25">
        <v>2473.0857799999999</v>
      </c>
      <c r="F7321" s="51">
        <v>100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9">
        <v>392718</v>
      </c>
      <c r="E7322" s="24">
        <v>23721.156279999999</v>
      </c>
      <c r="F7322" s="51">
        <v>100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v>698585</v>
      </c>
      <c r="E7323" s="25">
        <v>19669.31955</v>
      </c>
      <c r="F7323" s="51">
        <v>100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v>147365352</v>
      </c>
      <c r="E7324" s="24">
        <v>495.85377999999997</v>
      </c>
      <c r="F7324" s="51">
        <v>100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v>279912</v>
      </c>
      <c r="E7325" s="25">
        <v>15646.81501</v>
      </c>
      <c r="F7325" s="51">
        <v>100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v>10293011</v>
      </c>
      <c r="E7326" s="24">
        <v>3848.5862000000002</v>
      </c>
      <c r="F7326" s="51">
        <v>100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v>10379067</v>
      </c>
      <c r="E7327" s="25">
        <v>38852.36103</v>
      </c>
      <c r="F7327" s="51">
        <v>100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v>287730</v>
      </c>
      <c r="E7328" s="24">
        <v>4187.2328900000002</v>
      </c>
      <c r="F7328" s="51">
        <v>100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v>7862944</v>
      </c>
      <c r="E7329" s="25">
        <v>609.01860999999997</v>
      </c>
      <c r="F7329" s="51">
        <v>100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v>65773</v>
      </c>
      <c r="E7330" s="24">
        <v>83912.697799999994</v>
      </c>
      <c r="F7330" s="51">
        <v>100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v>2279723</v>
      </c>
      <c r="E7331" s="25">
        <v>1346.0857699999999</v>
      </c>
      <c r="F7331" s="51">
        <v>100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v>8989046</v>
      </c>
      <c r="E7332" s="24">
        <v>1233.5929699999999</v>
      </c>
      <c r="F7332" s="51">
        <v>100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v>4498976</v>
      </c>
      <c r="E7333" s="25">
        <v>3351.9634000000001</v>
      </c>
      <c r="F7333" s="51">
        <v>100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v>1639833</v>
      </c>
      <c r="E7334" s="24">
        <v>5342.1403399999999</v>
      </c>
      <c r="F7334" s="51">
        <v>100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v>188078227</v>
      </c>
      <c r="E7335" s="25">
        <v>5808.3405499999999</v>
      </c>
      <c r="F7335" s="51">
        <v>100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v>379444</v>
      </c>
      <c r="E7336" s="25">
        <v>31157.688450000001</v>
      </c>
      <c r="F7336" s="51">
        <v>100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v>7385367</v>
      </c>
      <c r="E7337" s="24">
        <v>4455.6902200000004</v>
      </c>
      <c r="F7337" s="51">
        <v>100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v>13902972</v>
      </c>
      <c r="E7338" s="25">
        <v>422.47994</v>
      </c>
      <c r="F7338" s="51">
        <v>100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v>8090068</v>
      </c>
      <c r="E7339" s="24">
        <v>154.92453</v>
      </c>
      <c r="F7339" s="51">
        <v>100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v>13881427</v>
      </c>
      <c r="E7340" s="25">
        <v>537.84857999999997</v>
      </c>
      <c r="F7340" s="51">
        <v>100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v>17340702</v>
      </c>
      <c r="E7341" s="24">
        <v>965.36869000000002</v>
      </c>
      <c r="F7341" s="51">
        <v>100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v>33098932</v>
      </c>
      <c r="E7342" s="25">
        <v>40386.699480000003</v>
      </c>
      <c r="F7342" s="51">
        <v>100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v>420979</v>
      </c>
      <c r="E7343" s="24">
        <v>2316.4794900000002</v>
      </c>
      <c r="F7343" s="51">
        <v>100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v>4303356</v>
      </c>
      <c r="E7344" s="24">
        <v>353.89445000000001</v>
      </c>
      <c r="F7344" s="51">
        <v>100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v>9944201</v>
      </c>
      <c r="E7345" s="25">
        <v>712.04681000000005</v>
      </c>
      <c r="F7345" s="51">
        <v>100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9">
        <v>163857</v>
      </c>
      <c r="E7346" s="24">
        <v>62260.225550000003</v>
      </c>
      <c r="F7346" s="51">
        <v>100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v>16134219</v>
      </c>
      <c r="E7347" s="25">
        <v>9500.8351600000005</v>
      </c>
      <c r="F7347" s="51">
        <v>100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v>1313973713</v>
      </c>
      <c r="E7348" s="24">
        <v>2082.18336</v>
      </c>
      <c r="F7348" s="51">
        <v>100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v>6940432</v>
      </c>
      <c r="E7349" s="25">
        <v>28224.215059999999</v>
      </c>
      <c r="F7349" s="51">
        <v>100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v>453125</v>
      </c>
      <c r="E7350" s="24">
        <v>30829.265350000001</v>
      </c>
      <c r="F7350" s="51">
        <v>100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v>43593035</v>
      </c>
      <c r="E7351" s="25">
        <v>3709.0769100000002</v>
      </c>
      <c r="F7351" s="51">
        <v>100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v>690948</v>
      </c>
      <c r="E7352" s="24">
        <v>640.74297999999999</v>
      </c>
      <c r="F7352" s="51">
        <v>100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v>62660551</v>
      </c>
      <c r="E7353" s="25">
        <v>2144.8349400000002</v>
      </c>
      <c r="F7353" s="51">
        <v>100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v>4075261</v>
      </c>
      <c r="E7354" s="25">
        <v>5228.0254100000002</v>
      </c>
      <c r="F7354" s="51">
        <v>100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v>17654843</v>
      </c>
      <c r="E7355" s="24">
        <v>962.91844000000003</v>
      </c>
      <c r="F7355" s="51">
        <v>100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v>4494749</v>
      </c>
      <c r="E7356" s="25">
        <v>11363.418449999999</v>
      </c>
      <c r="F7356" s="51">
        <v>100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v>11382820</v>
      </c>
      <c r="E7357" s="24">
        <v>4677.7090099999996</v>
      </c>
      <c r="F7357" s="51">
        <v>100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v>784301</v>
      </c>
      <c r="E7358" s="24">
        <v>26455.132369999999</v>
      </c>
      <c r="F7358" s="51">
        <v>100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v>10235455</v>
      </c>
      <c r="E7359" s="25">
        <v>15159.141149999999</v>
      </c>
      <c r="F7359" s="51">
        <v>100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v>62660551</v>
      </c>
      <c r="E7360" s="25">
        <v>246.80280999999999</v>
      </c>
      <c r="F7360" s="51">
        <v>100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v>5450661</v>
      </c>
      <c r="E7361" s="24">
        <v>52041.002970000001</v>
      </c>
      <c r="F7361" s="51">
        <v>100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v>486530</v>
      </c>
      <c r="E7362" s="25">
        <v>974.56424000000004</v>
      </c>
      <c r="F7362" s="51">
        <v>100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v>68910</v>
      </c>
      <c r="E7363" s="24">
        <v>5522.2856199999997</v>
      </c>
      <c r="F7363" s="51">
        <v>100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v>9183984</v>
      </c>
      <c r="E7364" s="25">
        <v>3836.4756499999999</v>
      </c>
      <c r="F7364" s="51">
        <v>100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v>13547510</v>
      </c>
      <c r="E7365" s="24">
        <v>3350.7841400000002</v>
      </c>
      <c r="F7365" s="51">
        <v>100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v>78887007</v>
      </c>
      <c r="E7366" s="25">
        <v>1409.17788</v>
      </c>
      <c r="F7366" s="51">
        <v>100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v>6822378</v>
      </c>
      <c r="E7367" s="24">
        <v>3108.5925299999999</v>
      </c>
      <c r="F7367" s="51">
        <v>100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v>540109</v>
      </c>
      <c r="E7368" s="25">
        <v>14162.054889999999</v>
      </c>
      <c r="F7368" s="51">
        <v>100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v>4786994</v>
      </c>
      <c r="E7369" s="24">
        <v>281.37502000000001</v>
      </c>
      <c r="F7369" s="51">
        <v>100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v>1324333</v>
      </c>
      <c r="E7370" s="25">
        <v>12595.414839999999</v>
      </c>
      <c r="F7370" s="51">
        <v>100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v>74777981</v>
      </c>
      <c r="E7371" s="24">
        <v>194.07799</v>
      </c>
      <c r="F7371" s="51">
        <v>100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v>47246</v>
      </c>
      <c r="E7372" s="25">
        <v>40617.304980000001</v>
      </c>
      <c r="F7372" s="51">
        <v>100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v>905949</v>
      </c>
      <c r="E7373" s="24">
        <v>3750.0349900000001</v>
      </c>
      <c r="F7373" s="51">
        <v>100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v>5231372</v>
      </c>
      <c r="E7374" s="25">
        <v>41120.676509999998</v>
      </c>
      <c r="F7374" s="51">
        <v>100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v>60876136</v>
      </c>
      <c r="E7375" s="24">
        <v>36544.508529999999</v>
      </c>
      <c r="F7375" s="51">
        <v>100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v>274578</v>
      </c>
      <c r="E7376" s="30">
        <v>22616.926004737848</v>
      </c>
      <c r="F7376" s="51">
        <v>100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v>1424906</v>
      </c>
      <c r="E7377" s="25">
        <v>7206.9684100000004</v>
      </c>
      <c r="F7377" s="51">
        <v>100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v>1641564</v>
      </c>
      <c r="E7378" s="24">
        <v>440.31394</v>
      </c>
      <c r="F7378" s="51">
        <v>100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v>4661473</v>
      </c>
      <c r="E7379" s="25">
        <v>1872.6804199999999</v>
      </c>
      <c r="F7379" s="51">
        <v>100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v>82422299</v>
      </c>
      <c r="E7380" s="24">
        <v>36447.872320000002</v>
      </c>
      <c r="F7380" s="51">
        <v>100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v>22409572</v>
      </c>
      <c r="E7381" s="25">
        <v>929.72663</v>
      </c>
      <c r="F7381" s="51">
        <v>100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v>10688058</v>
      </c>
      <c r="E7382" s="25">
        <v>24801.157810000001</v>
      </c>
      <c r="F7382" s="51">
        <v>100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v>56361</v>
      </c>
      <c r="E7383" s="24">
        <v>31902.50475</v>
      </c>
      <c r="F7383" s="51">
        <v>100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v>89703</v>
      </c>
      <c r="E7384" s="25">
        <v>6764.7228699999996</v>
      </c>
      <c r="F7384" s="51">
        <v>100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v>12293545</v>
      </c>
      <c r="E7385" s="24">
        <v>2241.0050000000001</v>
      </c>
      <c r="F7385" s="51">
        <v>100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v>9690222</v>
      </c>
      <c r="E7386" s="25">
        <v>296.17457999999999</v>
      </c>
      <c r="F7386" s="51">
        <v>100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v>1442029</v>
      </c>
      <c r="E7387" s="24">
        <v>395.97798999999998</v>
      </c>
      <c r="F7387" s="51">
        <v>100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v>767245</v>
      </c>
      <c r="E7388" s="25">
        <v>1961.0556200000001</v>
      </c>
      <c r="F7388" s="51">
        <v>100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v>8308504</v>
      </c>
      <c r="E7389" s="24">
        <v>505.58481999999998</v>
      </c>
      <c r="F7389" s="51">
        <v>100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v>7326496</v>
      </c>
      <c r="E7390" s="25">
        <v>1547.26666</v>
      </c>
      <c r="F7390" s="51">
        <v>100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v>9981334</v>
      </c>
      <c r="E7391" s="24">
        <v>11392.068069999999</v>
      </c>
      <c r="F7391" s="51">
        <v>100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v>299388</v>
      </c>
      <c r="E7392" s="25">
        <v>56097.115089999999</v>
      </c>
      <c r="F7392" s="51">
        <v>100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v>1095351995</v>
      </c>
      <c r="E7393" s="24">
        <v>816.73378000000002</v>
      </c>
      <c r="F7393" s="51">
        <v>100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v>245452739</v>
      </c>
      <c r="E7394" s="25">
        <v>1590.1779100000001</v>
      </c>
      <c r="F7394" s="51">
        <v>100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v>68688433</v>
      </c>
      <c r="E7395" s="24">
        <v>3646.8444100000002</v>
      </c>
      <c r="F7395" s="51">
        <v>100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v>26783383</v>
      </c>
      <c r="E7396" s="25">
        <v>2350.1942399999998</v>
      </c>
      <c r="F7396" s="51">
        <v>100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v>4062235</v>
      </c>
      <c r="E7397" s="24">
        <v>54285.750749999999</v>
      </c>
      <c r="F7397" s="51">
        <v>100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v>75441</v>
      </c>
      <c r="E7398" s="25">
        <v>41232.920639999997</v>
      </c>
      <c r="F7398" s="51">
        <v>100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v>6352117</v>
      </c>
      <c r="E7399" s="24">
        <v>21905.017690000001</v>
      </c>
      <c r="F7399" s="51">
        <v>100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v>58133509</v>
      </c>
      <c r="E7400" s="25">
        <v>33410.748200000002</v>
      </c>
      <c r="F7400" s="51">
        <v>100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v>2758124</v>
      </c>
      <c r="E7401" s="24">
        <v>4487.4997100000001</v>
      </c>
      <c r="F7401" s="51">
        <v>100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v>127463611</v>
      </c>
      <c r="E7402" s="25">
        <v>34075.978949999997</v>
      </c>
      <c r="F7402" s="51">
        <v>100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v>5906760</v>
      </c>
      <c r="E7403" s="24">
        <v>2722.66608</v>
      </c>
      <c r="F7403" s="51">
        <v>100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v>15233244</v>
      </c>
      <c r="E7404" s="25">
        <v>5291.5756499999998</v>
      </c>
      <c r="F7404" s="51">
        <v>100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v>34707817</v>
      </c>
      <c r="E7405" s="24">
        <v>711.72116000000005</v>
      </c>
      <c r="F7405" s="51">
        <v>100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v>105432</v>
      </c>
      <c r="E7406" s="25">
        <v>1110.4604899999999</v>
      </c>
      <c r="F7406" s="51">
        <v>100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v>2418393</v>
      </c>
      <c r="E7407" s="24">
        <v>42498.7402</v>
      </c>
      <c r="F7407" s="51">
        <v>100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v>5213898</v>
      </c>
      <c r="E7408" s="25">
        <v>543.11069999999995</v>
      </c>
      <c r="F7408" s="51">
        <v>100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v>6368481</v>
      </c>
      <c r="E7409" s="24">
        <v>591.36477000000002</v>
      </c>
      <c r="F7409" s="51">
        <v>100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v>2274735</v>
      </c>
      <c r="E7410" s="25">
        <v>9651.7030400000003</v>
      </c>
      <c r="F7410" s="51">
        <v>100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v>3874050</v>
      </c>
      <c r="E7411" s="24">
        <v>5372.4750599999998</v>
      </c>
      <c r="F7411" s="51">
        <v>100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v>2022331</v>
      </c>
      <c r="E7412" s="25">
        <v>736.39119000000005</v>
      </c>
      <c r="F7412" s="51">
        <v>100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v>3042004</v>
      </c>
      <c r="E7413" s="24">
        <v>178.45313999999999</v>
      </c>
      <c r="F7413" s="51">
        <v>100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v>5900754</v>
      </c>
      <c r="E7414" s="25">
        <v>9304.3084999999992</v>
      </c>
      <c r="F7414" s="51">
        <v>100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v>33987</v>
      </c>
      <c r="E7415" s="24">
        <v>113830.02855</v>
      </c>
      <c r="F7415" s="51">
        <v>100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v>3585906</v>
      </c>
      <c r="E7416" s="25">
        <v>9240.6425500000005</v>
      </c>
      <c r="F7416" s="51">
        <v>100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v>474413</v>
      </c>
      <c r="E7417" s="24">
        <v>88680.238029999993</v>
      </c>
      <c r="F7417" s="51">
        <v>100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v>18595469</v>
      </c>
      <c r="E7418" s="25">
        <v>292.99088999999998</v>
      </c>
      <c r="F7418" s="51">
        <v>100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v>13013926</v>
      </c>
      <c r="E7419" s="24">
        <v>304.90415999999999</v>
      </c>
      <c r="F7419" s="51">
        <v>100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v>24385858</v>
      </c>
      <c r="E7420" s="25">
        <v>6194.67191</v>
      </c>
      <c r="F7420" s="51">
        <v>100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v>359008</v>
      </c>
      <c r="E7421" s="24">
        <v>4428.5228999999999</v>
      </c>
      <c r="F7421" s="51">
        <v>100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v>11716829</v>
      </c>
      <c r="E7422" s="25">
        <v>518.39443000000006</v>
      </c>
      <c r="F7422" s="51">
        <v>100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v>400214</v>
      </c>
      <c r="E7423" s="24">
        <v>15705.34022</v>
      </c>
      <c r="F7423" s="51">
        <v>100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v>60422</v>
      </c>
      <c r="E7424" s="25">
        <v>2758.3829300000002</v>
      </c>
      <c r="F7424" s="51">
        <v>100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v>3177388</v>
      </c>
      <c r="E7425" s="25">
        <v>937.98270000000002</v>
      </c>
      <c r="F7425" s="51">
        <v>100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v>1240827</v>
      </c>
      <c r="E7426" s="24">
        <v>5455.0656300000001</v>
      </c>
      <c r="F7426" s="51">
        <v>100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v>107449525</v>
      </c>
      <c r="E7427" s="24">
        <v>8666.3353499999994</v>
      </c>
      <c r="F7427" s="51">
        <v>100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v>108004</v>
      </c>
      <c r="E7428" s="25">
        <v>2393.9364099999998</v>
      </c>
      <c r="F7428" s="51">
        <v>100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v>32543</v>
      </c>
      <c r="E7429" s="24">
        <v>135629.60571999999</v>
      </c>
      <c r="F7429" s="51">
        <v>100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v>2832224</v>
      </c>
      <c r="E7430" s="25">
        <v>1334.40571</v>
      </c>
      <c r="F7430" s="51">
        <v>100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9">
        <v>622159</v>
      </c>
      <c r="E7431" s="24">
        <v>4383.5950999999995</v>
      </c>
      <c r="F7431" s="51">
        <v>100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v>33241259</v>
      </c>
      <c r="E7432" s="24">
        <v>2204.2583500000001</v>
      </c>
      <c r="F7432" s="51">
        <v>100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v>19686505</v>
      </c>
      <c r="E7433" s="25">
        <v>382.37795999999997</v>
      </c>
      <c r="F7433" s="51">
        <v>100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v>2044147</v>
      </c>
      <c r="E7434" s="25">
        <v>3884.6468300000001</v>
      </c>
      <c r="F7434" s="51">
        <v>100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v>28287147</v>
      </c>
      <c r="E7435" s="25">
        <v>350.60847000000001</v>
      </c>
      <c r="F7435" s="51">
        <v>100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v>16491461</v>
      </c>
      <c r="E7436" s="24">
        <v>44453.971189999997</v>
      </c>
      <c r="F7436" s="51">
        <v>100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v>219246</v>
      </c>
      <c r="E7437" s="30">
        <v>20401.134131822502</v>
      </c>
      <c r="F7437" s="51">
        <v>100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v>4076140</v>
      </c>
      <c r="E7438" s="24">
        <v>26670.864519999999</v>
      </c>
      <c r="F7438" s="51">
        <v>100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v>5570129</v>
      </c>
      <c r="E7439" s="25">
        <v>1245.1421</v>
      </c>
      <c r="F7439" s="51">
        <v>100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v>12525094</v>
      </c>
      <c r="E7440" s="24">
        <v>260.56376999999998</v>
      </c>
      <c r="F7440" s="51">
        <v>100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v>131859731</v>
      </c>
      <c r="E7441" s="25">
        <v>1014.73474</v>
      </c>
      <c r="F7441" s="51">
        <v>100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v>4610820</v>
      </c>
      <c r="E7442" s="24">
        <v>74114.697150000007</v>
      </c>
      <c r="F7442" s="51">
        <v>100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v>3102229</v>
      </c>
      <c r="E7443" s="25">
        <v>14575.160400000001</v>
      </c>
      <c r="F7443" s="51">
        <v>100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v>165803560</v>
      </c>
      <c r="E7444" s="24">
        <v>876.95110999999997</v>
      </c>
      <c r="F7444" s="51">
        <v>100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v>20579</v>
      </c>
      <c r="E7445" s="25">
        <v>9729.1625000000004</v>
      </c>
      <c r="F7445" s="51">
        <v>100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9">
        <v>1000000</v>
      </c>
      <c r="E7446" s="24">
        <v>1441.4617000000001</v>
      </c>
      <c r="F7446" s="51">
        <v>100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v>3191319</v>
      </c>
      <c r="E7447" s="25">
        <v>5370.5489299999999</v>
      </c>
      <c r="F7447" s="51">
        <v>100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v>5670544</v>
      </c>
      <c r="E7448" s="24">
        <v>886.42026999999996</v>
      </c>
      <c r="F7448" s="51">
        <v>100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v>6506464</v>
      </c>
      <c r="E7449" s="25">
        <v>1809.7102299999999</v>
      </c>
      <c r="F7449" s="51">
        <v>100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v>28302603</v>
      </c>
      <c r="E7450" s="24">
        <v>3143.5500299999999</v>
      </c>
      <c r="F7450" s="51">
        <v>100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v>89468677</v>
      </c>
      <c r="E7451" s="25">
        <v>1395.21263</v>
      </c>
      <c r="F7451" s="51">
        <v>100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v>38536869</v>
      </c>
      <c r="E7452" s="24">
        <v>8999.73963</v>
      </c>
      <c r="F7452" s="51">
        <v>100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v>10605870</v>
      </c>
      <c r="E7453" s="25">
        <v>19821.444630000002</v>
      </c>
      <c r="F7453" s="51">
        <v>100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v>3927188</v>
      </c>
      <c r="E7454" s="24">
        <v>22935.941149999999</v>
      </c>
      <c r="F7454" s="51">
        <v>100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v>885359</v>
      </c>
      <c r="E7455" s="25">
        <v>61593.67297</v>
      </c>
      <c r="F7455" s="51">
        <v>100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v>48846823</v>
      </c>
      <c r="E7456" s="24">
        <v>20917.03024</v>
      </c>
      <c r="F7456" s="51">
        <v>100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v>4466706</v>
      </c>
      <c r="E7457" s="25">
        <v>950.64819999999997</v>
      </c>
      <c r="F7457" s="51">
        <v>100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v>22303552</v>
      </c>
      <c r="E7458" s="25">
        <v>5828.7456599999996</v>
      </c>
      <c r="F7458" s="51">
        <v>100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v>142893540</v>
      </c>
      <c r="E7459" s="24">
        <v>6920.1944000000003</v>
      </c>
      <c r="F7459" s="51">
        <v>100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v>8648248</v>
      </c>
      <c r="E7460" s="25">
        <v>336.94227999999998</v>
      </c>
      <c r="F7460" s="51">
        <v>100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v>39129</v>
      </c>
      <c r="E7461" s="24">
        <v>12767.895140000001</v>
      </c>
      <c r="F7461" s="51">
        <v>100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v>168458</v>
      </c>
      <c r="E7462" s="25">
        <v>6410.2000600000001</v>
      </c>
      <c r="F7462" s="51">
        <v>100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v>117848</v>
      </c>
      <c r="E7463" s="24">
        <v>5608.2041399999998</v>
      </c>
      <c r="F7463" s="51">
        <v>100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v>176908</v>
      </c>
      <c r="E7464" s="24">
        <v>2793.5431199999998</v>
      </c>
      <c r="F7464" s="51">
        <v>100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v>29251</v>
      </c>
      <c r="E7465" s="25">
        <v>49682.093659999999</v>
      </c>
      <c r="F7465" s="51">
        <v>100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v>193413</v>
      </c>
      <c r="E7466" s="24">
        <v>858.58783000000005</v>
      </c>
      <c r="F7466" s="51">
        <v>100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v>27019731</v>
      </c>
      <c r="E7467" s="25">
        <v>14826.9167</v>
      </c>
      <c r="F7467" s="51">
        <v>100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v>11987121</v>
      </c>
      <c r="E7468" s="24">
        <v>808.28841999999997</v>
      </c>
      <c r="F7468" s="51">
        <v>100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v>9396411</v>
      </c>
      <c r="E7469" s="25">
        <v>4129.7587400000002</v>
      </c>
      <c r="F7469" s="51">
        <v>100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v>81541</v>
      </c>
      <c r="E7470" s="24">
        <v>12014.399869999999</v>
      </c>
      <c r="F7470" s="51">
        <v>100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v>6005250</v>
      </c>
      <c r="E7471" s="25">
        <v>359.53370999999999</v>
      </c>
      <c r="F7471" s="51">
        <v>100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v>4492150</v>
      </c>
      <c r="E7472" s="24">
        <v>33579.859479999999</v>
      </c>
      <c r="F7472" s="51">
        <v>100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v>5439448</v>
      </c>
      <c r="E7473" s="24">
        <v>13100.36527</v>
      </c>
      <c r="F7473" s="51">
        <v>100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v>2010347</v>
      </c>
      <c r="E7474" s="25">
        <v>19726.125749999999</v>
      </c>
      <c r="F7474" s="51">
        <v>100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v>552438</v>
      </c>
      <c r="E7475" s="24">
        <v>950.05769999999995</v>
      </c>
      <c r="F7475" s="51">
        <v>100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v>8863338</v>
      </c>
      <c r="E7476" s="34">
        <v>533.71952360310922</v>
      </c>
      <c r="F7476" s="51">
        <v>100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v>44187637</v>
      </c>
      <c r="E7477" s="24">
        <v>5668.3867700000001</v>
      </c>
      <c r="F7477" s="51">
        <v>100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9">
        <v>12340000</v>
      </c>
      <c r="E7478" s="34">
        <v>1338.43703859375</v>
      </c>
      <c r="F7478" s="51">
        <v>100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v>40397842</v>
      </c>
      <c r="E7479" s="24">
        <v>28482.609479999999</v>
      </c>
      <c r="F7479" s="51">
        <v>100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v>20222240</v>
      </c>
      <c r="E7480" s="25">
        <v>1448.7610099999999</v>
      </c>
      <c r="F7480" s="51">
        <v>100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v>41236378</v>
      </c>
      <c r="E7481" s="24">
        <v>868.32277999999997</v>
      </c>
      <c r="F7481" s="51">
        <v>100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v>439117</v>
      </c>
      <c r="E7482" s="25">
        <v>5295.6236500000005</v>
      </c>
      <c r="F7482" s="51">
        <v>100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v>1136334</v>
      </c>
      <c r="E7483" s="24">
        <v>2636.3200200000001</v>
      </c>
      <c r="F7483" s="51">
        <v>100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v>9016596</v>
      </c>
      <c r="E7484" s="25">
        <v>46256.471599999997</v>
      </c>
      <c r="F7484" s="51">
        <v>100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v>7523934</v>
      </c>
      <c r="E7485" s="24">
        <v>57348.927880000003</v>
      </c>
      <c r="F7485" s="51">
        <v>100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v>18881361</v>
      </c>
      <c r="E7486" s="25">
        <v>1779.82105</v>
      </c>
      <c r="F7486" s="51">
        <v>100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v>7320815</v>
      </c>
      <c r="E7487" s="24">
        <v>407.25261</v>
      </c>
      <c r="F7487" s="51">
        <v>100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v>64631595</v>
      </c>
      <c r="E7488" s="25">
        <v>3351.1176300000002</v>
      </c>
      <c r="F7488" s="51">
        <v>100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v>2050554</v>
      </c>
      <c r="E7489" s="24">
        <v>3351.3025899999998</v>
      </c>
      <c r="F7489" s="51">
        <v>100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9">
        <v>1167242</v>
      </c>
      <c r="E7490" s="25">
        <v>464.83517000000001</v>
      </c>
      <c r="F7490" s="51">
        <v>100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v>5548702</v>
      </c>
      <c r="E7491" s="24">
        <v>384.28856000000002</v>
      </c>
      <c r="F7491" s="51">
        <v>100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v>114689</v>
      </c>
      <c r="E7492" s="24">
        <v>2837.0754700000002</v>
      </c>
      <c r="F7492" s="51">
        <v>100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v>1065842</v>
      </c>
      <c r="E7493" s="25">
        <v>14095.99582</v>
      </c>
      <c r="F7493" s="51">
        <v>100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v>10175014</v>
      </c>
      <c r="E7494" s="24">
        <v>3394.4289800000001</v>
      </c>
      <c r="F7494" s="51">
        <v>100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v>70413958</v>
      </c>
      <c r="E7495" s="25">
        <v>7727.2723999999998</v>
      </c>
      <c r="F7495" s="51">
        <v>100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v>5042920</v>
      </c>
      <c r="E7496" s="24">
        <v>2140.4554699999999</v>
      </c>
      <c r="F7496" s="51">
        <v>100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v>11810</v>
      </c>
      <c r="E7497" s="24">
        <v>2353.3560900000002</v>
      </c>
      <c r="F7497" s="51">
        <v>100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v>28195754</v>
      </c>
      <c r="E7498" s="25">
        <v>342.83726000000001</v>
      </c>
      <c r="F7498" s="51">
        <v>100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v>46710816</v>
      </c>
      <c r="E7499" s="24">
        <v>2303.01883</v>
      </c>
      <c r="F7499" s="51">
        <v>100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v>2602713</v>
      </c>
      <c r="E7500" s="25">
        <v>42950.100579999998</v>
      </c>
      <c r="F7500" s="51">
        <v>100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v>60609153</v>
      </c>
      <c r="E7501" s="24">
        <v>42534.306259999998</v>
      </c>
      <c r="F7501" s="51">
        <v>100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v>37445392</v>
      </c>
      <c r="E7502" s="25">
        <v>475.90877</v>
      </c>
      <c r="F7502" s="51">
        <v>100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v>298444215</v>
      </c>
      <c r="E7503" s="24">
        <v>46437.06712</v>
      </c>
      <c r="F7503" s="51">
        <v>100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v>108605</v>
      </c>
      <c r="E7504" s="30">
        <v>23778.12081090128</v>
      </c>
      <c r="F7504" s="51">
        <v>100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v>3431932</v>
      </c>
      <c r="E7505" s="24">
        <v>5877.87961</v>
      </c>
      <c r="F7505" s="51">
        <v>100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v>27307134</v>
      </c>
      <c r="E7506" s="25">
        <v>642.96041000000002</v>
      </c>
      <c r="F7506" s="51">
        <v>100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v>208869</v>
      </c>
      <c r="E7507" s="24">
        <v>2047.0882899999999</v>
      </c>
      <c r="F7507" s="51">
        <v>100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v>25730435</v>
      </c>
      <c r="E7508" s="25">
        <v>6740.2367800000002</v>
      </c>
      <c r="F7508" s="51">
        <v>100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v>84402966</v>
      </c>
      <c r="E7509" s="24">
        <v>796.67156999999997</v>
      </c>
      <c r="F7509" s="51">
        <v>100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v>21456188</v>
      </c>
      <c r="E7510" s="24">
        <v>904.60559999999998</v>
      </c>
      <c r="F7510" s="51">
        <v>100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v>11502010</v>
      </c>
      <c r="E7511" s="25">
        <v>1030.3153600000001</v>
      </c>
      <c r="F7511" s="51">
        <v>100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v>12236805</v>
      </c>
      <c r="E7512" s="24">
        <v>414.68011999999999</v>
      </c>
      <c r="F7512" s="51">
        <v>100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v>31056997</v>
      </c>
      <c r="E7513" s="24">
        <v>380.40096</v>
      </c>
      <c r="F7513" s="51">
        <v>100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v>3581655</v>
      </c>
      <c r="E7514" s="25">
        <v>3603.0136900000002</v>
      </c>
      <c r="F7514" s="51">
        <v>100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v>32930091</v>
      </c>
      <c r="E7515" s="24">
        <v>3939.5599400000001</v>
      </c>
      <c r="F7515" s="51">
        <v>100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v>71201</v>
      </c>
      <c r="E7516" s="24">
        <v>47253.529799999997</v>
      </c>
      <c r="F7516" s="51">
        <v>100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v>12127071</v>
      </c>
      <c r="E7517" s="25">
        <v>3151.02243</v>
      </c>
      <c r="F7517" s="51">
        <v>100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v>69108</v>
      </c>
      <c r="E7518" s="25">
        <v>15276.06826</v>
      </c>
      <c r="F7518" s="51">
        <v>100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v>39921833</v>
      </c>
      <c r="E7519" s="24">
        <v>8239.1371600000002</v>
      </c>
      <c r="F7519" s="51">
        <v>100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v>2976372</v>
      </c>
      <c r="E7520" s="25">
        <v>3080.9709600000001</v>
      </c>
      <c r="F7520" s="51">
        <v>100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v>71891</v>
      </c>
      <c r="E7521" s="24">
        <v>25921.538229999998</v>
      </c>
      <c r="F7521" s="51">
        <v>100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v>20264082</v>
      </c>
      <c r="E7522" s="25">
        <v>40957.830439999998</v>
      </c>
      <c r="F7522" s="51">
        <v>100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v>8192880</v>
      </c>
      <c r="E7523" s="24">
        <v>46586.650249999999</v>
      </c>
      <c r="F7523" s="51">
        <v>100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v>7961619</v>
      </c>
      <c r="E7524" s="25">
        <v>3851.4378700000002</v>
      </c>
      <c r="F7524" s="51">
        <v>100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9">
        <v>392718</v>
      </c>
      <c r="E7525" s="24">
        <v>24306.14242</v>
      </c>
      <c r="F7525" s="51">
        <v>100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v>698585</v>
      </c>
      <c r="E7526" s="25">
        <v>21167.618709999999</v>
      </c>
      <c r="F7526" s="51">
        <v>100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v>147365352</v>
      </c>
      <c r="E7527" s="24">
        <v>543.08226000000002</v>
      </c>
      <c r="F7527" s="51">
        <v>100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v>279912</v>
      </c>
      <c r="E7528" s="25">
        <v>16461.829269999998</v>
      </c>
      <c r="F7528" s="51">
        <v>100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v>10293011</v>
      </c>
      <c r="E7529" s="24">
        <v>4735.9568900000004</v>
      </c>
      <c r="F7529" s="51">
        <v>100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v>10379067</v>
      </c>
      <c r="E7530" s="25">
        <v>44403.831310000001</v>
      </c>
      <c r="F7530" s="51">
        <v>100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v>287730</v>
      </c>
      <c r="E7531" s="24">
        <v>4324.8310199999996</v>
      </c>
      <c r="F7531" s="51">
        <v>100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v>7862944</v>
      </c>
      <c r="E7532" s="25">
        <v>685.55168000000003</v>
      </c>
      <c r="F7532" s="51">
        <v>100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v>65773</v>
      </c>
      <c r="E7533" s="24">
        <v>90849.586979999993</v>
      </c>
      <c r="F7533" s="51">
        <v>100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v>2279723</v>
      </c>
      <c r="E7534" s="25">
        <v>1755.1617100000001</v>
      </c>
      <c r="F7534" s="51">
        <v>100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v>8989046</v>
      </c>
      <c r="E7535" s="24">
        <v>1389.63175</v>
      </c>
      <c r="F7535" s="51">
        <v>100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v>4498976</v>
      </c>
      <c r="E7536" s="25">
        <v>4107.9962299999997</v>
      </c>
      <c r="F7536" s="51">
        <v>100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v>1639833</v>
      </c>
      <c r="E7537" s="24">
        <v>5666.6378500000001</v>
      </c>
      <c r="F7537" s="51">
        <v>100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v>188078227</v>
      </c>
      <c r="E7538" s="25">
        <v>7246.8701000000001</v>
      </c>
      <c r="F7538" s="51">
        <v>100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v>379444</v>
      </c>
      <c r="E7539" s="25">
        <v>32707.704310000001</v>
      </c>
      <c r="F7539" s="51">
        <v>100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v>7385367</v>
      </c>
      <c r="E7540" s="24">
        <v>5932.8996800000004</v>
      </c>
      <c r="F7540" s="51">
        <v>100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v>13902972</v>
      </c>
      <c r="E7541" s="25">
        <v>474.71095000000003</v>
      </c>
      <c r="F7541" s="51">
        <v>100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v>8090068</v>
      </c>
      <c r="E7542" s="24">
        <v>159.26546999999999</v>
      </c>
      <c r="F7542" s="51">
        <v>100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v>13881427</v>
      </c>
      <c r="E7543" s="25">
        <v>629.28287999999998</v>
      </c>
      <c r="F7543" s="51">
        <v>100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v>17340702</v>
      </c>
      <c r="E7544" s="24">
        <v>1070.9546700000001</v>
      </c>
      <c r="F7544" s="51">
        <v>100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v>33098932</v>
      </c>
      <c r="E7545" s="25">
        <v>44544.5268</v>
      </c>
      <c r="F7545" s="51">
        <v>100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v>420979</v>
      </c>
      <c r="E7546" s="24">
        <v>3145.6538300000002</v>
      </c>
      <c r="F7546" s="51">
        <v>100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v>4303356</v>
      </c>
      <c r="E7547" s="24">
        <v>404.11318</v>
      </c>
      <c r="F7547" s="51">
        <v>100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v>9944201</v>
      </c>
      <c r="E7548" s="25">
        <v>801.40160000000003</v>
      </c>
      <c r="F7548" s="51">
        <v>100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9">
        <v>163857</v>
      </c>
      <c r="E7549" s="24">
        <v>73568.234830000001</v>
      </c>
      <c r="F7549" s="51">
        <v>100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v>16134219</v>
      </c>
      <c r="E7550" s="25">
        <v>10513.540709999999</v>
      </c>
      <c r="F7550" s="51">
        <v>100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v>1313973713</v>
      </c>
      <c r="E7551" s="24">
        <v>2673.2941900000001</v>
      </c>
      <c r="F7551" s="51">
        <v>100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v>6940432</v>
      </c>
      <c r="E7552" s="25">
        <v>30594.01784</v>
      </c>
      <c r="F7552" s="51">
        <v>100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v>453125</v>
      </c>
      <c r="E7553" s="24">
        <v>37200.108979999997</v>
      </c>
      <c r="F7553" s="51">
        <v>100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v>43593035</v>
      </c>
      <c r="E7554" s="25">
        <v>4674.2117099999996</v>
      </c>
      <c r="F7554" s="51">
        <v>100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v>690948</v>
      </c>
      <c r="E7555" s="24">
        <v>712.12000999999998</v>
      </c>
      <c r="F7555" s="51">
        <v>100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v>62660551</v>
      </c>
      <c r="E7556" s="25">
        <v>2259.2694099999999</v>
      </c>
      <c r="F7556" s="51">
        <v>100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v>4075261</v>
      </c>
      <c r="E7557" s="25">
        <v>6024.0784899999999</v>
      </c>
      <c r="F7557" s="51">
        <v>100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v>17654843</v>
      </c>
      <c r="E7558" s="24">
        <v>1078.5415</v>
      </c>
      <c r="F7558" s="51">
        <v>100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v>4494749</v>
      </c>
      <c r="E7559" s="25">
        <v>13546.69872</v>
      </c>
      <c r="F7559" s="51">
        <v>100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v>11382820</v>
      </c>
      <c r="E7560" s="24">
        <v>5193.4842900000003</v>
      </c>
      <c r="F7560" s="51">
        <v>100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v>784301</v>
      </c>
      <c r="E7561" s="24">
        <v>30915.486389999998</v>
      </c>
      <c r="F7561" s="51">
        <v>100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v>10235455</v>
      </c>
      <c r="E7562" s="25">
        <v>18333.945899999999</v>
      </c>
      <c r="F7562" s="51">
        <v>100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v>62660551</v>
      </c>
      <c r="E7563" s="25">
        <v>273.48647999999997</v>
      </c>
      <c r="F7563" s="51">
        <v>100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v>5450661</v>
      </c>
      <c r="E7564" s="24">
        <v>58501.138319999998</v>
      </c>
      <c r="F7564" s="51">
        <v>100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v>486530</v>
      </c>
      <c r="E7565" s="25">
        <v>1060.81494</v>
      </c>
      <c r="F7565" s="51">
        <v>100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v>68910</v>
      </c>
      <c r="E7566" s="24">
        <v>5953.5487199999998</v>
      </c>
      <c r="F7566" s="51">
        <v>100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v>9183984</v>
      </c>
      <c r="E7567" s="25">
        <v>4637.2399599999999</v>
      </c>
      <c r="F7567" s="51">
        <v>100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v>13547510</v>
      </c>
      <c r="E7568" s="24">
        <v>3590.7115100000001</v>
      </c>
      <c r="F7568" s="51">
        <v>100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v>78887007</v>
      </c>
      <c r="E7569" s="25">
        <v>1681.31448</v>
      </c>
      <c r="F7569" s="51">
        <v>100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v>6822378</v>
      </c>
      <c r="E7570" s="24">
        <v>3358.4212499999999</v>
      </c>
      <c r="F7570" s="51">
        <v>100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v>540109</v>
      </c>
      <c r="E7571" s="25">
        <v>16186.173210000001</v>
      </c>
      <c r="F7571" s="51">
        <v>100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v>4786994</v>
      </c>
      <c r="E7572" s="24">
        <v>299.11144999999999</v>
      </c>
      <c r="F7572" s="51">
        <v>100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v>1324333</v>
      </c>
      <c r="E7573" s="25">
        <v>16586.40796</v>
      </c>
      <c r="F7573" s="51">
        <v>100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v>74777981</v>
      </c>
      <c r="E7574" s="24">
        <v>243.62885</v>
      </c>
      <c r="F7574" s="51">
        <v>100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v>47246</v>
      </c>
      <c r="E7575" s="25">
        <v>46878.115460000001</v>
      </c>
      <c r="F7575" s="51">
        <v>100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v>905949</v>
      </c>
      <c r="E7576" s="24">
        <v>4079.2288400000002</v>
      </c>
      <c r="F7576" s="51">
        <v>100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v>5231372</v>
      </c>
      <c r="E7577" s="25">
        <v>48288.549099999997</v>
      </c>
      <c r="F7577" s="51">
        <v>100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v>60876136</v>
      </c>
      <c r="E7578" s="24">
        <v>41600.58397</v>
      </c>
      <c r="F7578" s="51">
        <v>100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v>274578</v>
      </c>
      <c r="E7579" s="30">
        <v>23178.961276008049</v>
      </c>
      <c r="F7579" s="51">
        <v>100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v>1424906</v>
      </c>
      <c r="E7580" s="25">
        <v>8632.7569500000009</v>
      </c>
      <c r="F7580" s="51">
        <v>100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v>1641564</v>
      </c>
      <c r="E7581" s="24">
        <v>519.95470999999998</v>
      </c>
      <c r="F7581" s="51">
        <v>100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v>4661473</v>
      </c>
      <c r="E7582" s="25">
        <v>2492.12878</v>
      </c>
      <c r="F7582" s="51">
        <v>100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v>82422299</v>
      </c>
      <c r="E7583" s="24">
        <v>41814.819100000001</v>
      </c>
      <c r="F7583" s="51">
        <v>100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v>22409572</v>
      </c>
      <c r="E7584" s="25">
        <v>1099.0223100000001</v>
      </c>
      <c r="F7584" s="51">
        <v>100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v>10688058</v>
      </c>
      <c r="E7585" s="25">
        <v>28827.326359999999</v>
      </c>
      <c r="F7585" s="51">
        <v>100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v>56361</v>
      </c>
      <c r="E7586" s="24">
        <v>36070.919820000003</v>
      </c>
      <c r="F7586" s="51">
        <v>100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v>89703</v>
      </c>
      <c r="E7587" s="25">
        <v>7322.5261700000001</v>
      </c>
      <c r="F7587" s="51">
        <v>100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v>12293545</v>
      </c>
      <c r="E7588" s="24">
        <v>2472.3890700000002</v>
      </c>
      <c r="F7588" s="51">
        <v>100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v>9690222</v>
      </c>
      <c r="E7589" s="25">
        <v>407.20657</v>
      </c>
      <c r="F7589" s="51">
        <v>100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v>1442029</v>
      </c>
      <c r="E7590" s="24">
        <v>455.43585999999999</v>
      </c>
      <c r="F7590" s="51">
        <v>100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v>767245</v>
      </c>
      <c r="E7591" s="25">
        <v>2334.0210400000001</v>
      </c>
      <c r="F7591" s="51">
        <v>100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v>8308504</v>
      </c>
      <c r="E7592" s="24">
        <v>615.81578000000002</v>
      </c>
      <c r="F7592" s="51">
        <v>100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v>7326496</v>
      </c>
      <c r="E7593" s="25">
        <v>1720.7673600000001</v>
      </c>
      <c r="F7593" s="51">
        <v>100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v>9981334</v>
      </c>
      <c r="E7594" s="24">
        <v>13830.832410000001</v>
      </c>
      <c r="F7594" s="51">
        <v>100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v>299388</v>
      </c>
      <c r="E7595" s="25">
        <v>68344.560159999994</v>
      </c>
      <c r="F7595" s="51">
        <v>100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v>1095351995</v>
      </c>
      <c r="E7596" s="24">
        <v>1050.0247999999999</v>
      </c>
      <c r="F7596" s="51">
        <v>100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v>245452739</v>
      </c>
      <c r="E7597" s="25">
        <v>1860.6226300000001</v>
      </c>
      <c r="F7597" s="51">
        <v>100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v>68688433</v>
      </c>
      <c r="E7598" s="24">
        <v>4705.3882199999998</v>
      </c>
      <c r="F7598" s="51">
        <v>100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v>26783383</v>
      </c>
      <c r="E7599" s="25">
        <v>3125.5803000000001</v>
      </c>
      <c r="F7599" s="51">
        <v>100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v>4062235</v>
      </c>
      <c r="E7600" s="24">
        <v>61313.582410000003</v>
      </c>
      <c r="F7600" s="51">
        <v>100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v>75441</v>
      </c>
      <c r="E7601" s="25">
        <v>69418.057339999999</v>
      </c>
      <c r="F7601" s="51">
        <v>100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v>6352117</v>
      </c>
      <c r="E7602" s="24">
        <v>25008.6037</v>
      </c>
      <c r="F7602" s="51">
        <v>100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v>58133509</v>
      </c>
      <c r="E7603" s="25">
        <v>37698.785730000003</v>
      </c>
      <c r="F7603" s="51">
        <v>100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v>2758124</v>
      </c>
      <c r="E7604" s="24">
        <v>4816.5958700000001</v>
      </c>
      <c r="F7604" s="51">
        <v>100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v>127463611</v>
      </c>
      <c r="E7605" s="25">
        <v>34033.701249999998</v>
      </c>
      <c r="F7605" s="51">
        <v>100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v>5906760</v>
      </c>
      <c r="E7606" s="24">
        <v>2970.88906</v>
      </c>
      <c r="F7606" s="51">
        <v>100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v>15233244</v>
      </c>
      <c r="E7607" s="25">
        <v>6771.4147999999996</v>
      </c>
      <c r="F7607" s="51">
        <v>100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v>34707817</v>
      </c>
      <c r="E7608" s="24">
        <v>857.92569000000003</v>
      </c>
      <c r="F7608" s="51">
        <v>100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v>105432</v>
      </c>
      <c r="E7609" s="25">
        <v>1277.14941</v>
      </c>
      <c r="F7609" s="51">
        <v>100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v>2418393</v>
      </c>
      <c r="E7610" s="24">
        <v>45159.341469999999</v>
      </c>
      <c r="F7610" s="51">
        <v>100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v>5213898</v>
      </c>
      <c r="E7611" s="25">
        <v>721.76868999999999</v>
      </c>
      <c r="F7611" s="51">
        <v>100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v>6368481</v>
      </c>
      <c r="E7612" s="24">
        <v>710.98033999999996</v>
      </c>
      <c r="F7612" s="51">
        <v>100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v>2274735</v>
      </c>
      <c r="E7613" s="25">
        <v>14019.378580000001</v>
      </c>
      <c r="F7613" s="51">
        <v>100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v>3874050</v>
      </c>
      <c r="E7614" s="24">
        <v>6015.80213</v>
      </c>
      <c r="F7614" s="51">
        <v>100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v>2022331</v>
      </c>
      <c r="E7615" s="25">
        <v>816.84959000000003</v>
      </c>
      <c r="F7615" s="51">
        <v>100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v>3042004</v>
      </c>
      <c r="E7616" s="24">
        <v>209.81161</v>
      </c>
      <c r="F7616" s="51">
        <v>100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v>5900754</v>
      </c>
      <c r="E7617" s="25">
        <v>11219.43296</v>
      </c>
      <c r="F7617" s="51">
        <v>100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v>33987</v>
      </c>
      <c r="E7618" s="24">
        <v>129870.18568</v>
      </c>
      <c r="F7618" s="51">
        <v>100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v>3585906</v>
      </c>
      <c r="E7619" s="25">
        <v>12297.915349999999</v>
      </c>
      <c r="F7619" s="51">
        <v>100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v>474413</v>
      </c>
      <c r="E7620" s="24">
        <v>104841.44362000001</v>
      </c>
      <c r="F7620" s="51">
        <v>100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v>18595469</v>
      </c>
      <c r="E7621" s="25">
        <v>379.06725</v>
      </c>
      <c r="F7621" s="51">
        <v>100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v>13013926</v>
      </c>
      <c r="E7622" s="24">
        <v>328.40519</v>
      </c>
      <c r="F7622" s="51">
        <v>100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v>24385858</v>
      </c>
      <c r="E7623" s="25">
        <v>7240.6819699999996</v>
      </c>
      <c r="F7623" s="51">
        <v>100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v>359008</v>
      </c>
      <c r="E7624" s="24">
        <v>5002.86229</v>
      </c>
      <c r="F7624" s="51">
        <v>100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v>11716829</v>
      </c>
      <c r="E7625" s="25">
        <v>592.01692000000003</v>
      </c>
      <c r="F7625" s="51">
        <v>100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v>400214</v>
      </c>
      <c r="E7626" s="24">
        <v>18356.968280000001</v>
      </c>
      <c r="F7626" s="51">
        <v>100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v>60422</v>
      </c>
      <c r="E7627" s="25">
        <v>2878.46488</v>
      </c>
      <c r="F7627" s="51">
        <v>100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v>3177388</v>
      </c>
      <c r="E7628" s="25">
        <v>1008.55471</v>
      </c>
      <c r="F7628" s="51">
        <v>100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v>1240827</v>
      </c>
      <c r="E7629" s="24">
        <v>6285.7890500000003</v>
      </c>
      <c r="F7629" s="51">
        <v>100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v>107449525</v>
      </c>
      <c r="E7630" s="24">
        <v>9222.8839900000003</v>
      </c>
      <c r="F7630" s="51">
        <v>100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v>108004</v>
      </c>
      <c r="E7631" s="25">
        <v>2435.19985</v>
      </c>
      <c r="F7631" s="51">
        <v>100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v>32543</v>
      </c>
      <c r="E7632" s="24">
        <v>170472.28487999999</v>
      </c>
      <c r="F7632" s="51">
        <v>100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v>2832224</v>
      </c>
      <c r="E7633" s="25">
        <v>1633.3843400000001</v>
      </c>
      <c r="F7633" s="51">
        <v>100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9">
        <v>622159</v>
      </c>
      <c r="E7634" s="24">
        <v>5957.1456900000003</v>
      </c>
      <c r="F7634" s="51">
        <v>100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v>33241259</v>
      </c>
      <c r="E7635" s="24">
        <v>2510.98396</v>
      </c>
      <c r="F7635" s="51">
        <v>100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v>19686505</v>
      </c>
      <c r="E7636" s="25">
        <v>418.91298999999998</v>
      </c>
      <c r="F7636" s="51">
        <v>100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v>2044147</v>
      </c>
      <c r="E7637" s="25">
        <v>4195.9363899999998</v>
      </c>
      <c r="F7637" s="51">
        <v>100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v>28287147</v>
      </c>
      <c r="E7638" s="25">
        <v>396.16977000000003</v>
      </c>
      <c r="F7638" s="51">
        <v>100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v>16491461</v>
      </c>
      <c r="E7639" s="24">
        <v>51241.315620000001</v>
      </c>
      <c r="F7639" s="51">
        <v>100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v>219246</v>
      </c>
      <c r="E7640" s="30">
        <v>20901.049153967761</v>
      </c>
      <c r="F7640" s="51">
        <v>100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v>4076140</v>
      </c>
      <c r="E7641" s="24">
        <v>32509.734710000001</v>
      </c>
      <c r="F7641" s="51">
        <v>100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v>5570129</v>
      </c>
      <c r="E7642" s="25">
        <v>1350.5872199999999</v>
      </c>
      <c r="F7642" s="51">
        <v>100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v>12525094</v>
      </c>
      <c r="E7643" s="24">
        <v>295.39319999999998</v>
      </c>
      <c r="F7643" s="51">
        <v>100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v>131859731</v>
      </c>
      <c r="E7644" s="25">
        <v>1131.14769</v>
      </c>
      <c r="F7644" s="51">
        <v>100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v>4610820</v>
      </c>
      <c r="E7645" s="24">
        <v>85128.657590000003</v>
      </c>
      <c r="F7645" s="51">
        <v>100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v>3102229</v>
      </c>
      <c r="E7646" s="25">
        <v>16225.65999</v>
      </c>
      <c r="F7646" s="51">
        <v>100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v>165803560</v>
      </c>
      <c r="E7647" s="24">
        <v>953.79569000000004</v>
      </c>
      <c r="F7647" s="51">
        <v>100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v>20579</v>
      </c>
      <c r="E7648" s="25">
        <v>9742.5191400000003</v>
      </c>
      <c r="F7648" s="51">
        <v>100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9">
        <v>1000000</v>
      </c>
      <c r="E7649" s="24">
        <v>1575.5634</v>
      </c>
      <c r="F7649" s="51">
        <v>100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v>3191319</v>
      </c>
      <c r="E7650" s="25">
        <v>6095.28042</v>
      </c>
      <c r="F7650" s="51">
        <v>100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v>5670544</v>
      </c>
      <c r="E7651" s="24">
        <v>992.67375000000004</v>
      </c>
      <c r="F7651" s="51">
        <v>100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v>6506464</v>
      </c>
      <c r="E7652" s="25">
        <v>2312.19254</v>
      </c>
      <c r="F7652" s="51">
        <v>100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v>28302603</v>
      </c>
      <c r="E7653" s="24">
        <v>3611.2048399999999</v>
      </c>
      <c r="F7653" s="51">
        <v>100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v>89468677</v>
      </c>
      <c r="E7654" s="25">
        <v>1678.8519899999999</v>
      </c>
      <c r="F7654" s="51">
        <v>100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v>38536869</v>
      </c>
      <c r="E7655" s="24">
        <v>11247.55148</v>
      </c>
      <c r="F7655" s="51">
        <v>100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v>10605870</v>
      </c>
      <c r="E7656" s="25">
        <v>22780.05845</v>
      </c>
      <c r="F7656" s="51">
        <v>100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v>3927188</v>
      </c>
      <c r="E7657" s="24">
        <v>23664.88235</v>
      </c>
      <c r="F7657" s="51">
        <v>100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v>885359</v>
      </c>
      <c r="E7658" s="25">
        <v>67612.494040000005</v>
      </c>
      <c r="F7658" s="51">
        <v>100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v>48846823</v>
      </c>
      <c r="E7659" s="24">
        <v>23101.51023</v>
      </c>
      <c r="F7659" s="51">
        <v>100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v>4466706</v>
      </c>
      <c r="E7660" s="25">
        <v>1230.4346800000001</v>
      </c>
      <c r="F7660" s="51">
        <v>100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v>22303552</v>
      </c>
      <c r="E7661" s="25">
        <v>8214.1853800000008</v>
      </c>
      <c r="F7661" s="51">
        <v>100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v>142893540</v>
      </c>
      <c r="E7662" s="24">
        <v>9101.2567099999997</v>
      </c>
      <c r="F7662" s="51">
        <v>100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v>8648248</v>
      </c>
      <c r="E7663" s="25">
        <v>398.20848999999998</v>
      </c>
      <c r="F7663" s="51">
        <v>100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v>39129</v>
      </c>
      <c r="E7664" s="24">
        <v>13556.89495</v>
      </c>
      <c r="F7664" s="51">
        <v>100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v>168458</v>
      </c>
      <c r="E7665" s="25">
        <v>6896.0866299999998</v>
      </c>
      <c r="F7665" s="51">
        <v>100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v>117848</v>
      </c>
      <c r="E7666" s="24">
        <v>5973.7922799999997</v>
      </c>
      <c r="F7666" s="51">
        <v>100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v>176908</v>
      </c>
      <c r="E7667" s="24">
        <v>3130.3526000000002</v>
      </c>
      <c r="F7667" s="51">
        <v>100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v>29251</v>
      </c>
      <c r="E7668" s="25">
        <v>56489.501380000002</v>
      </c>
      <c r="F7668" s="51">
        <v>100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v>193413</v>
      </c>
      <c r="E7669" s="24">
        <v>911.05700999999999</v>
      </c>
      <c r="F7669" s="51">
        <v>100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v>27019731</v>
      </c>
      <c r="E7670" s="25">
        <v>15947.405790000001</v>
      </c>
      <c r="F7670" s="51">
        <v>100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v>11987121</v>
      </c>
      <c r="E7671" s="24">
        <v>948.50675999999999</v>
      </c>
      <c r="F7671" s="51">
        <v>100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v>9396411</v>
      </c>
      <c r="E7672" s="25">
        <v>5458.1217200000001</v>
      </c>
      <c r="F7672" s="51">
        <v>100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v>81541</v>
      </c>
      <c r="E7673" s="24">
        <v>12154.82994</v>
      </c>
      <c r="F7673" s="51">
        <v>100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v>6005250</v>
      </c>
      <c r="E7674" s="25">
        <v>400.38094000000001</v>
      </c>
      <c r="F7674" s="51">
        <v>100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v>4492150</v>
      </c>
      <c r="E7675" s="24">
        <v>39223.581870000002</v>
      </c>
      <c r="F7675" s="51">
        <v>100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v>5439448</v>
      </c>
      <c r="E7676" s="24">
        <v>16014.598690000001</v>
      </c>
      <c r="F7676" s="51">
        <v>100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v>2010347</v>
      </c>
      <c r="E7677" s="25">
        <v>23841.32389</v>
      </c>
      <c r="F7677" s="51">
        <v>100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v>552438</v>
      </c>
      <c r="E7678" s="24">
        <v>1048.7714900000001</v>
      </c>
      <c r="F7678" s="51">
        <v>100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v>8863338</v>
      </c>
      <c r="E7679" s="34">
        <v>533.11677677640591</v>
      </c>
      <c r="F7679" s="51">
        <v>100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v>44187637</v>
      </c>
      <c r="E7680" s="24">
        <v>6161.2179500000002</v>
      </c>
      <c r="F7680" s="51">
        <v>100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9">
        <v>12340000</v>
      </c>
      <c r="E7681" s="34">
        <v>1270.8973787499999</v>
      </c>
      <c r="F7681" s="51">
        <v>100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v>40397842</v>
      </c>
      <c r="E7682" s="24">
        <v>32709.401040000001</v>
      </c>
      <c r="F7682" s="51">
        <v>100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v>20222240</v>
      </c>
      <c r="E7683" s="25">
        <v>1644.81637</v>
      </c>
      <c r="F7683" s="51">
        <v>100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v>41236378</v>
      </c>
      <c r="E7684" s="24">
        <v>1081.15932</v>
      </c>
      <c r="F7684" s="51">
        <v>100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v>439117</v>
      </c>
      <c r="E7685" s="25">
        <v>5862.0509700000002</v>
      </c>
      <c r="F7685" s="51">
        <v>100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v>1136334</v>
      </c>
      <c r="E7686" s="24">
        <v>2690.92839</v>
      </c>
      <c r="F7686" s="51">
        <v>100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v>9016596</v>
      </c>
      <c r="E7687" s="25">
        <v>53324.379370000002</v>
      </c>
      <c r="F7687" s="51">
        <v>100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v>7523934</v>
      </c>
      <c r="E7688" s="24">
        <v>63223.467779999999</v>
      </c>
      <c r="F7688" s="51">
        <v>100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v>18881361</v>
      </c>
      <c r="E7689" s="25">
        <v>2079.9878600000002</v>
      </c>
      <c r="F7689" s="51">
        <v>100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v>7320815</v>
      </c>
      <c r="E7690" s="24">
        <v>523.94764999999995</v>
      </c>
      <c r="F7690" s="51">
        <v>100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v>64631595</v>
      </c>
      <c r="E7691" s="25">
        <v>3962.7505000000001</v>
      </c>
      <c r="F7691" s="51">
        <v>100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v>2050554</v>
      </c>
      <c r="E7692" s="24">
        <v>4063.7459399999998</v>
      </c>
      <c r="F7692" s="51">
        <v>100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9">
        <v>1167242</v>
      </c>
      <c r="E7693" s="25">
        <v>551.72059999999999</v>
      </c>
      <c r="F7693" s="51">
        <v>100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v>5548702</v>
      </c>
      <c r="E7694" s="24">
        <v>428.40156000000002</v>
      </c>
      <c r="F7694" s="51">
        <v>100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v>114689</v>
      </c>
      <c r="E7695" s="24">
        <v>2932.9627599999999</v>
      </c>
      <c r="F7695" s="51">
        <v>100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v>1065842</v>
      </c>
      <c r="E7696" s="25">
        <v>16530.18044</v>
      </c>
      <c r="F7696" s="51">
        <v>100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v>10175014</v>
      </c>
      <c r="E7697" s="24">
        <v>3805.1529399999999</v>
      </c>
      <c r="F7697" s="51">
        <v>100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v>70413958</v>
      </c>
      <c r="E7698" s="25">
        <v>9309.5094800000006</v>
      </c>
      <c r="F7698" s="51">
        <v>100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v>5042920</v>
      </c>
      <c r="E7699" s="24">
        <v>2606.7419799999998</v>
      </c>
      <c r="F7699" s="51">
        <v>100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v>11810</v>
      </c>
      <c r="E7700" s="24">
        <v>2768.3709600000002</v>
      </c>
      <c r="F7700" s="51">
        <v>100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v>28195754</v>
      </c>
      <c r="E7701" s="25">
        <v>409.87033000000002</v>
      </c>
      <c r="F7701" s="51">
        <v>100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v>46710816</v>
      </c>
      <c r="E7702" s="24">
        <v>3068.6089999999999</v>
      </c>
      <c r="F7702" s="51">
        <v>100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v>2602713</v>
      </c>
      <c r="E7703" s="25">
        <v>42913.784030000003</v>
      </c>
      <c r="F7703" s="51">
        <v>100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v>60609153</v>
      </c>
      <c r="E7704" s="24">
        <v>48428.157449999999</v>
      </c>
      <c r="F7704" s="51">
        <v>100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v>37445392</v>
      </c>
      <c r="E7705" s="25">
        <v>533.17240000000004</v>
      </c>
      <c r="F7705" s="51">
        <v>100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v>298444215</v>
      </c>
      <c r="E7706" s="24">
        <v>48061.537660000002</v>
      </c>
      <c r="F7706" s="51">
        <v>100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v>108605</v>
      </c>
      <c r="E7707" s="30">
        <v>24394.860317757819</v>
      </c>
      <c r="F7707" s="51">
        <v>100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v>3431932</v>
      </c>
      <c r="E7708" s="24">
        <v>7009.6781600000004</v>
      </c>
      <c r="F7708" s="51">
        <v>100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v>27307134</v>
      </c>
      <c r="E7709" s="25">
        <v>830.40769</v>
      </c>
      <c r="F7709" s="51">
        <v>100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v>208869</v>
      </c>
      <c r="E7710" s="24">
        <v>2393.3346200000001</v>
      </c>
      <c r="F7710" s="51">
        <v>100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v>25730435</v>
      </c>
      <c r="E7711" s="25">
        <v>8325.2165800000002</v>
      </c>
      <c r="F7711" s="51">
        <v>100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v>84402966</v>
      </c>
      <c r="E7712" s="24">
        <v>919.20926999999995</v>
      </c>
      <c r="F7712" s="51">
        <v>100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v>21456188</v>
      </c>
      <c r="E7713" s="24">
        <v>1181.2151799999999</v>
      </c>
      <c r="F7713" s="51">
        <v>100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v>11502010</v>
      </c>
      <c r="E7714" s="25">
        <v>1103.48658</v>
      </c>
      <c r="F7714" s="51">
        <v>100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v>12236805</v>
      </c>
      <c r="E7715" s="24">
        <v>397.95686999999998</v>
      </c>
      <c r="F7715" s="51">
        <v>100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v>31056997</v>
      </c>
      <c r="E7716" s="24">
        <v>384.13168000000002</v>
      </c>
      <c r="F7716" s="51">
        <v>100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v>3581655</v>
      </c>
      <c r="E7717" s="25">
        <v>4370.5396499999997</v>
      </c>
      <c r="F7717" s="51">
        <v>100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v>32930091</v>
      </c>
      <c r="E7718" s="24">
        <v>4912.2519400000001</v>
      </c>
      <c r="F7718" s="51">
        <v>100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v>71201</v>
      </c>
      <c r="E7719" s="24">
        <v>46735.99957</v>
      </c>
      <c r="F7719" s="51">
        <v>100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v>12127071</v>
      </c>
      <c r="E7720" s="25">
        <v>4242.3630599999997</v>
      </c>
      <c r="F7720" s="51">
        <v>100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v>69108</v>
      </c>
      <c r="E7721" s="25">
        <v>15786.172839999999</v>
      </c>
      <c r="F7721" s="51">
        <v>100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v>39921833</v>
      </c>
      <c r="E7722" s="24">
        <v>9999.0935200000004</v>
      </c>
      <c r="F7722" s="51">
        <v>100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v>2976372</v>
      </c>
      <c r="E7723" s="25">
        <v>3919.9754699999999</v>
      </c>
      <c r="F7723" s="51">
        <v>100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v>71891</v>
      </c>
      <c r="E7724" s="24">
        <v>27549.88942</v>
      </c>
      <c r="F7724" s="51">
        <v>100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v>20264082</v>
      </c>
      <c r="E7725" s="25">
        <v>49628.115129999998</v>
      </c>
      <c r="F7725" s="51">
        <v>100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v>8192880</v>
      </c>
      <c r="E7726" s="24">
        <v>51386.376649999998</v>
      </c>
      <c r="F7726" s="51">
        <v>100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v>7961619</v>
      </c>
      <c r="E7727" s="25">
        <v>5574.6037999999999</v>
      </c>
      <c r="F7727" s="51">
        <v>100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9">
        <v>392718</v>
      </c>
      <c r="E7728" s="24">
        <v>23657.365310000001</v>
      </c>
      <c r="F7728" s="51">
        <v>100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v>698585</v>
      </c>
      <c r="E7729" s="25">
        <v>23043.025320000001</v>
      </c>
      <c r="F7729" s="51">
        <v>100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v>147365352</v>
      </c>
      <c r="E7730" s="24">
        <v>618.07587999999998</v>
      </c>
      <c r="F7730" s="51">
        <v>100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v>279912</v>
      </c>
      <c r="E7731" s="25">
        <v>16569.604960000001</v>
      </c>
      <c r="F7731" s="51">
        <v>100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v>10293011</v>
      </c>
      <c r="E7732" s="24">
        <v>6376.1731099999997</v>
      </c>
      <c r="F7732" s="51">
        <v>100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v>10379067</v>
      </c>
      <c r="E7733" s="25">
        <v>48424.589269999997</v>
      </c>
      <c r="F7733" s="51">
        <v>100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v>287730</v>
      </c>
      <c r="E7734" s="24">
        <v>4470.2208000000001</v>
      </c>
      <c r="F7734" s="51">
        <v>100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v>7862944</v>
      </c>
      <c r="E7735" s="25">
        <v>794.87018</v>
      </c>
      <c r="F7735" s="51">
        <v>100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v>65773</v>
      </c>
      <c r="E7736" s="24">
        <v>93605.748170000006</v>
      </c>
      <c r="F7736" s="51">
        <v>100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v>2279723</v>
      </c>
      <c r="E7737" s="25">
        <v>1810.57618</v>
      </c>
      <c r="F7737" s="51">
        <v>100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v>8989046</v>
      </c>
      <c r="E7738" s="24">
        <v>1736.92401</v>
      </c>
      <c r="F7738" s="51">
        <v>100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v>4498976</v>
      </c>
      <c r="E7739" s="25">
        <v>4974.6622699999998</v>
      </c>
      <c r="F7739" s="51">
        <v>100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v>1639833</v>
      </c>
      <c r="E7740" s="24">
        <v>5561.8982400000004</v>
      </c>
      <c r="F7740" s="51">
        <v>100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v>188078227</v>
      </c>
      <c r="E7741" s="25">
        <v>8706.8191399999996</v>
      </c>
      <c r="F7741" s="51">
        <v>100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v>379444</v>
      </c>
      <c r="E7742" s="25">
        <v>37798.393499999998</v>
      </c>
      <c r="F7742" s="51">
        <v>100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v>7385367</v>
      </c>
      <c r="E7743" s="24">
        <v>7296.12248</v>
      </c>
      <c r="F7743" s="51">
        <v>100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v>13902972</v>
      </c>
      <c r="E7744" s="25">
        <v>569.01426000000004</v>
      </c>
      <c r="F7744" s="51">
        <v>100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v>8090068</v>
      </c>
      <c r="E7745" s="24">
        <v>182.68780000000001</v>
      </c>
      <c r="F7745" s="51">
        <v>100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v>13881427</v>
      </c>
      <c r="E7746" s="25">
        <v>742.94291999999996</v>
      </c>
      <c r="F7746" s="51">
        <v>100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v>17340702</v>
      </c>
      <c r="E7747" s="24">
        <v>1191.70955</v>
      </c>
      <c r="F7747" s="51">
        <v>100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v>33098932</v>
      </c>
      <c r="E7748" s="25">
        <v>46596.33599</v>
      </c>
      <c r="F7748" s="51">
        <v>100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v>420979</v>
      </c>
      <c r="E7749" s="24">
        <v>3698.3154</v>
      </c>
      <c r="F7749" s="51">
        <v>100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v>4303356</v>
      </c>
      <c r="E7750" s="24">
        <v>463.82762000000002</v>
      </c>
      <c r="F7750" s="51">
        <v>100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v>9944201</v>
      </c>
      <c r="E7751" s="25">
        <v>929.27963999999997</v>
      </c>
      <c r="F7751" s="51">
        <v>100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9">
        <v>163857</v>
      </c>
      <c r="E7752" s="30">
        <v>69331.052966666408</v>
      </c>
      <c r="F7752" s="51">
        <v>100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v>16134219</v>
      </c>
      <c r="E7753" s="25">
        <v>10791.020189999999</v>
      </c>
      <c r="F7753" s="51">
        <v>100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v>1313973713</v>
      </c>
      <c r="E7754" s="24">
        <v>3441.2213499999998</v>
      </c>
      <c r="F7754" s="51">
        <v>100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v>6940432</v>
      </c>
      <c r="E7755" s="25">
        <v>31515.662769999999</v>
      </c>
      <c r="F7755" s="51">
        <v>100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v>453125</v>
      </c>
      <c r="E7756" s="24">
        <v>41235.027600000001</v>
      </c>
      <c r="F7756" s="51">
        <v>100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v>43593035</v>
      </c>
      <c r="E7757" s="25">
        <v>5433.7064099999998</v>
      </c>
      <c r="F7757" s="51">
        <v>100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v>690948</v>
      </c>
      <c r="E7758" s="24">
        <v>777.67777000000001</v>
      </c>
      <c r="F7758" s="51">
        <v>100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v>62660551</v>
      </c>
      <c r="E7759" s="25">
        <v>3094.1097199999999</v>
      </c>
      <c r="F7759" s="51">
        <v>100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v>4075261</v>
      </c>
      <c r="E7760" s="25">
        <v>6736.1678199999997</v>
      </c>
      <c r="F7760" s="51">
        <v>100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v>17654843</v>
      </c>
      <c r="E7761" s="24">
        <v>1257.6755800000001</v>
      </c>
      <c r="F7761" s="51">
        <v>100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v>4494749</v>
      </c>
      <c r="E7762" s="25">
        <v>15893.860559999999</v>
      </c>
      <c r="F7762" s="51">
        <v>100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v>11382820</v>
      </c>
      <c r="E7763" s="24">
        <v>5385.7407300000004</v>
      </c>
      <c r="F7763" s="51">
        <v>100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v>784301</v>
      </c>
      <c r="E7764" s="24">
        <v>34950.351300000002</v>
      </c>
      <c r="F7764" s="51">
        <v>100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v>10235455</v>
      </c>
      <c r="E7765" s="25">
        <v>22649.37934</v>
      </c>
      <c r="F7765" s="51">
        <v>100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v>62660551</v>
      </c>
      <c r="E7766" s="25">
        <v>310.73102</v>
      </c>
      <c r="F7766" s="51">
        <v>100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v>5450661</v>
      </c>
      <c r="E7767" s="24">
        <v>64181.99467</v>
      </c>
      <c r="F7767" s="51">
        <v>100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v>486530</v>
      </c>
      <c r="E7768" s="25">
        <v>1234.0133599999999</v>
      </c>
      <c r="F7768" s="51">
        <v>100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v>68910</v>
      </c>
      <c r="E7769" s="24">
        <v>6463.6242199999997</v>
      </c>
      <c r="F7769" s="51">
        <v>100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v>9183984</v>
      </c>
      <c r="E7770" s="25">
        <v>4996.9426599999997</v>
      </c>
      <c r="F7770" s="51">
        <v>100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v>13547510</v>
      </c>
      <c r="E7771" s="24">
        <v>4274.9408199999998</v>
      </c>
      <c r="F7771" s="51">
        <v>100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v>78887007</v>
      </c>
      <c r="E7772" s="25">
        <v>2061.6127700000002</v>
      </c>
      <c r="F7772" s="51">
        <v>100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v>6822378</v>
      </c>
      <c r="E7773" s="24">
        <v>3569.3353900000002</v>
      </c>
      <c r="F7773" s="51">
        <v>100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v>540109</v>
      </c>
      <c r="E7774" s="25">
        <v>23347.66085</v>
      </c>
      <c r="F7774" s="51">
        <v>100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v>4786994</v>
      </c>
      <c r="E7775" s="24">
        <v>306.66514000000001</v>
      </c>
      <c r="F7775" s="51">
        <v>100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v>1324333</v>
      </c>
      <c r="E7776" s="25">
        <v>18094.547399999999</v>
      </c>
      <c r="F7776" s="51">
        <v>100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v>74777981</v>
      </c>
      <c r="E7777" s="24">
        <v>325.79489999999998</v>
      </c>
      <c r="F7777" s="51">
        <v>100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v>47246</v>
      </c>
      <c r="E7778" s="25">
        <v>49625.478669999997</v>
      </c>
      <c r="F7778" s="51">
        <v>100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v>905949</v>
      </c>
      <c r="E7779" s="24">
        <v>4178.3216899999998</v>
      </c>
      <c r="F7779" s="51">
        <v>100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v>5231372</v>
      </c>
      <c r="E7780" s="25">
        <v>53401.314870000002</v>
      </c>
      <c r="F7780" s="51">
        <v>100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v>60876136</v>
      </c>
      <c r="E7781" s="24">
        <v>45413.065710000003</v>
      </c>
      <c r="F7781" s="51">
        <v>100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v>274578</v>
      </c>
      <c r="E7782" s="30">
        <v>23740.99654727825</v>
      </c>
      <c r="F7782" s="51">
        <v>100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v>1424906</v>
      </c>
      <c r="E7783" s="25">
        <v>10523.27025</v>
      </c>
      <c r="F7783" s="51">
        <v>100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v>1641564</v>
      </c>
      <c r="E7784" s="24">
        <v>608.64643999999998</v>
      </c>
      <c r="F7784" s="51">
        <v>100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v>4661473</v>
      </c>
      <c r="E7785" s="25">
        <v>3174.9490000000001</v>
      </c>
      <c r="F7785" s="51">
        <v>100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v>82422299</v>
      </c>
      <c r="E7786" s="24">
        <v>45699.198320000003</v>
      </c>
      <c r="F7786" s="51">
        <v>100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v>22409572</v>
      </c>
      <c r="E7787" s="25">
        <v>1234.0799</v>
      </c>
      <c r="F7787" s="51">
        <v>100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v>10688058</v>
      </c>
      <c r="E7788" s="25">
        <v>31997.282009999999</v>
      </c>
      <c r="F7788" s="51">
        <v>100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v>56361</v>
      </c>
      <c r="E7789" s="24">
        <v>40863.257319999997</v>
      </c>
      <c r="F7789" s="51">
        <v>100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v>89703</v>
      </c>
      <c r="E7790" s="25">
        <v>7946.6385</v>
      </c>
      <c r="F7790" s="51">
        <v>100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v>12293545</v>
      </c>
      <c r="E7791" s="24">
        <v>2774.3180600000001</v>
      </c>
      <c r="F7791" s="51">
        <v>100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v>9690222</v>
      </c>
      <c r="E7792" s="25">
        <v>433.07476000000003</v>
      </c>
      <c r="F7792" s="51">
        <v>100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v>1442029</v>
      </c>
      <c r="E7793" s="24">
        <v>553.45650999999998</v>
      </c>
      <c r="F7793" s="51">
        <v>100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v>767245</v>
      </c>
      <c r="E7794" s="25">
        <v>2569.9885100000001</v>
      </c>
      <c r="F7794" s="51">
        <v>100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v>8308504</v>
      </c>
      <c r="E7795" s="24">
        <v>674.74938999999995</v>
      </c>
      <c r="F7795" s="51">
        <v>100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v>7326496</v>
      </c>
      <c r="E7796" s="25">
        <v>1899.54847</v>
      </c>
      <c r="F7796" s="51">
        <v>100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v>9981334</v>
      </c>
      <c r="E7797" s="24">
        <v>15649.722970000001</v>
      </c>
      <c r="F7797" s="51">
        <v>100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v>299388</v>
      </c>
      <c r="E7798" s="25">
        <v>55229.610760000003</v>
      </c>
      <c r="F7798" s="51">
        <v>100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v>1095351995</v>
      </c>
      <c r="E7799" s="24">
        <v>1022.57759</v>
      </c>
      <c r="F7799" s="51">
        <v>100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v>245452739</v>
      </c>
      <c r="E7800" s="25">
        <v>2167.8576499999999</v>
      </c>
      <c r="F7800" s="51">
        <v>100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v>68688433</v>
      </c>
      <c r="E7801" s="24">
        <v>5476.1584199999998</v>
      </c>
      <c r="F7801" s="51">
        <v>100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v>26783383</v>
      </c>
      <c r="E7802" s="25">
        <v>4512.9851399999998</v>
      </c>
      <c r="F7802" s="51">
        <v>100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v>4062235</v>
      </c>
      <c r="E7803" s="24">
        <v>61189.732479999999</v>
      </c>
      <c r="F7803" s="51">
        <v>100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v>75441</v>
      </c>
      <c r="E7804" s="25">
        <v>70438.018190000003</v>
      </c>
      <c r="F7804" s="51">
        <v>100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v>6352117</v>
      </c>
      <c r="E7805" s="24">
        <v>29657.442009999999</v>
      </c>
      <c r="F7805" s="51">
        <v>100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v>58133509</v>
      </c>
      <c r="E7806" s="25">
        <v>40640.184650000003</v>
      </c>
      <c r="F7806" s="51">
        <v>100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v>2758124</v>
      </c>
      <c r="E7807" s="24">
        <v>5119.3449499999997</v>
      </c>
      <c r="F7807" s="51">
        <v>100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v>127463611</v>
      </c>
      <c r="E7808" s="25">
        <v>37865.618029999998</v>
      </c>
      <c r="F7808" s="51">
        <v>100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v>5906760</v>
      </c>
      <c r="E7809" s="24">
        <v>3655.8581199999999</v>
      </c>
      <c r="F7809" s="51">
        <v>100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v>15233244</v>
      </c>
      <c r="E7810" s="25">
        <v>8513.5646500000003</v>
      </c>
      <c r="F7810" s="51">
        <v>100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v>34707817</v>
      </c>
      <c r="E7811" s="24">
        <v>938.57176000000004</v>
      </c>
      <c r="F7811" s="51">
        <v>100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v>105432</v>
      </c>
      <c r="E7812" s="25">
        <v>1371.88715</v>
      </c>
      <c r="F7812" s="51">
        <v>100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v>2418393</v>
      </c>
      <c r="E7813" s="24">
        <v>54484.300510000001</v>
      </c>
      <c r="F7813" s="51">
        <v>100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v>5213898</v>
      </c>
      <c r="E7814" s="25">
        <v>966.39363000000003</v>
      </c>
      <c r="F7814" s="51">
        <v>100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v>6368481</v>
      </c>
      <c r="E7815" s="24">
        <v>900.49955</v>
      </c>
      <c r="F7815" s="51">
        <v>100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v>2274735</v>
      </c>
      <c r="E7816" s="25">
        <v>16323.76528</v>
      </c>
      <c r="F7816" s="51">
        <v>100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v>3874050</v>
      </c>
      <c r="E7817" s="24">
        <v>7015.6051799999996</v>
      </c>
      <c r="F7817" s="51">
        <v>100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v>2022331</v>
      </c>
      <c r="E7818" s="25">
        <v>826.83154000000002</v>
      </c>
      <c r="F7818" s="51">
        <v>100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v>3042004</v>
      </c>
      <c r="E7819" s="24">
        <v>231.44322</v>
      </c>
      <c r="F7819" s="51">
        <v>100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v>5900754</v>
      </c>
      <c r="E7820" s="25">
        <v>14231.60089</v>
      </c>
      <c r="F7820" s="51">
        <v>100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v>33987</v>
      </c>
      <c r="E7821" s="24">
        <v>142254.69164</v>
      </c>
      <c r="F7821" s="51">
        <v>100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v>3585906</v>
      </c>
      <c r="E7822" s="25">
        <v>14961.56818</v>
      </c>
      <c r="F7822" s="51">
        <v>100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v>474413</v>
      </c>
      <c r="E7823" s="24">
        <v>112851.46008999999</v>
      </c>
      <c r="F7823" s="51">
        <v>100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v>18595469</v>
      </c>
      <c r="E7824" s="25">
        <v>472.37909999999999</v>
      </c>
      <c r="F7824" s="51">
        <v>100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v>13013926</v>
      </c>
      <c r="E7825" s="24">
        <v>382.67804000000001</v>
      </c>
      <c r="F7825" s="51">
        <v>100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v>24385858</v>
      </c>
      <c r="E7826" s="25">
        <v>8486.5993299999991</v>
      </c>
      <c r="F7826" s="51">
        <v>100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v>359008</v>
      </c>
      <c r="E7827" s="24">
        <v>5850.2033199999996</v>
      </c>
      <c r="F7827" s="51">
        <v>100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v>11716829</v>
      </c>
      <c r="E7828" s="25">
        <v>685.54778999999996</v>
      </c>
      <c r="F7828" s="51">
        <v>100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v>400214</v>
      </c>
      <c r="E7829" s="24">
        <v>20895.780500000001</v>
      </c>
      <c r="F7829" s="51">
        <v>100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v>60422</v>
      </c>
      <c r="E7830" s="25">
        <v>2925.9004799999998</v>
      </c>
      <c r="F7830" s="51">
        <v>100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v>3177388</v>
      </c>
      <c r="E7831" s="25">
        <v>1180.5495100000001</v>
      </c>
      <c r="F7831" s="51">
        <v>100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v>1240827</v>
      </c>
      <c r="E7832" s="24">
        <v>7749.31844</v>
      </c>
      <c r="F7832" s="51">
        <v>100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v>107449525</v>
      </c>
      <c r="E7833" s="24">
        <v>9578.5705600000001</v>
      </c>
      <c r="F7833" s="51">
        <v>100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v>108004</v>
      </c>
      <c r="E7834" s="25">
        <v>2501.5276800000001</v>
      </c>
      <c r="F7834" s="51">
        <v>100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v>32543</v>
      </c>
      <c r="E7835" s="24">
        <v>193648.13221000001</v>
      </c>
      <c r="F7835" s="51">
        <v>100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v>2832224</v>
      </c>
      <c r="E7836" s="25">
        <v>2138.3767400000002</v>
      </c>
      <c r="F7836" s="51">
        <v>100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9">
        <v>622159</v>
      </c>
      <c r="E7837" s="24">
        <v>7325.7034700000004</v>
      </c>
      <c r="F7837" s="51">
        <v>100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v>33241259</v>
      </c>
      <c r="E7838" s="24">
        <v>2905.9526799999999</v>
      </c>
      <c r="F7838" s="51">
        <v>100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v>19686505</v>
      </c>
      <c r="E7839" s="25">
        <v>499.88709</v>
      </c>
      <c r="F7839" s="51">
        <v>100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v>2044147</v>
      </c>
      <c r="E7840" s="25">
        <v>4011.3011700000002</v>
      </c>
      <c r="F7840" s="51">
        <v>100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v>28287147</v>
      </c>
      <c r="E7841" s="25">
        <v>476.55655999999999</v>
      </c>
      <c r="F7841" s="51">
        <v>100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v>16491461</v>
      </c>
      <c r="E7842" s="24">
        <v>56928.820480000002</v>
      </c>
      <c r="F7842" s="51">
        <v>100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v>219246</v>
      </c>
      <c r="E7843" s="30">
        <v>21400.964176112902</v>
      </c>
      <c r="F7843" s="51">
        <v>100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v>4076140</v>
      </c>
      <c r="E7844" s="24">
        <v>31287.61364</v>
      </c>
      <c r="F7844" s="51">
        <v>100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v>5570129</v>
      </c>
      <c r="E7845" s="25">
        <v>1517.8036099999999</v>
      </c>
      <c r="F7845" s="51">
        <v>100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v>12525094</v>
      </c>
      <c r="E7846" s="24">
        <v>358.19141000000002</v>
      </c>
      <c r="F7846" s="51">
        <v>100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v>131859731</v>
      </c>
      <c r="E7847" s="25">
        <v>1376.85745</v>
      </c>
      <c r="F7847" s="51">
        <v>100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v>4610820</v>
      </c>
      <c r="E7848" s="24">
        <v>96880.509609999994</v>
      </c>
      <c r="F7848" s="51">
        <v>100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v>3102229</v>
      </c>
      <c r="E7849" s="25">
        <v>22963.37816</v>
      </c>
      <c r="F7849" s="51">
        <v>100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v>165803560</v>
      </c>
      <c r="E7850" s="24">
        <v>1042.80171</v>
      </c>
      <c r="F7850" s="51">
        <v>100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v>20579</v>
      </c>
      <c r="E7851" s="25">
        <v>9793.8399200000003</v>
      </c>
      <c r="F7851" s="51">
        <v>100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9">
        <v>1000000</v>
      </c>
      <c r="E7852" s="24">
        <v>1855.4570200000001</v>
      </c>
      <c r="F7852" s="51">
        <v>100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v>3191319</v>
      </c>
      <c r="E7853" s="25">
        <v>7008.9882500000003</v>
      </c>
      <c r="F7853" s="51">
        <v>100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v>5670544</v>
      </c>
      <c r="E7854" s="24">
        <v>1223.20298</v>
      </c>
      <c r="F7854" s="51">
        <v>100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v>6506464</v>
      </c>
      <c r="E7855" s="25">
        <v>3059.9850999999999</v>
      </c>
      <c r="F7855" s="51">
        <v>100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v>28302603</v>
      </c>
      <c r="E7856" s="24">
        <v>4244.5396600000004</v>
      </c>
      <c r="F7856" s="51">
        <v>100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v>89468677</v>
      </c>
      <c r="E7857" s="25">
        <v>1929.1329000000001</v>
      </c>
      <c r="F7857" s="51">
        <v>100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v>38536869</v>
      </c>
      <c r="E7858" s="24">
        <v>13906.218199999999</v>
      </c>
      <c r="F7858" s="51">
        <v>100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v>10605870</v>
      </c>
      <c r="E7859" s="25">
        <v>24815.608840000001</v>
      </c>
      <c r="F7859" s="51">
        <v>100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v>3927188</v>
      </c>
      <c r="E7860" s="24">
        <v>24898.33884</v>
      </c>
      <c r="F7860" s="51">
        <v>100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v>885359</v>
      </c>
      <c r="E7861" s="25">
        <v>82990.070959999997</v>
      </c>
      <c r="F7861" s="51">
        <v>100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v>48846823</v>
      </c>
      <c r="E7862" s="24">
        <v>20474.886849999999</v>
      </c>
      <c r="F7862" s="51">
        <v>100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v>4466706</v>
      </c>
      <c r="E7863" s="25">
        <v>1695.97281</v>
      </c>
      <c r="F7863" s="51">
        <v>100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v>22303552</v>
      </c>
      <c r="E7864" s="25">
        <v>10136.47356</v>
      </c>
      <c r="F7864" s="51">
        <v>100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v>142893540</v>
      </c>
      <c r="E7865" s="24">
        <v>11635.274240000001</v>
      </c>
      <c r="F7865" s="51">
        <v>100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v>8648248</v>
      </c>
      <c r="E7866" s="25">
        <v>491.94042000000002</v>
      </c>
      <c r="F7866" s="51">
        <v>100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v>39129</v>
      </c>
      <c r="E7867" s="24">
        <v>14378.884260000001</v>
      </c>
      <c r="F7867" s="51">
        <v>100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v>168458</v>
      </c>
      <c r="E7868" s="25">
        <v>6915.4189900000001</v>
      </c>
      <c r="F7868" s="51">
        <v>100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v>117848</v>
      </c>
      <c r="E7869" s="24">
        <v>6370.4378900000002</v>
      </c>
      <c r="F7869" s="51">
        <v>100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v>176908</v>
      </c>
      <c r="E7870" s="24">
        <v>3375.8216400000001</v>
      </c>
      <c r="F7870" s="51">
        <v>100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v>29251</v>
      </c>
      <c r="E7871" s="25">
        <v>62993.36722</v>
      </c>
      <c r="F7871" s="51">
        <v>100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v>193413</v>
      </c>
      <c r="E7872" s="24">
        <v>1158.9308000000001</v>
      </c>
      <c r="F7872" s="51">
        <v>100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v>27019731</v>
      </c>
      <c r="E7873" s="25">
        <v>19436.85716</v>
      </c>
      <c r="F7873" s="51">
        <v>100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v>11987121</v>
      </c>
      <c r="E7874" s="24">
        <v>1094.5764799999999</v>
      </c>
      <c r="F7874" s="51">
        <v>100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v>9396411</v>
      </c>
      <c r="E7875" s="25">
        <v>6701.7739099999999</v>
      </c>
      <c r="F7875" s="51">
        <v>100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v>81541</v>
      </c>
      <c r="E7876" s="24">
        <v>11122.862069999999</v>
      </c>
      <c r="F7876" s="51">
        <v>100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v>6005250</v>
      </c>
      <c r="E7877" s="25">
        <v>453.73637000000002</v>
      </c>
      <c r="F7877" s="51">
        <v>100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v>4492150</v>
      </c>
      <c r="E7878" s="24">
        <v>39721.048179999998</v>
      </c>
      <c r="F7878" s="51">
        <v>100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v>5439448</v>
      </c>
      <c r="E7879" s="24">
        <v>18604.319230000001</v>
      </c>
      <c r="F7879" s="51">
        <v>100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v>2010347</v>
      </c>
      <c r="E7880" s="25">
        <v>27501.817520000001</v>
      </c>
      <c r="F7880" s="51">
        <v>100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v>552438</v>
      </c>
      <c r="E7881" s="24">
        <v>1208.3442</v>
      </c>
      <c r="F7881" s="51">
        <v>100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v>8863338</v>
      </c>
      <c r="E7882" s="34">
        <v>533.37142563785994</v>
      </c>
      <c r="F7882" s="51">
        <v>100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v>44187637</v>
      </c>
      <c r="E7883" s="24">
        <v>5817.2783900000004</v>
      </c>
      <c r="F7883" s="51">
        <v>100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9">
        <v>12340000</v>
      </c>
      <c r="E7884" s="25">
        <v>1688.6540500000001</v>
      </c>
      <c r="F7884" s="51">
        <v>100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v>40397842</v>
      </c>
      <c r="E7885" s="24">
        <v>35578.736190000003</v>
      </c>
      <c r="F7885" s="51">
        <v>100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v>20222240</v>
      </c>
      <c r="E7886" s="25">
        <v>2054.4891899999998</v>
      </c>
      <c r="F7886" s="51">
        <v>100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v>41236378</v>
      </c>
      <c r="E7887" s="24">
        <v>1248.35527</v>
      </c>
      <c r="F7887" s="51">
        <v>100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v>439117</v>
      </c>
      <c r="E7888" s="25">
        <v>6973.0982400000003</v>
      </c>
      <c r="F7888" s="51">
        <v>100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v>1136334</v>
      </c>
      <c r="E7889" s="24">
        <v>2617.3600900000001</v>
      </c>
      <c r="F7889" s="51">
        <v>100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v>9016596</v>
      </c>
      <c r="E7890" s="25">
        <v>55746.842380000002</v>
      </c>
      <c r="F7890" s="51">
        <v>100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v>7523934</v>
      </c>
      <c r="E7891" s="24">
        <v>72119.560870000001</v>
      </c>
      <c r="F7891" s="51">
        <v>100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v>18881361</v>
      </c>
      <c r="E7892" s="30">
        <v>1901.196879615396</v>
      </c>
      <c r="F7892" s="51">
        <v>100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v>7320815</v>
      </c>
      <c r="E7893" s="24">
        <v>711.50363000000004</v>
      </c>
      <c r="F7893" s="51">
        <v>100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v>64631595</v>
      </c>
      <c r="E7894" s="25">
        <v>4384.7826800000003</v>
      </c>
      <c r="F7894" s="51">
        <v>100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v>2050554</v>
      </c>
      <c r="E7895" s="24">
        <v>4821.5405700000001</v>
      </c>
      <c r="F7895" s="51">
        <v>100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9">
        <v>1167242</v>
      </c>
      <c r="E7896" s="25">
        <v>673.37454000000002</v>
      </c>
      <c r="F7896" s="51">
        <v>100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v>5548702</v>
      </c>
      <c r="E7897" s="24">
        <v>522.62500999999997</v>
      </c>
      <c r="F7897" s="51">
        <v>100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v>114689</v>
      </c>
      <c r="E7898" s="24">
        <v>3307.2823899999999</v>
      </c>
      <c r="F7898" s="51">
        <v>100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v>1065842</v>
      </c>
      <c r="E7899" s="25">
        <v>21188.118569999999</v>
      </c>
      <c r="F7899" s="51">
        <v>100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v>10175014</v>
      </c>
      <c r="E7900" s="24">
        <v>4342.8231800000003</v>
      </c>
      <c r="F7900" s="51">
        <v>100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v>70413958</v>
      </c>
      <c r="E7901" s="25">
        <v>10382.318160000001</v>
      </c>
      <c r="F7901" s="51">
        <v>100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v>5042920</v>
      </c>
      <c r="E7902" s="24">
        <v>3918.9349299999999</v>
      </c>
      <c r="F7902" s="51">
        <v>100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v>11810</v>
      </c>
      <c r="E7903" s="24">
        <v>3094.6280900000002</v>
      </c>
      <c r="F7903" s="51">
        <v>100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v>28195754</v>
      </c>
      <c r="E7904" s="25">
        <v>459.10978</v>
      </c>
      <c r="F7904" s="51">
        <v>100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v>46710816</v>
      </c>
      <c r="E7905" s="24">
        <v>3891.03782</v>
      </c>
      <c r="F7905" s="51">
        <v>100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v>2602713</v>
      </c>
      <c r="E7906" s="25">
        <v>45720.017899999999</v>
      </c>
      <c r="F7906" s="51">
        <v>100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v>60609153</v>
      </c>
      <c r="E7907" s="24">
        <v>45195.156929999997</v>
      </c>
      <c r="F7907" s="51">
        <v>100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v>37445392</v>
      </c>
      <c r="E7908" s="25">
        <v>657.72874000000002</v>
      </c>
      <c r="F7908" s="51">
        <v>100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v>298444215</v>
      </c>
      <c r="E7909" s="24">
        <v>48401.427340000002</v>
      </c>
      <c r="F7909" s="51">
        <v>100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v>108605</v>
      </c>
      <c r="E7910" s="30">
        <v>25011.599824614357</v>
      </c>
      <c r="F7910" s="51">
        <v>100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v>3431932</v>
      </c>
      <c r="E7911" s="24">
        <v>9062.29054</v>
      </c>
      <c r="F7911" s="51">
        <v>100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v>27307134</v>
      </c>
      <c r="E7912" s="25">
        <v>1023.11964</v>
      </c>
      <c r="F7912" s="51">
        <v>100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v>208869</v>
      </c>
      <c r="E7913" s="24">
        <v>2698.02124</v>
      </c>
      <c r="F7913" s="51">
        <v>100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v>25730435</v>
      </c>
      <c r="E7914" s="25">
        <v>11224.646699999999</v>
      </c>
      <c r="F7914" s="51">
        <v>100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v>84402966</v>
      </c>
      <c r="E7915" s="24">
        <v>1164.6125199999999</v>
      </c>
      <c r="F7915" s="51">
        <v>100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v>21456188</v>
      </c>
      <c r="E7916" s="24">
        <v>1361.71721</v>
      </c>
      <c r="F7916" s="51">
        <v>100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v>11502010</v>
      </c>
      <c r="E7917" s="25">
        <v>1365.7212099999999</v>
      </c>
      <c r="F7917" s="51">
        <v>100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v>12236805</v>
      </c>
      <c r="E7918" s="24">
        <v>327.19907999999998</v>
      </c>
      <c r="F7918" s="51">
        <v>100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v>31056997</v>
      </c>
      <c r="E7919" s="24">
        <v>458.95578</v>
      </c>
      <c r="F7919" s="51">
        <v>100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v>3581655</v>
      </c>
      <c r="E7920" s="25">
        <v>4114.1365400000004</v>
      </c>
      <c r="F7920" s="51">
        <v>100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v>32930091</v>
      </c>
      <c r="E7921" s="24">
        <v>3875.8220999999999</v>
      </c>
      <c r="F7921" s="51">
        <v>100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v>71201</v>
      </c>
      <c r="E7922" s="24">
        <v>42701.447139999997</v>
      </c>
      <c r="F7922" s="51">
        <v>100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v>12127071</v>
      </c>
      <c r="E7923" s="25">
        <v>3678.9476500000001</v>
      </c>
      <c r="F7923" s="51">
        <v>100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v>69108</v>
      </c>
      <c r="E7924" s="25">
        <v>13979.26269</v>
      </c>
      <c r="F7924" s="51">
        <v>100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v>39921833</v>
      </c>
      <c r="E7925" s="24">
        <v>9231.3829000000005</v>
      </c>
      <c r="F7925" s="51">
        <v>100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v>2976372</v>
      </c>
      <c r="E7926" s="25">
        <v>2915.5839099999998</v>
      </c>
      <c r="F7926" s="51">
        <v>100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v>71891</v>
      </c>
      <c r="E7927" s="24">
        <v>24640.42124</v>
      </c>
      <c r="F7927" s="51">
        <v>100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v>20264082</v>
      </c>
      <c r="E7928" s="25">
        <v>42715.132259999998</v>
      </c>
      <c r="F7928" s="51">
        <v>100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v>8192880</v>
      </c>
      <c r="E7929" s="24">
        <v>47654.187209999996</v>
      </c>
      <c r="F7929" s="51">
        <v>100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v>7961619</v>
      </c>
      <c r="E7930" s="25">
        <v>4950.2947899999999</v>
      </c>
      <c r="F7930" s="51">
        <v>100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9">
        <v>392718</v>
      </c>
      <c r="E7931" s="24">
        <v>22043.012569999999</v>
      </c>
      <c r="F7931" s="51">
        <v>100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v>698585</v>
      </c>
      <c r="E7932" s="25">
        <v>19166.70824</v>
      </c>
      <c r="F7932" s="51">
        <v>100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v>147365352</v>
      </c>
      <c r="E7933" s="24">
        <v>683.61442</v>
      </c>
      <c r="F7933" s="51">
        <v>100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v>279912</v>
      </c>
      <c r="E7934" s="25">
        <v>16526.254550000001</v>
      </c>
      <c r="F7934" s="51">
        <v>100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v>10293011</v>
      </c>
      <c r="E7935" s="24">
        <v>5176.0447000000004</v>
      </c>
      <c r="F7935" s="51">
        <v>100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v>10379067</v>
      </c>
      <c r="E7936" s="25">
        <v>44880.560149999998</v>
      </c>
      <c r="F7936" s="51">
        <v>100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v>287730</v>
      </c>
      <c r="E7937" s="24">
        <v>4258.8428800000002</v>
      </c>
      <c r="F7937" s="51">
        <v>100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v>7862944</v>
      </c>
      <c r="E7938" s="25">
        <v>768.01347999999996</v>
      </c>
      <c r="F7938" s="51">
        <v>100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v>65773</v>
      </c>
      <c r="E7939" s="24">
        <v>88463.312820000006</v>
      </c>
      <c r="F7939" s="51">
        <v>100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v>2279723</v>
      </c>
      <c r="E7940" s="25">
        <v>1786.8106700000001</v>
      </c>
      <c r="F7940" s="51">
        <v>100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v>8989046</v>
      </c>
      <c r="E7941" s="24">
        <v>1776.8571899999999</v>
      </c>
      <c r="F7941" s="51">
        <v>100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v>4498976</v>
      </c>
      <c r="E7942" s="25">
        <v>4586.2063099999996</v>
      </c>
      <c r="F7942" s="51">
        <v>100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v>1639833</v>
      </c>
      <c r="E7943" s="24">
        <v>5115.1192499999997</v>
      </c>
      <c r="F7943" s="51">
        <v>100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v>188078227</v>
      </c>
      <c r="E7944" s="25">
        <v>8474.8810699999995</v>
      </c>
      <c r="F7944" s="51">
        <v>100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v>379444</v>
      </c>
      <c r="E7945" s="25">
        <v>27726.481049999999</v>
      </c>
      <c r="F7945" s="51">
        <v>100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v>7385367</v>
      </c>
      <c r="E7946" s="24">
        <v>6955.9877299999998</v>
      </c>
      <c r="F7946" s="51">
        <v>100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v>13902972</v>
      </c>
      <c r="E7947" s="25">
        <v>551.84324000000004</v>
      </c>
      <c r="F7947" s="51">
        <v>100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v>8090068</v>
      </c>
      <c r="E7948" s="24">
        <v>190.39420000000001</v>
      </c>
      <c r="F7948" s="51">
        <v>100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v>13881427</v>
      </c>
      <c r="E7949" s="25">
        <v>735.40751999999998</v>
      </c>
      <c r="F7949" s="51">
        <v>100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v>17340702</v>
      </c>
      <c r="E7950" s="24">
        <v>1164.7172499999999</v>
      </c>
      <c r="F7950" s="51">
        <v>100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v>33098932</v>
      </c>
      <c r="E7951" s="25">
        <v>40773.454360000003</v>
      </c>
      <c r="F7951" s="51">
        <v>100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v>420979</v>
      </c>
      <c r="E7952" s="24">
        <v>3517.38679</v>
      </c>
      <c r="F7952" s="51">
        <v>100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v>4303356</v>
      </c>
      <c r="E7953" s="24">
        <v>454.36932000000002</v>
      </c>
      <c r="F7953" s="51">
        <v>100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v>9944201</v>
      </c>
      <c r="E7954" s="25">
        <v>803.91435000000001</v>
      </c>
      <c r="F7954" s="51">
        <v>100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9">
        <v>163857</v>
      </c>
      <c r="E7955" s="30">
        <v>72679.954416424967</v>
      </c>
      <c r="F7955" s="51">
        <v>100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v>16134219</v>
      </c>
      <c r="E7956" s="25">
        <v>10217.31403</v>
      </c>
      <c r="F7956" s="51">
        <v>100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v>1313973713</v>
      </c>
      <c r="E7957" s="24">
        <v>3800.4745400000002</v>
      </c>
      <c r="F7957" s="51">
        <v>100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v>6940432</v>
      </c>
      <c r="E7958" s="25">
        <v>30697.340380000001</v>
      </c>
      <c r="F7958" s="51">
        <v>100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v>453125</v>
      </c>
      <c r="E7959" s="24">
        <v>41187.79204</v>
      </c>
      <c r="F7959" s="51">
        <v>100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v>43593035</v>
      </c>
      <c r="E7960" s="25">
        <v>5148.4113399999997</v>
      </c>
      <c r="F7960" s="51">
        <v>100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v>690948</v>
      </c>
      <c r="E7961" s="24">
        <v>754.99282000000005</v>
      </c>
      <c r="F7961" s="51">
        <v>100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v>62660551</v>
      </c>
      <c r="E7962" s="25">
        <v>2428.2602299999999</v>
      </c>
      <c r="F7962" s="51">
        <v>100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v>4075261</v>
      </c>
      <c r="E7963" s="25">
        <v>6546.5655500000003</v>
      </c>
      <c r="F7963" s="51">
        <v>100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v>17654843</v>
      </c>
      <c r="E7964" s="24">
        <v>1233.30486</v>
      </c>
      <c r="F7964" s="51">
        <v>100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v>4494749</v>
      </c>
      <c r="E7965" s="25">
        <v>14157.14416</v>
      </c>
      <c r="F7965" s="51">
        <v>100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v>11382820</v>
      </c>
      <c r="E7966" s="24">
        <v>5494.9253099999996</v>
      </c>
      <c r="F7966" s="51">
        <v>100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v>784301</v>
      </c>
      <c r="E7967" s="24">
        <v>31673.457709999999</v>
      </c>
      <c r="F7967" s="51">
        <v>100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v>10235455</v>
      </c>
      <c r="E7968" s="25">
        <v>19698.49209</v>
      </c>
      <c r="F7968" s="51">
        <v>100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v>62660551</v>
      </c>
      <c r="E7969" s="25">
        <v>286.04818</v>
      </c>
      <c r="F7969" s="51">
        <v>100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v>5450661</v>
      </c>
      <c r="E7970" s="24">
        <v>57895.501219999998</v>
      </c>
      <c r="F7970" s="51">
        <v>100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v>486530</v>
      </c>
      <c r="E7971" s="25">
        <v>1279.2519500000001</v>
      </c>
      <c r="F7971" s="51">
        <v>100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v>68910</v>
      </c>
      <c r="E7972" s="24">
        <v>6891.4607999999998</v>
      </c>
      <c r="F7972" s="51">
        <v>100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v>9183984</v>
      </c>
      <c r="E7973" s="25">
        <v>4933.9430499999999</v>
      </c>
      <c r="F7973" s="51">
        <v>100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v>13547510</v>
      </c>
      <c r="E7974" s="24">
        <v>4255.5555599999998</v>
      </c>
      <c r="F7974" s="51">
        <v>100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v>78887007</v>
      </c>
      <c r="E7975" s="25">
        <v>2349.2868600000002</v>
      </c>
      <c r="F7975" s="51">
        <v>100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v>6822378</v>
      </c>
      <c r="E7976" s="24">
        <v>3431.2800699999998</v>
      </c>
      <c r="F7976" s="51">
        <v>100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v>540109</v>
      </c>
      <c r="E7977" s="25">
        <v>14451.524219999999</v>
      </c>
      <c r="F7977" s="51">
        <v>100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v>4786994</v>
      </c>
      <c r="E7978" s="24">
        <v>404.19630999999998</v>
      </c>
      <c r="F7978" s="51">
        <v>100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v>1324333</v>
      </c>
      <c r="E7979" s="25">
        <v>14726.313910000001</v>
      </c>
      <c r="F7979" s="51">
        <v>100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v>74777981</v>
      </c>
      <c r="E7980" s="24">
        <v>380.26483999999999</v>
      </c>
      <c r="F7980" s="51">
        <v>100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v>47246</v>
      </c>
      <c r="E7981" s="25">
        <v>46429.920630000001</v>
      </c>
      <c r="F7981" s="51">
        <v>100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v>905949</v>
      </c>
      <c r="E7982" s="24">
        <v>3369.8552</v>
      </c>
      <c r="F7982" s="51">
        <v>100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v>5231372</v>
      </c>
      <c r="E7983" s="25">
        <v>47107.155709999999</v>
      </c>
      <c r="F7983" s="51">
        <v>100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v>60876136</v>
      </c>
      <c r="E7984" s="24">
        <v>41631.131410000002</v>
      </c>
      <c r="F7984" s="51">
        <v>100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v>274578</v>
      </c>
      <c r="E7985" s="30">
        <v>24303.031818548217</v>
      </c>
      <c r="F7985" s="51">
        <v>100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v>1424906</v>
      </c>
      <c r="E7986" s="25">
        <v>8003.7907400000004</v>
      </c>
      <c r="F7986" s="51">
        <v>100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v>1641564</v>
      </c>
      <c r="E7987" s="24">
        <v>549.53950999999995</v>
      </c>
      <c r="F7987" s="51">
        <v>100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v>4661473</v>
      </c>
      <c r="E7988" s="25">
        <v>2706.58851</v>
      </c>
      <c r="F7988" s="51">
        <v>100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v>82422299</v>
      </c>
      <c r="E7989" s="24">
        <v>41732.707249999999</v>
      </c>
      <c r="F7989" s="51">
        <v>100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v>22409572</v>
      </c>
      <c r="E7990" s="25">
        <v>1095.50323</v>
      </c>
      <c r="F7990" s="51">
        <v>100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v>10688058</v>
      </c>
      <c r="E7991" s="25">
        <v>29710.970300000001</v>
      </c>
      <c r="F7991" s="51">
        <v>100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v>56361</v>
      </c>
      <c r="E7992" s="24">
        <v>41097.556360000002</v>
      </c>
      <c r="F7992" s="51">
        <v>100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v>89703</v>
      </c>
      <c r="E7993" s="25">
        <v>7394.94632</v>
      </c>
      <c r="F7993" s="51">
        <v>100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v>12293545</v>
      </c>
      <c r="E7994" s="24">
        <v>2617.1121899999998</v>
      </c>
      <c r="F7994" s="51">
        <v>100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v>9690222</v>
      </c>
      <c r="E7995" s="25">
        <v>430.19995</v>
      </c>
      <c r="F7995" s="51">
        <v>100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v>1442029</v>
      </c>
      <c r="E7996" s="24">
        <v>517.14705000000004</v>
      </c>
      <c r="F7996" s="51">
        <v>100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v>767245</v>
      </c>
      <c r="E7997" s="25">
        <v>2698.05899</v>
      </c>
      <c r="F7997" s="51">
        <v>100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v>8308504</v>
      </c>
      <c r="E7998" s="24">
        <v>668.29196999999999</v>
      </c>
      <c r="F7998" s="51">
        <v>100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v>7326496</v>
      </c>
      <c r="E7999" s="25">
        <v>1975.7961</v>
      </c>
      <c r="F7999" s="51">
        <v>100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v>9981334</v>
      </c>
      <c r="E8000" s="24">
        <v>12948.07667</v>
      </c>
      <c r="F8000" s="51">
        <v>100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v>299388</v>
      </c>
      <c r="E8001" s="25">
        <v>40362.041590000001</v>
      </c>
      <c r="F8001" s="51">
        <v>100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v>1095351995</v>
      </c>
      <c r="E8002" s="24">
        <v>1124.51945</v>
      </c>
      <c r="F8002" s="51">
        <v>100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v>245452739</v>
      </c>
      <c r="E8003" s="25">
        <v>2262.7207899999999</v>
      </c>
      <c r="F8003" s="51">
        <v>100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v>68688433</v>
      </c>
      <c r="E8004" s="24">
        <v>5437.8187900000003</v>
      </c>
      <c r="F8004" s="51">
        <v>100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v>26783383</v>
      </c>
      <c r="E8005" s="25">
        <v>3725.67544</v>
      </c>
      <c r="F8005" s="51">
        <v>100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v>4062235</v>
      </c>
      <c r="E8006" s="24">
        <v>51900.267140000004</v>
      </c>
      <c r="F8006" s="51">
        <v>100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v>75441</v>
      </c>
      <c r="E8007" s="25">
        <v>60417.4588</v>
      </c>
      <c r="F8007" s="51">
        <v>100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v>6352117</v>
      </c>
      <c r="E8008" s="24">
        <v>27795.87671</v>
      </c>
      <c r="F8008" s="51">
        <v>100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v>58133509</v>
      </c>
      <c r="E8009" s="25">
        <v>36976.845119999998</v>
      </c>
      <c r="F8009" s="51">
        <v>100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v>2758124</v>
      </c>
      <c r="E8010" s="24">
        <v>4489.2727699999996</v>
      </c>
      <c r="F8010" s="51">
        <v>100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v>127463611</v>
      </c>
      <c r="E8011" s="25">
        <v>39322.604729999999</v>
      </c>
      <c r="F8011" s="51">
        <v>100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v>5906760</v>
      </c>
      <c r="E8012" s="24">
        <v>3800.6759299999999</v>
      </c>
      <c r="F8012" s="51">
        <v>100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v>15233244</v>
      </c>
      <c r="E8013" s="25">
        <v>7165.2770499999997</v>
      </c>
      <c r="F8013" s="51">
        <v>100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v>34707817</v>
      </c>
      <c r="E8014" s="24">
        <v>942.74315000000001</v>
      </c>
      <c r="F8014" s="51">
        <v>100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v>105432</v>
      </c>
      <c r="E8015" s="25">
        <v>1264.0977399999999</v>
      </c>
      <c r="F8015" s="51">
        <v>100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v>2418393</v>
      </c>
      <c r="E8016" s="24">
        <v>36754.945870000003</v>
      </c>
      <c r="F8016" s="51">
        <v>100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v>5213898</v>
      </c>
      <c r="E8017" s="25">
        <v>871.22438999999997</v>
      </c>
      <c r="F8017" s="51">
        <v>100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v>6368481</v>
      </c>
      <c r="E8018" s="24">
        <v>947.95552999999995</v>
      </c>
      <c r="F8018" s="51">
        <v>100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v>2274735</v>
      </c>
      <c r="E8019" s="25">
        <v>12207.58707</v>
      </c>
      <c r="F8019" s="51">
        <v>100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v>3874050</v>
      </c>
      <c r="E8020" s="24">
        <v>8403.1093199999996</v>
      </c>
      <c r="F8020" s="51">
        <v>100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v>2022331</v>
      </c>
      <c r="E8021" s="25">
        <v>859.82807000000003</v>
      </c>
      <c r="F8021" s="51">
        <v>100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v>3042004</v>
      </c>
      <c r="E8022" s="24">
        <v>302.27607</v>
      </c>
      <c r="F8022" s="51">
        <v>100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v>5900754</v>
      </c>
      <c r="E8023" s="25">
        <v>10151.64587</v>
      </c>
      <c r="F8023" s="51">
        <v>100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v>33987</v>
      </c>
      <c r="E8024" s="24">
        <v>125107.67109</v>
      </c>
      <c r="F8024" s="51">
        <v>100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v>3585906</v>
      </c>
      <c r="E8025" s="25">
        <v>11837.391030000001</v>
      </c>
      <c r="F8025" s="51">
        <v>100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v>474413</v>
      </c>
      <c r="E8026" s="24">
        <v>101221.81</v>
      </c>
      <c r="F8026" s="51">
        <v>100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v>18595469</v>
      </c>
      <c r="E8027" s="25">
        <v>417.17831000000001</v>
      </c>
      <c r="F8027" s="51">
        <v>100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v>13013926</v>
      </c>
      <c r="E8028" s="24">
        <v>432.06808000000001</v>
      </c>
      <c r="F8028" s="51">
        <v>100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v>24385858</v>
      </c>
      <c r="E8029" s="25">
        <v>7312.0083100000002</v>
      </c>
      <c r="F8029" s="51">
        <v>100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v>359008</v>
      </c>
      <c r="E8030" s="24">
        <v>6017.58385</v>
      </c>
      <c r="F8030" s="51">
        <v>100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v>11716829</v>
      </c>
      <c r="E8031" s="25">
        <v>692.84267999999997</v>
      </c>
      <c r="F8031" s="51">
        <v>100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v>400214</v>
      </c>
      <c r="E8032" s="24">
        <v>19636.006280000001</v>
      </c>
      <c r="F8032" s="51">
        <v>100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v>60422</v>
      </c>
      <c r="E8033" s="25">
        <v>2907.6314699999998</v>
      </c>
      <c r="F8033" s="51">
        <v>100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v>3177388</v>
      </c>
      <c r="E8034" s="25">
        <v>1045.7904100000001</v>
      </c>
      <c r="F8034" s="51">
        <v>100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v>1240827</v>
      </c>
      <c r="E8035" s="24">
        <v>7082.2956999999997</v>
      </c>
      <c r="F8035" s="51">
        <v>100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v>107449525</v>
      </c>
      <c r="E8036" s="24">
        <v>7661.2084000000004</v>
      </c>
      <c r="F8036" s="51">
        <v>100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v>108004</v>
      </c>
      <c r="E8037" s="25">
        <v>2669.3750500000001</v>
      </c>
      <c r="F8037" s="51">
        <v>100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v>32543</v>
      </c>
      <c r="E8038" s="24">
        <v>152877.36575</v>
      </c>
      <c r="F8038" s="51">
        <v>100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v>2832224</v>
      </c>
      <c r="E8039" s="25">
        <v>1717.07314</v>
      </c>
      <c r="F8039" s="51">
        <v>100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9">
        <v>622159</v>
      </c>
      <c r="E8040" s="24">
        <v>6698.0794400000004</v>
      </c>
      <c r="F8040" s="51">
        <v>100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v>33241259</v>
      </c>
      <c r="E8041" s="24">
        <v>2883.85068</v>
      </c>
      <c r="F8041" s="51">
        <v>100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v>19686505</v>
      </c>
      <c r="E8042" s="25">
        <v>461.42522000000002</v>
      </c>
      <c r="F8042" s="51">
        <v>100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v>2044147</v>
      </c>
      <c r="E8043" s="25">
        <v>4123.9399999999996</v>
      </c>
      <c r="F8043" s="51">
        <v>100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v>28287147</v>
      </c>
      <c r="E8044" s="25">
        <v>483.40341000000001</v>
      </c>
      <c r="F8044" s="51">
        <v>100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v>16491461</v>
      </c>
      <c r="E8045" s="24">
        <v>51900.340089999998</v>
      </c>
      <c r="F8045" s="51">
        <v>100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v>219246</v>
      </c>
      <c r="E8046" s="30">
        <v>21900.879198258044</v>
      </c>
      <c r="F8046" s="51">
        <v>100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v>4076140</v>
      </c>
      <c r="E8047" s="24">
        <v>28200.941930000001</v>
      </c>
      <c r="F8047" s="51">
        <v>100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v>5570129</v>
      </c>
      <c r="E8048" s="25">
        <v>1478.9713899999999</v>
      </c>
      <c r="F8048" s="51">
        <v>100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v>12525094</v>
      </c>
      <c r="E8049" s="24">
        <v>344.37563999999998</v>
      </c>
      <c r="F8049" s="51">
        <v>100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v>131859731</v>
      </c>
      <c r="E8050" s="25">
        <v>1091.9685300000001</v>
      </c>
      <c r="F8050" s="51">
        <v>100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v>4610820</v>
      </c>
      <c r="E8051" s="24">
        <v>80017.776809999996</v>
      </c>
      <c r="F8051" s="51">
        <v>100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v>3102229</v>
      </c>
      <c r="E8052" s="25">
        <v>17518.833310000002</v>
      </c>
      <c r="F8052" s="51">
        <v>100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v>165803560</v>
      </c>
      <c r="E8053" s="24">
        <v>1009.79932</v>
      </c>
      <c r="F8053" s="51">
        <v>100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v>20579</v>
      </c>
      <c r="E8054" s="25">
        <v>9162.40661</v>
      </c>
      <c r="F8054" s="51">
        <v>100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9">
        <v>1000000</v>
      </c>
      <c r="E8055" s="24">
        <v>1963.2015200000001</v>
      </c>
      <c r="F8055" s="51">
        <v>100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v>3191319</v>
      </c>
      <c r="E8056" s="25">
        <v>7471.3413899999996</v>
      </c>
      <c r="F8056" s="51">
        <v>100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v>5670544</v>
      </c>
      <c r="E8057" s="24">
        <v>1210.8717200000001</v>
      </c>
      <c r="F8057" s="51">
        <v>100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v>6506464</v>
      </c>
      <c r="E8058" s="25">
        <v>2599.59202</v>
      </c>
      <c r="F8058" s="51">
        <v>100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v>28302603</v>
      </c>
      <c r="E8059" s="24">
        <v>4178.82071</v>
      </c>
      <c r="F8059" s="51">
        <v>100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v>89468677</v>
      </c>
      <c r="E8060" s="25">
        <v>1836.8741199999999</v>
      </c>
      <c r="F8060" s="51">
        <v>100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v>38536869</v>
      </c>
      <c r="E8061" s="24">
        <v>11440.57813</v>
      </c>
      <c r="F8061" s="51">
        <v>100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v>10605870</v>
      </c>
      <c r="E8062" s="25">
        <v>23063.971610000001</v>
      </c>
      <c r="F8062" s="51">
        <v>100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v>3927188</v>
      </c>
      <c r="E8063" s="24">
        <v>25768.73605</v>
      </c>
      <c r="F8063" s="51">
        <v>100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v>885359</v>
      </c>
      <c r="E8064" s="25">
        <v>61463.903579999998</v>
      </c>
      <c r="F8064" s="51">
        <v>100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v>48846823</v>
      </c>
      <c r="E8065" s="24">
        <v>18338.70637</v>
      </c>
      <c r="F8065" s="51">
        <v>100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v>4466706</v>
      </c>
      <c r="E8066" s="25">
        <v>1525.52612</v>
      </c>
      <c r="F8066" s="51">
        <v>100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v>22303552</v>
      </c>
      <c r="E8067" s="25">
        <v>8220.1083299999991</v>
      </c>
      <c r="F8067" s="51">
        <v>100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v>142893540</v>
      </c>
      <c r="E8068" s="24">
        <v>8562.8137000000006</v>
      </c>
      <c r="F8068" s="51">
        <v>100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v>8648248</v>
      </c>
      <c r="E8069" s="25">
        <v>529.59655999999995</v>
      </c>
      <c r="F8069" s="51">
        <v>100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v>39129</v>
      </c>
      <c r="E8070" s="24">
        <v>13707.123310000001</v>
      </c>
      <c r="F8070" s="51">
        <v>100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v>168458</v>
      </c>
      <c r="E8071" s="25">
        <v>6774.1291700000002</v>
      </c>
      <c r="F8071" s="51">
        <v>100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v>117848</v>
      </c>
      <c r="E8072" s="24">
        <v>6177.4974300000003</v>
      </c>
      <c r="F8072" s="51">
        <v>100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v>176908</v>
      </c>
      <c r="E8073" s="24">
        <v>3173.5422400000002</v>
      </c>
      <c r="F8073" s="51">
        <v>100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v>29251</v>
      </c>
      <c r="E8074" s="30">
        <v>63368.697325999849</v>
      </c>
      <c r="F8074" s="51">
        <v>100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v>193413</v>
      </c>
      <c r="E8075" s="24">
        <v>1151.6919600000001</v>
      </c>
      <c r="F8075" s="51">
        <v>100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v>27019731</v>
      </c>
      <c r="E8076" s="25">
        <v>15655.08337</v>
      </c>
      <c r="F8076" s="51">
        <v>100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v>11987121</v>
      </c>
      <c r="E8077" s="24">
        <v>1018.38955</v>
      </c>
      <c r="F8077" s="51">
        <v>100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v>9396411</v>
      </c>
      <c r="E8078" s="25">
        <v>5821.3054000000002</v>
      </c>
      <c r="F8078" s="51">
        <v>100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v>81541</v>
      </c>
      <c r="E8079" s="24">
        <v>9706.9560600000004</v>
      </c>
      <c r="F8079" s="51">
        <v>100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v>6005250</v>
      </c>
      <c r="E8080" s="25">
        <v>440.92446000000001</v>
      </c>
      <c r="F8080" s="51">
        <v>100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v>4492150</v>
      </c>
      <c r="E8081" s="24">
        <v>38577.558219999999</v>
      </c>
      <c r="F8081" s="51">
        <v>100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v>5439448</v>
      </c>
      <c r="E8082" s="24">
        <v>16460.221109999999</v>
      </c>
      <c r="F8082" s="51">
        <v>100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v>2010347</v>
      </c>
      <c r="E8083" s="25">
        <v>24633.79608</v>
      </c>
      <c r="F8083" s="51">
        <v>100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v>552438</v>
      </c>
      <c r="E8084" s="24">
        <v>1161.2288100000001</v>
      </c>
      <c r="F8084" s="51">
        <v>100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v>8863338</v>
      </c>
      <c r="E8085" s="34">
        <v>534.6703683950617</v>
      </c>
      <c r="F8085" s="51">
        <v>100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v>44187637</v>
      </c>
      <c r="E8086" s="24">
        <v>5916.2543599999999</v>
      </c>
      <c r="F8086" s="51">
        <v>100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9">
        <v>12340000</v>
      </c>
      <c r="E8087" s="25">
        <v>1271.0317299999999</v>
      </c>
      <c r="F8087" s="51">
        <v>100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v>40397842</v>
      </c>
      <c r="E8088" s="24">
        <v>32333.466100000001</v>
      </c>
      <c r="F8088" s="51">
        <v>100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v>20222240</v>
      </c>
      <c r="E8089" s="25">
        <v>2106.7870899999998</v>
      </c>
      <c r="F8089" s="51">
        <v>100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v>41236378</v>
      </c>
      <c r="E8090" s="24">
        <v>1183.20677</v>
      </c>
      <c r="F8090" s="51">
        <v>100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v>439117</v>
      </c>
      <c r="E8091" s="25">
        <v>7561.4507000000003</v>
      </c>
      <c r="F8091" s="51">
        <v>100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v>1136334</v>
      </c>
      <c r="E8092" s="24">
        <v>2679.6705999999999</v>
      </c>
      <c r="F8092" s="51">
        <v>100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v>9016596</v>
      </c>
      <c r="E8093" s="25">
        <v>46207.059200000003</v>
      </c>
      <c r="F8093" s="51">
        <v>100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v>7523934</v>
      </c>
      <c r="E8094" s="24">
        <v>69672.004709999994</v>
      </c>
      <c r="F8094" s="51">
        <v>100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v>18881361</v>
      </c>
      <c r="E8095" s="30">
        <v>1991.4100441758055</v>
      </c>
      <c r="F8095" s="51">
        <v>100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v>7320815</v>
      </c>
      <c r="E8096" s="24">
        <v>671.54400999999996</v>
      </c>
      <c r="F8096" s="51">
        <v>100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v>64631595</v>
      </c>
      <c r="E8097" s="25">
        <v>4231.1403700000001</v>
      </c>
      <c r="F8097" s="51">
        <v>100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v>2050554</v>
      </c>
      <c r="E8098" s="24">
        <v>4566.3413300000002</v>
      </c>
      <c r="F8098" s="51">
        <v>100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9">
        <v>1167242</v>
      </c>
      <c r="E8099" s="25">
        <v>780.26111000000003</v>
      </c>
      <c r="F8099" s="51">
        <v>100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v>5548702</v>
      </c>
      <c r="E8100" s="24">
        <v>508.54052999999999</v>
      </c>
      <c r="F8100" s="51">
        <v>100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v>114689</v>
      </c>
      <c r="E8101" s="24">
        <v>3106.90238</v>
      </c>
      <c r="F8101" s="51">
        <v>100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v>1065842</v>
      </c>
      <c r="E8102" s="25">
        <v>14508.81374</v>
      </c>
      <c r="F8102" s="51">
        <v>100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v>10175014</v>
      </c>
      <c r="E8103" s="24">
        <v>4162.5096700000004</v>
      </c>
      <c r="F8103" s="51">
        <v>100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v>70413958</v>
      </c>
      <c r="E8104" s="25">
        <v>8623.9496299999992</v>
      </c>
      <c r="F8104" s="51">
        <v>100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v>5042920</v>
      </c>
      <c r="E8105" s="24">
        <v>4059.9615100000001</v>
      </c>
      <c r="F8105" s="51">
        <v>100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v>11810</v>
      </c>
      <c r="E8106" s="24">
        <v>2763.1603100000002</v>
      </c>
      <c r="F8106" s="51">
        <v>100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v>28195754</v>
      </c>
      <c r="E8107" s="25">
        <v>557.52359999999999</v>
      </c>
      <c r="F8107" s="51">
        <v>100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v>46710816</v>
      </c>
      <c r="E8108" s="24">
        <v>2545.4803400000001</v>
      </c>
      <c r="F8108" s="51">
        <v>100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v>2602713</v>
      </c>
      <c r="E8109" s="25">
        <v>32905.053849999997</v>
      </c>
      <c r="F8109" s="51">
        <v>100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v>60609153</v>
      </c>
      <c r="E8110" s="24">
        <v>37166.275970000002</v>
      </c>
      <c r="F8110" s="51">
        <v>100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v>37445392</v>
      </c>
      <c r="E8111" s="25">
        <v>665.34400000000005</v>
      </c>
      <c r="F8111" s="51">
        <v>100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v>298444215</v>
      </c>
      <c r="E8112" s="24">
        <v>47001.555350000002</v>
      </c>
      <c r="F8112" s="51">
        <v>100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v>108605</v>
      </c>
      <c r="E8113" s="30">
        <v>25628.339331470896</v>
      </c>
      <c r="F8113" s="51">
        <v>100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v>3431932</v>
      </c>
      <c r="E8114" s="24">
        <v>9415.1535800000001</v>
      </c>
      <c r="F8114" s="51">
        <v>100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v>27307134</v>
      </c>
      <c r="E8115" s="25">
        <v>1181.84736</v>
      </c>
      <c r="F8115" s="51">
        <v>100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v>208869</v>
      </c>
      <c r="E8116" s="24">
        <v>2643.47579</v>
      </c>
      <c r="F8116" s="51">
        <v>100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v>25730435</v>
      </c>
      <c r="E8117" s="25">
        <v>11534.8406</v>
      </c>
      <c r="F8117" s="51">
        <v>100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v>84402966</v>
      </c>
      <c r="E8118" s="24">
        <v>1232.36967</v>
      </c>
      <c r="F8118" s="51">
        <v>100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v>21456188</v>
      </c>
      <c r="E8119" s="24">
        <v>1239.8371199999999</v>
      </c>
      <c r="F8119" s="51">
        <v>100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v>11502010</v>
      </c>
      <c r="E8120" s="25">
        <v>1134.7729999999999</v>
      </c>
      <c r="F8120" s="51">
        <v>100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v>12236805</v>
      </c>
      <c r="E8121" s="24">
        <v>594.49597000000006</v>
      </c>
      <c r="F8121" s="51">
        <v>100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v>31056997</v>
      </c>
      <c r="E8122" s="24">
        <v>569.94073000000003</v>
      </c>
      <c r="F8122" s="51">
        <v>100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v>3581655</v>
      </c>
      <c r="E8123" s="25">
        <v>4094.3588300000001</v>
      </c>
      <c r="F8123" s="51">
        <v>100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v>32930091</v>
      </c>
      <c r="E8124" s="24">
        <v>4473.4864500000003</v>
      </c>
      <c r="F8124" s="51">
        <v>100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v>71201</v>
      </c>
      <c r="E8125" s="24">
        <v>39639.386019999998</v>
      </c>
      <c r="F8125" s="51">
        <v>100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v>12127071</v>
      </c>
      <c r="E8126" s="25">
        <v>3886.4793500000001</v>
      </c>
      <c r="F8126" s="51">
        <v>100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v>69108</v>
      </c>
      <c r="E8127" s="25">
        <v>13017.310390000001</v>
      </c>
      <c r="F8127" s="51">
        <v>100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v>39921833</v>
      </c>
      <c r="E8128" s="24">
        <v>11198.64257</v>
      </c>
      <c r="F8128" s="51">
        <v>100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v>2976372</v>
      </c>
      <c r="E8129" s="25">
        <v>3124.7840200000001</v>
      </c>
      <c r="F8129" s="51">
        <v>100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v>71891</v>
      </c>
      <c r="E8130" s="24">
        <v>24289.141520000001</v>
      </c>
      <c r="F8130" s="51">
        <v>100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v>20264082</v>
      </c>
      <c r="E8131" s="25">
        <v>51845.654860000002</v>
      </c>
      <c r="F8131" s="51">
        <v>100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v>8192880</v>
      </c>
      <c r="E8132" s="24">
        <v>46659.840819999998</v>
      </c>
      <c r="F8132" s="51">
        <v>100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v>7961619</v>
      </c>
      <c r="E8133" s="25">
        <v>5842.8057799999997</v>
      </c>
      <c r="F8133" s="51">
        <v>100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9">
        <v>392718</v>
      </c>
      <c r="E8134" s="24">
        <v>21920.516589999999</v>
      </c>
      <c r="F8134" s="51">
        <v>100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v>698585</v>
      </c>
      <c r="E8135" s="25">
        <v>20386.01756</v>
      </c>
      <c r="F8135" s="51">
        <v>100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v>147365352</v>
      </c>
      <c r="E8136" s="24">
        <v>760.33194000000003</v>
      </c>
      <c r="F8136" s="51">
        <v>100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v>279912</v>
      </c>
      <c r="E8137" s="25">
        <v>15901.432940000001</v>
      </c>
      <c r="F8137" s="51">
        <v>100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v>10293011</v>
      </c>
      <c r="E8138" s="24">
        <v>5818.8548600000004</v>
      </c>
      <c r="F8138" s="51">
        <v>100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v>10379067</v>
      </c>
      <c r="E8139" s="25">
        <v>44382.879769999898</v>
      </c>
      <c r="F8139" s="51">
        <v>100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v>287730</v>
      </c>
      <c r="E8140" s="24">
        <v>4344.1366699999999</v>
      </c>
      <c r="F8140" s="51">
        <v>100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v>7862944</v>
      </c>
      <c r="E8141" s="25">
        <v>732.95362</v>
      </c>
      <c r="F8141" s="51">
        <v>100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v>65773</v>
      </c>
      <c r="E8142" s="24">
        <v>88207.327560000005</v>
      </c>
      <c r="F8142" s="51">
        <v>100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v>2279723</v>
      </c>
      <c r="E8143" s="25">
        <v>2201.2930799999999</v>
      </c>
      <c r="F8143" s="51">
        <v>100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v>8989046</v>
      </c>
      <c r="E8144" s="24">
        <v>1981.16011</v>
      </c>
      <c r="F8144" s="51">
        <v>100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v>4498976</v>
      </c>
      <c r="E8145" s="25">
        <v>4475.0881300000001</v>
      </c>
      <c r="F8145" s="51">
        <v>100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v>1639833</v>
      </c>
      <c r="E8146" s="24">
        <v>6244.0025699999997</v>
      </c>
      <c r="F8146" s="51">
        <v>100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v>188078227</v>
      </c>
      <c r="E8147" s="25">
        <v>11121.42095</v>
      </c>
      <c r="F8147" s="51">
        <v>100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v>379444</v>
      </c>
      <c r="E8148" s="25">
        <v>31453.224399999999</v>
      </c>
      <c r="F8148" s="51">
        <v>100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v>7385367</v>
      </c>
      <c r="E8149" s="24">
        <v>6752.5521799999997</v>
      </c>
      <c r="F8149" s="51">
        <v>100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v>13902972</v>
      </c>
      <c r="E8150" s="25">
        <v>574.45808999999997</v>
      </c>
      <c r="F8150" s="51">
        <v>100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v>8090068</v>
      </c>
      <c r="E8151" s="24">
        <v>214.23098999999999</v>
      </c>
      <c r="F8151" s="51">
        <v>100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v>13881427</v>
      </c>
      <c r="E8152" s="25">
        <v>782.69278999999995</v>
      </c>
      <c r="F8152" s="51">
        <v>100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v>17340702</v>
      </c>
      <c r="E8153" s="24">
        <v>1147.24235</v>
      </c>
      <c r="F8153" s="51">
        <v>100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v>33098932</v>
      </c>
      <c r="E8154" s="25">
        <v>47445.761930000001</v>
      </c>
      <c r="F8154" s="51">
        <v>100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v>420979</v>
      </c>
      <c r="E8155" s="24">
        <v>3393.92749</v>
      </c>
      <c r="F8155" s="51">
        <v>100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v>4303356</v>
      </c>
      <c r="E8156" s="24">
        <v>446.80020000000002</v>
      </c>
      <c r="F8156" s="51">
        <v>100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v>9944201</v>
      </c>
      <c r="E8157" s="25">
        <v>895.87800000000004</v>
      </c>
      <c r="F8157" s="51">
        <v>100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9">
        <v>163857</v>
      </c>
      <c r="E8158" s="30">
        <v>76028.855866181664</v>
      </c>
      <c r="F8158" s="51">
        <v>100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v>16134219</v>
      </c>
      <c r="E8159" s="25">
        <v>12785.051869999999</v>
      </c>
      <c r="F8159" s="51">
        <v>100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v>1313973713</v>
      </c>
      <c r="E8160" s="24">
        <v>4514.9405200000001</v>
      </c>
      <c r="F8160" s="51">
        <v>100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v>6940432</v>
      </c>
      <c r="E8161" s="25">
        <v>32549.998230000001</v>
      </c>
      <c r="F8161" s="51">
        <v>100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v>453125</v>
      </c>
      <c r="E8162" s="24">
        <v>52604.327129999998</v>
      </c>
      <c r="F8162" s="51">
        <v>100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v>43593035</v>
      </c>
      <c r="E8163" s="25">
        <v>6250.6544999999996</v>
      </c>
      <c r="F8163" s="51">
        <v>100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v>690948</v>
      </c>
      <c r="E8164" s="24">
        <v>739.89778999999999</v>
      </c>
      <c r="F8164" s="51">
        <v>100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v>62660551</v>
      </c>
      <c r="E8165" s="25">
        <v>2953.1850100000001</v>
      </c>
      <c r="F8165" s="51">
        <v>100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v>4075261</v>
      </c>
      <c r="E8166" s="25">
        <v>7985.9510399999999</v>
      </c>
      <c r="F8166" s="51">
        <v>100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v>17654843</v>
      </c>
      <c r="E8167" s="24">
        <v>1236.0852</v>
      </c>
      <c r="F8167" s="51">
        <v>100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v>4494749</v>
      </c>
      <c r="E8168" s="25">
        <v>13509.185820000001</v>
      </c>
      <c r="F8168" s="51">
        <v>100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v>11382820</v>
      </c>
      <c r="E8169" s="24">
        <v>5688.6667299999999</v>
      </c>
      <c r="F8169" s="51">
        <v>100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v>784301</v>
      </c>
      <c r="E8170" s="24">
        <v>30438.90019</v>
      </c>
      <c r="F8170" s="51">
        <v>100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v>10235455</v>
      </c>
      <c r="E8171" s="25">
        <v>19763.963800000001</v>
      </c>
      <c r="F8171" s="51">
        <v>100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v>62660551</v>
      </c>
      <c r="E8172" s="25">
        <v>311.24790000000002</v>
      </c>
      <c r="F8172" s="51">
        <v>100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v>5450661</v>
      </c>
      <c r="E8173" s="24">
        <v>57647.66876</v>
      </c>
      <c r="F8173" s="51">
        <v>100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v>486530</v>
      </c>
      <c r="E8174" s="25">
        <v>1358.4604999999999</v>
      </c>
      <c r="F8174" s="51">
        <v>100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v>68910</v>
      </c>
      <c r="E8175" s="24">
        <v>6937.2560800000001</v>
      </c>
      <c r="F8175" s="51">
        <v>100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v>9183984</v>
      </c>
      <c r="E8176" s="25">
        <v>5441.9657500000003</v>
      </c>
      <c r="F8176" s="51">
        <v>100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v>13547510</v>
      </c>
      <c r="E8177" s="24">
        <v>4657.3017399999999</v>
      </c>
      <c r="F8177" s="51">
        <v>100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v>78887007</v>
      </c>
      <c r="E8178" s="25">
        <v>2668.0359899999999</v>
      </c>
      <c r="F8178" s="51">
        <v>100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v>6822378</v>
      </c>
      <c r="E8179" s="24">
        <v>3547.07098</v>
      </c>
      <c r="F8179" s="51">
        <v>100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v>540109</v>
      </c>
      <c r="E8180" s="25">
        <v>17441.092550000001</v>
      </c>
      <c r="F8180" s="51">
        <v>100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v>4786994</v>
      </c>
      <c r="E8181" s="24">
        <v>451.42669000000001</v>
      </c>
      <c r="F8181" s="51">
        <v>100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v>1324333</v>
      </c>
      <c r="E8182" s="25">
        <v>14641.40314</v>
      </c>
      <c r="F8182" s="51">
        <v>100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v>74777981</v>
      </c>
      <c r="E8183" s="24">
        <v>341.85896000000002</v>
      </c>
      <c r="F8183" s="51">
        <v>100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v>47246</v>
      </c>
      <c r="E8184" s="25">
        <v>47381.52276</v>
      </c>
      <c r="F8184" s="51">
        <v>100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v>905949</v>
      </c>
      <c r="E8185" s="24">
        <v>3651.95829</v>
      </c>
      <c r="F8185" s="51">
        <v>100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v>5231372</v>
      </c>
      <c r="E8186" s="25">
        <v>46205.166010000001</v>
      </c>
      <c r="F8186" s="51">
        <v>100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v>60876136</v>
      </c>
      <c r="E8187" s="24">
        <v>40705.766230000001</v>
      </c>
      <c r="F8187" s="51">
        <v>100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v>274578</v>
      </c>
      <c r="E8188" s="30">
        <v>24865.067089818418</v>
      </c>
      <c r="F8188" s="51">
        <v>100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v>1424906</v>
      </c>
      <c r="E8189" s="25">
        <v>9312.0494600000002</v>
      </c>
      <c r="F8189" s="51">
        <v>100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v>1641564</v>
      </c>
      <c r="E8190" s="24">
        <v>562.56817000000001</v>
      </c>
      <c r="F8190" s="51">
        <v>100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v>4661473</v>
      </c>
      <c r="E8191" s="25">
        <v>2964.47705</v>
      </c>
      <c r="F8191" s="51">
        <v>100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v>82422299</v>
      </c>
      <c r="E8192" s="24">
        <v>41788.04479</v>
      </c>
      <c r="F8192" s="51">
        <v>100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v>22409572</v>
      </c>
      <c r="E8193" s="25">
        <v>1323.09914</v>
      </c>
      <c r="F8193" s="51">
        <v>100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v>10688058</v>
      </c>
      <c r="E8194" s="25">
        <v>26919.361639999999</v>
      </c>
      <c r="F8194" s="51">
        <v>100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v>56361</v>
      </c>
      <c r="E8195" s="24">
        <v>40193.66603</v>
      </c>
      <c r="F8195" s="51">
        <v>100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v>89703</v>
      </c>
      <c r="E8196" s="25">
        <v>7365.6666599999999</v>
      </c>
      <c r="F8196" s="51">
        <v>100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v>12293545</v>
      </c>
      <c r="E8197" s="24">
        <v>2805.9514199999999</v>
      </c>
      <c r="F8197" s="51">
        <v>100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v>9690222</v>
      </c>
      <c r="E8198" s="25">
        <v>430.05646999999999</v>
      </c>
      <c r="F8198" s="51">
        <v>100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v>1442029</v>
      </c>
      <c r="E8199" s="24">
        <v>518.59835999999996</v>
      </c>
      <c r="F8199" s="51">
        <v>100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v>767245</v>
      </c>
      <c r="E8200" s="25">
        <v>2998.9412699999998</v>
      </c>
      <c r="F8200" s="51">
        <v>100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v>8308504</v>
      </c>
      <c r="E8201" s="24">
        <v>662.27952000000005</v>
      </c>
      <c r="F8201" s="51">
        <v>100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v>7326496</v>
      </c>
      <c r="E8202" s="25">
        <v>2110.8220200000001</v>
      </c>
      <c r="F8202" s="51">
        <v>100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v>9981334</v>
      </c>
      <c r="E8203" s="24">
        <v>13009.345380000001</v>
      </c>
      <c r="F8203" s="51">
        <v>100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v>299388</v>
      </c>
      <c r="E8204" s="25">
        <v>41620.067450000002</v>
      </c>
      <c r="F8204" s="51">
        <v>100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v>1095351995</v>
      </c>
      <c r="E8205" s="24">
        <v>1387.8800799999999</v>
      </c>
      <c r="F8205" s="51">
        <v>100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v>245452739</v>
      </c>
      <c r="E8206" s="25">
        <v>3125.2199300000002</v>
      </c>
      <c r="F8206" s="51">
        <v>100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v>68688433</v>
      </c>
      <c r="E8207" s="24">
        <v>6299.9187400000001</v>
      </c>
      <c r="F8207" s="51">
        <v>100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v>26783383</v>
      </c>
      <c r="E8208" s="25">
        <v>4487.3662899999999</v>
      </c>
      <c r="F8208" s="51">
        <v>100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v>4062235</v>
      </c>
      <c r="E8209" s="24">
        <v>48260.665359999999</v>
      </c>
      <c r="F8209" s="51">
        <v>100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v>75441</v>
      </c>
      <c r="E8210" s="25">
        <v>64277.063750000001</v>
      </c>
      <c r="F8210" s="51">
        <v>100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v>6352117</v>
      </c>
      <c r="E8211" s="24">
        <v>30736.363890000001</v>
      </c>
      <c r="F8211" s="51">
        <v>100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v>58133509</v>
      </c>
      <c r="E8212" s="25">
        <v>35851.508070000003</v>
      </c>
      <c r="F8212" s="51">
        <v>100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v>2758124</v>
      </c>
      <c r="E8213" s="24">
        <v>4902.0347300000003</v>
      </c>
      <c r="F8213" s="51">
        <v>100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v>127463611</v>
      </c>
      <c r="E8214" s="25">
        <v>42935.252719999997</v>
      </c>
      <c r="F8214" s="51">
        <v>100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v>5906760</v>
      </c>
      <c r="E8215" s="24">
        <v>4054.2706699999999</v>
      </c>
      <c r="F8215" s="51">
        <v>100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v>15233244</v>
      </c>
      <c r="E8216" s="25">
        <v>9070.6499700000004</v>
      </c>
      <c r="F8216" s="51">
        <v>100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v>34707817</v>
      </c>
      <c r="E8217" s="24">
        <v>991.85055</v>
      </c>
      <c r="F8217" s="51">
        <v>100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v>105432</v>
      </c>
      <c r="E8218" s="25">
        <v>1465.5045700000001</v>
      </c>
      <c r="F8218" s="51">
        <v>100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v>2418393</v>
      </c>
      <c r="E8219" s="24">
        <v>37725.141210000002</v>
      </c>
      <c r="F8219" s="51">
        <v>100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v>5213898</v>
      </c>
      <c r="E8220" s="25">
        <v>880.03778</v>
      </c>
      <c r="F8220" s="51">
        <v>100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v>6368481</v>
      </c>
      <c r="E8221" s="24">
        <v>1147.09539</v>
      </c>
      <c r="F8221" s="51">
        <v>100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v>2274735</v>
      </c>
      <c r="E8222" s="25">
        <v>11319.517</v>
      </c>
      <c r="F8222" s="51">
        <v>100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v>3874050</v>
      </c>
      <c r="E8223" s="24">
        <v>8763.7959599999995</v>
      </c>
      <c r="F8223" s="51">
        <v>100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v>2022331</v>
      </c>
      <c r="E8224" s="25">
        <v>1087.9827700000001</v>
      </c>
      <c r="F8224" s="51">
        <v>100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v>3042004</v>
      </c>
      <c r="E8225" s="24">
        <v>326.60444000000001</v>
      </c>
      <c r="F8225" s="51">
        <v>100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v>5900754</v>
      </c>
      <c r="E8226" s="25">
        <v>11933.779259999999</v>
      </c>
      <c r="F8226" s="51">
        <v>100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v>33987</v>
      </c>
      <c r="E8227" s="24">
        <v>140101.96728000001</v>
      </c>
      <c r="F8227" s="51">
        <v>100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v>3585906</v>
      </c>
      <c r="E8228" s="25">
        <v>11988.757970000001</v>
      </c>
      <c r="F8228" s="51">
        <v>100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v>474413</v>
      </c>
      <c r="E8229" s="24">
        <v>103267.27651</v>
      </c>
      <c r="F8229" s="51">
        <v>100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v>18595469</v>
      </c>
      <c r="E8230" s="25">
        <v>414.14278999999999</v>
      </c>
      <c r="F8230" s="51">
        <v>100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v>13013926</v>
      </c>
      <c r="E8231" s="24">
        <v>471.20774999999998</v>
      </c>
      <c r="F8231" s="51">
        <v>100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v>24385858</v>
      </c>
      <c r="E8232" s="25">
        <v>9069.0417600000001</v>
      </c>
      <c r="F8232" s="51">
        <v>100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v>359008</v>
      </c>
      <c r="E8233" s="24">
        <v>6330.7949799999997</v>
      </c>
      <c r="F8233" s="51">
        <v>100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v>11716829</v>
      </c>
      <c r="E8234" s="25">
        <v>704.06461999999999</v>
      </c>
      <c r="F8234" s="51">
        <v>100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v>400214</v>
      </c>
      <c r="E8235" s="24">
        <v>19694.083159999998</v>
      </c>
      <c r="F8235" s="51">
        <v>100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v>60422</v>
      </c>
      <c r="E8236" s="25">
        <v>3124.3434499999998</v>
      </c>
      <c r="F8236" s="51">
        <v>100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v>3177388</v>
      </c>
      <c r="E8237" s="25">
        <v>1207.82746</v>
      </c>
      <c r="F8237" s="51">
        <v>100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v>1240827</v>
      </c>
      <c r="E8238" s="24">
        <v>7772.1000599999998</v>
      </c>
      <c r="F8238" s="51">
        <v>100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v>107449525</v>
      </c>
      <c r="E8239" s="24">
        <v>8861.4937200000004</v>
      </c>
      <c r="F8239" s="51">
        <v>100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v>108004</v>
      </c>
      <c r="E8240" s="25">
        <v>2838.4485500000001</v>
      </c>
      <c r="F8240" s="51">
        <v>100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v>32543</v>
      </c>
      <c r="E8241" s="24">
        <v>145221.19157</v>
      </c>
      <c r="F8241" s="51">
        <v>100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v>2832224</v>
      </c>
      <c r="E8242" s="25">
        <v>2650.3468800000001</v>
      </c>
      <c r="F8242" s="51">
        <v>100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9">
        <v>622159</v>
      </c>
      <c r="E8243" s="24">
        <v>6682.2811600000005</v>
      </c>
      <c r="F8243" s="51">
        <v>100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v>33241259</v>
      </c>
      <c r="E8244" s="24">
        <v>2857.6734099999999</v>
      </c>
      <c r="F8244" s="51">
        <v>100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v>19686505</v>
      </c>
      <c r="E8245" s="25">
        <v>417.50123000000002</v>
      </c>
      <c r="F8245" s="51">
        <v>100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v>2044147</v>
      </c>
      <c r="E8246" s="25">
        <v>5143.1306800000002</v>
      </c>
      <c r="F8246" s="51">
        <v>100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v>28287147</v>
      </c>
      <c r="E8247" s="25">
        <v>595.42751999999996</v>
      </c>
      <c r="F8247" s="51">
        <v>100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v>16491461</v>
      </c>
      <c r="E8248" s="24">
        <v>50341.251920000002</v>
      </c>
      <c r="F8248" s="51">
        <v>100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v>219246</v>
      </c>
      <c r="E8249" s="30">
        <v>22400.794220403186</v>
      </c>
      <c r="F8249" s="51">
        <v>100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v>4076140</v>
      </c>
      <c r="E8250" s="24">
        <v>33692.169600000001</v>
      </c>
      <c r="F8250" s="51">
        <v>100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v>5570129</v>
      </c>
      <c r="E8251" s="25">
        <v>1523.4814699999999</v>
      </c>
      <c r="F8251" s="51">
        <v>100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v>12525094</v>
      </c>
      <c r="E8252" s="24">
        <v>351.00621999999998</v>
      </c>
      <c r="F8252" s="51">
        <v>100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v>131859731</v>
      </c>
      <c r="E8253" s="25">
        <v>2314.9635400000002</v>
      </c>
      <c r="F8253" s="51">
        <v>100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v>4610820</v>
      </c>
      <c r="E8254" s="24">
        <v>87646.270099999994</v>
      </c>
      <c r="F8254" s="51">
        <v>100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v>3102229</v>
      </c>
      <c r="E8255" s="25">
        <v>19920.649570000001</v>
      </c>
      <c r="F8255" s="51">
        <v>100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v>165803560</v>
      </c>
      <c r="E8256" s="24">
        <v>1043.3002100000001</v>
      </c>
      <c r="F8256" s="51">
        <v>100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v>20579</v>
      </c>
      <c r="E8257" s="25">
        <v>8978.9936500000003</v>
      </c>
      <c r="F8257" s="51">
        <v>100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9">
        <v>1000000</v>
      </c>
      <c r="E8258" s="24">
        <v>2338.7198800000001</v>
      </c>
      <c r="F8258" s="51">
        <v>100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v>3191319</v>
      </c>
      <c r="E8259" s="25">
        <v>7987.0603700000001</v>
      </c>
      <c r="F8259" s="51">
        <v>100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v>5670544</v>
      </c>
      <c r="E8260" s="24">
        <v>1418.9235900000001</v>
      </c>
      <c r="F8260" s="51">
        <v>100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v>6506464</v>
      </c>
      <c r="E8261" s="25">
        <v>3225.59175</v>
      </c>
      <c r="F8261" s="51">
        <v>100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v>28302603</v>
      </c>
      <c r="E8262" s="24">
        <v>5056.2953100000004</v>
      </c>
      <c r="F8262" s="51">
        <v>100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v>89468677</v>
      </c>
      <c r="E8263" s="25">
        <v>2145.24001</v>
      </c>
      <c r="F8263" s="51">
        <v>100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v>38536869</v>
      </c>
      <c r="E8264" s="24">
        <v>12597.458790000001</v>
      </c>
      <c r="F8264" s="51">
        <v>100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v>10605870</v>
      </c>
      <c r="E8265" s="25">
        <v>22539.996009999999</v>
      </c>
      <c r="F8265" s="51">
        <v>100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v>3927188</v>
      </c>
      <c r="E8266" s="24">
        <v>26435.733080000002</v>
      </c>
      <c r="F8266" s="51">
        <v>100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v>885359</v>
      </c>
      <c r="E8267" s="25">
        <v>70870.226580000002</v>
      </c>
      <c r="F8267" s="51">
        <v>100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v>48846823</v>
      </c>
      <c r="E8268" s="24">
        <v>22151.208890000002</v>
      </c>
      <c r="F8268" s="51">
        <v>100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v>4466706</v>
      </c>
      <c r="E8269" s="25">
        <v>1631.53583</v>
      </c>
      <c r="F8269" s="51">
        <v>100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v>22303552</v>
      </c>
      <c r="E8270" s="25">
        <v>8297.4836200000009</v>
      </c>
      <c r="F8270" s="51">
        <v>100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v>142893540</v>
      </c>
      <c r="E8271" s="24">
        <v>10674.9972</v>
      </c>
      <c r="F8271" s="51">
        <v>100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v>8648248</v>
      </c>
      <c r="E8272" s="25">
        <v>553.59745999999996</v>
      </c>
      <c r="F8272" s="51">
        <v>100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v>39129</v>
      </c>
      <c r="E8273" s="24">
        <v>13226.952310000001</v>
      </c>
      <c r="F8273" s="51">
        <v>100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v>168458</v>
      </c>
      <c r="E8274" s="25">
        <v>7043.5069400000002</v>
      </c>
      <c r="F8274" s="51">
        <v>100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v>117848</v>
      </c>
      <c r="E8275" s="24">
        <v>6231.7132300000003</v>
      </c>
      <c r="F8275" s="51">
        <v>100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v>176908</v>
      </c>
      <c r="E8276" s="24">
        <v>3530.5739899999999</v>
      </c>
      <c r="F8276" s="51">
        <v>100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v>29251</v>
      </c>
      <c r="E8277" s="30">
        <v>67226.389931091107</v>
      </c>
      <c r="F8277" s="51">
        <v>100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v>193413</v>
      </c>
      <c r="E8278" s="24">
        <v>1142.1823099999999</v>
      </c>
      <c r="F8278" s="51">
        <v>100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v>27019731</v>
      </c>
      <c r="E8279" s="25">
        <v>18753.981230000001</v>
      </c>
      <c r="F8279" s="51">
        <v>100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v>11987121</v>
      </c>
      <c r="E8280" s="24">
        <v>998.11969999999997</v>
      </c>
      <c r="F8280" s="51">
        <v>100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v>9396411</v>
      </c>
      <c r="E8281" s="25">
        <v>5411.8774000000003</v>
      </c>
      <c r="F8281" s="51">
        <v>100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v>81541</v>
      </c>
      <c r="E8282" s="24">
        <v>10804.68447</v>
      </c>
      <c r="F8282" s="51">
        <v>100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v>6005250</v>
      </c>
      <c r="E8283" s="25">
        <v>453.02204</v>
      </c>
      <c r="F8283" s="51">
        <v>100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v>4492150</v>
      </c>
      <c r="E8284" s="24">
        <v>46569.679510000002</v>
      </c>
      <c r="F8284" s="51">
        <v>100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v>5439448</v>
      </c>
      <c r="E8285" s="24">
        <v>16554.878799999999</v>
      </c>
      <c r="F8285" s="51">
        <v>100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v>2010347</v>
      </c>
      <c r="E8286" s="25">
        <v>23438.847160000001</v>
      </c>
      <c r="F8286" s="51">
        <v>100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v>552438</v>
      </c>
      <c r="E8287" s="24">
        <v>1276.34851</v>
      </c>
      <c r="F8287" s="51">
        <v>100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v>8863338</v>
      </c>
      <c r="E8288" s="34">
        <v>531.30853629629621</v>
      </c>
      <c r="F8288" s="51">
        <v>100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v>44187637</v>
      </c>
      <c r="E8289" s="24">
        <v>7392.8687499999996</v>
      </c>
      <c r="F8289" s="51">
        <v>100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9">
        <v>12340000</v>
      </c>
      <c r="E8290" s="25">
        <v>1563.9041999999999</v>
      </c>
      <c r="F8290" s="51">
        <v>100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v>40397842</v>
      </c>
      <c r="E8291" s="24">
        <v>30737.832269999999</v>
      </c>
      <c r="F8291" s="51">
        <v>100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v>20222240</v>
      </c>
      <c r="E8292" s="25">
        <v>2819.6513100000002</v>
      </c>
      <c r="F8292" s="51">
        <v>100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v>41236378</v>
      </c>
      <c r="E8293" s="24">
        <v>1421.5329400000001</v>
      </c>
      <c r="F8293" s="51">
        <v>100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v>439117</v>
      </c>
      <c r="E8294" s="25">
        <v>8430.9059699999998</v>
      </c>
      <c r="F8294" s="51">
        <v>100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v>1136334</v>
      </c>
      <c r="E8295" s="24">
        <v>2956.69679</v>
      </c>
      <c r="F8295" s="51">
        <v>100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v>9016596</v>
      </c>
      <c r="E8296" s="25">
        <v>52076.430520000002</v>
      </c>
      <c r="F8296" s="51">
        <v>100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v>7523934</v>
      </c>
      <c r="E8297" s="24">
        <v>74277.120509999993</v>
      </c>
      <c r="F8297" s="51">
        <v>100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v>18881361</v>
      </c>
      <c r="E8298" s="30">
        <v>2081.6232087362441</v>
      </c>
      <c r="F8298" s="51">
        <v>100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v>7320815</v>
      </c>
      <c r="E8299" s="24">
        <v>744.18988999999999</v>
      </c>
      <c r="F8299" s="51">
        <v>100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v>64631595</v>
      </c>
      <c r="E8300" s="25">
        <v>5111.9092000000001</v>
      </c>
      <c r="F8300" s="51">
        <v>100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v>2050554</v>
      </c>
      <c r="E8301" s="24">
        <v>4561.1775500000003</v>
      </c>
      <c r="F8301" s="51">
        <v>100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9">
        <v>1167242</v>
      </c>
      <c r="E8302" s="25">
        <v>875.83657000000005</v>
      </c>
      <c r="F8302" s="51">
        <v>100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v>5548702</v>
      </c>
      <c r="E8303" s="24">
        <v>496.48248999999998</v>
      </c>
      <c r="F8303" s="51">
        <v>100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v>114689</v>
      </c>
      <c r="E8304" s="24">
        <v>3557.7371800000001</v>
      </c>
      <c r="F8304" s="51">
        <v>100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v>1065842</v>
      </c>
      <c r="E8305" s="25">
        <v>15840.44269</v>
      </c>
      <c r="F8305" s="51">
        <v>100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v>10175014</v>
      </c>
      <c r="E8306" s="24">
        <v>4176.59159</v>
      </c>
      <c r="F8306" s="51">
        <v>100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v>70413958</v>
      </c>
      <c r="E8307" s="25">
        <v>10111.5177</v>
      </c>
      <c r="F8307" s="51">
        <v>100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v>5042920</v>
      </c>
      <c r="E8308" s="24">
        <v>4479.01235</v>
      </c>
      <c r="F8308" s="51">
        <v>100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v>11810</v>
      </c>
      <c r="E8309" s="24">
        <v>3238.3757599999999</v>
      </c>
      <c r="F8309" s="51">
        <v>100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v>28195754</v>
      </c>
      <c r="E8310" s="25">
        <v>608.81302000000005</v>
      </c>
      <c r="F8310" s="51">
        <v>100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v>46710816</v>
      </c>
      <c r="E8311" s="24">
        <v>2973.9964799999998</v>
      </c>
      <c r="F8311" s="51">
        <v>100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v>2602713</v>
      </c>
      <c r="E8312" s="25">
        <v>34341.911289999996</v>
      </c>
      <c r="F8312" s="51">
        <v>100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v>60609153</v>
      </c>
      <c r="E8313" s="24">
        <v>38292.87113</v>
      </c>
      <c r="F8313" s="51">
        <v>100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v>37445392</v>
      </c>
      <c r="E8314" s="25">
        <v>708.52193</v>
      </c>
      <c r="F8314" s="51">
        <v>100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v>298444215</v>
      </c>
      <c r="E8315" s="24">
        <v>48374.086790000001</v>
      </c>
      <c r="F8315" s="51">
        <v>100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v>108605</v>
      </c>
      <c r="E8316" s="30">
        <v>26245.078838327434</v>
      </c>
      <c r="F8316" s="51">
        <v>100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v>3431932</v>
      </c>
      <c r="E8317" s="24">
        <v>11938.27505</v>
      </c>
      <c r="F8317" s="51">
        <v>100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v>27307134</v>
      </c>
      <c r="E8318" s="25">
        <v>1377.08214</v>
      </c>
      <c r="F8318" s="51">
        <v>100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v>208869</v>
      </c>
      <c r="E8319" s="24">
        <v>2965.7522300000001</v>
      </c>
      <c r="F8319" s="51">
        <v>100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v>25730435</v>
      </c>
      <c r="E8320" s="25">
        <v>13581.35338</v>
      </c>
      <c r="F8320" s="51">
        <v>100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v>84402966</v>
      </c>
      <c r="E8321" s="24">
        <v>1333.5835300000001</v>
      </c>
      <c r="F8321" s="51">
        <v>100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v>21456188</v>
      </c>
      <c r="E8322" s="24">
        <v>1310.05384</v>
      </c>
      <c r="F8322" s="51">
        <v>100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v>11502010</v>
      </c>
      <c r="E8323" s="25">
        <v>1456.12653</v>
      </c>
      <c r="F8323" s="51">
        <v>100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v>12236805</v>
      </c>
      <c r="E8324" s="24">
        <v>674.26869999999997</v>
      </c>
      <c r="F8324" s="51">
        <v>100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v>31056997</v>
      </c>
      <c r="E8325" s="24">
        <v>622.37964999999997</v>
      </c>
      <c r="F8325" s="51">
        <v>100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v>3581655</v>
      </c>
      <c r="E8326" s="25">
        <v>4437.8119999999999</v>
      </c>
      <c r="F8326" s="51">
        <v>100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v>32930091</v>
      </c>
      <c r="E8327" s="24">
        <v>5447.40398</v>
      </c>
      <c r="F8327" s="51">
        <v>100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v>71201</v>
      </c>
      <c r="E8328" s="24">
        <v>41630.052580000003</v>
      </c>
      <c r="F8328" s="51">
        <v>100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v>12127071</v>
      </c>
      <c r="E8329" s="25">
        <v>4744.9876299999996</v>
      </c>
      <c r="F8329" s="51">
        <v>100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v>69108</v>
      </c>
      <c r="E8330" s="25">
        <v>12817.841570000001</v>
      </c>
      <c r="F8330" s="51">
        <v>100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v>39921833</v>
      </c>
      <c r="E8331" s="24">
        <v>13392.9169</v>
      </c>
      <c r="F8331" s="51">
        <v>100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v>2976372</v>
      </c>
      <c r="E8332" s="25">
        <v>3417.17184</v>
      </c>
      <c r="F8332" s="51">
        <v>100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v>71891</v>
      </c>
      <c r="E8333" s="24">
        <v>25353.787540000001</v>
      </c>
      <c r="F8333" s="51">
        <v>100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v>20264082</v>
      </c>
      <c r="E8334" s="25">
        <v>62216.547129999999</v>
      </c>
      <c r="F8334" s="51">
        <v>100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v>8192880</v>
      </c>
      <c r="E8335" s="24">
        <v>51123.561329999997</v>
      </c>
      <c r="F8335" s="51">
        <v>100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v>7961619</v>
      </c>
      <c r="E8336" s="25">
        <v>7189.6912300000004</v>
      </c>
      <c r="F8336" s="51">
        <v>100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9">
        <v>392718</v>
      </c>
      <c r="E8337" s="24">
        <v>21514.898649999999</v>
      </c>
      <c r="F8337" s="51">
        <v>100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v>698585</v>
      </c>
      <c r="E8338" s="25">
        <v>22238.711950000001</v>
      </c>
      <c r="F8338" s="51">
        <v>100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v>147365352</v>
      </c>
      <c r="E8339" s="24">
        <v>838.54780000000005</v>
      </c>
      <c r="F8339" s="51">
        <v>100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v>279912</v>
      </c>
      <c r="E8340" s="25">
        <v>15530.89429</v>
      </c>
      <c r="F8340" s="51">
        <v>100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v>10293011</v>
      </c>
      <c r="E8341" s="24">
        <v>6305.7736599999998</v>
      </c>
      <c r="F8341" s="51">
        <v>100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v>10379067</v>
      </c>
      <c r="E8342" s="25">
        <v>47699.807050000003</v>
      </c>
      <c r="F8342" s="51">
        <v>100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v>287730</v>
      </c>
      <c r="E8343" s="24">
        <v>4516.2330300000003</v>
      </c>
      <c r="F8343" s="51">
        <v>100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v>7862944</v>
      </c>
      <c r="E8344" s="25">
        <v>799.03556000000003</v>
      </c>
      <c r="F8344" s="51">
        <v>100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v>65773</v>
      </c>
      <c r="E8345" s="24">
        <v>85973.158420000007</v>
      </c>
      <c r="F8345" s="51">
        <v>100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v>2279723</v>
      </c>
      <c r="E8346" s="25">
        <v>2485.7870499999999</v>
      </c>
      <c r="F8346" s="51">
        <v>100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v>8989046</v>
      </c>
      <c r="E8347" s="24">
        <v>2377.7006900000001</v>
      </c>
      <c r="F8347" s="51">
        <v>100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v>4498976</v>
      </c>
      <c r="E8348" s="25">
        <v>4860.7818100000004</v>
      </c>
      <c r="F8348" s="51">
        <v>100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v>1639833</v>
      </c>
      <c r="E8349" s="24">
        <v>7504.8509100000001</v>
      </c>
      <c r="F8349" s="51">
        <v>100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v>188078227</v>
      </c>
      <c r="E8350" s="25">
        <v>13039.121649999999</v>
      </c>
      <c r="F8350" s="51">
        <v>100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v>379444</v>
      </c>
      <c r="E8351" s="25">
        <v>41787.021399999998</v>
      </c>
      <c r="F8351" s="51">
        <v>100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v>7385367</v>
      </c>
      <c r="E8352" s="24">
        <v>7750.0398800000003</v>
      </c>
      <c r="F8352" s="51">
        <v>100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v>13902972</v>
      </c>
      <c r="E8353" s="25">
        <v>665.80745000000002</v>
      </c>
      <c r="F8353" s="51">
        <v>100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v>8090068</v>
      </c>
      <c r="E8354" s="24">
        <v>240.61447999999999</v>
      </c>
      <c r="F8354" s="51">
        <v>100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v>13881427</v>
      </c>
      <c r="E8355" s="25">
        <v>879.15124000000003</v>
      </c>
      <c r="F8355" s="51">
        <v>100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v>17340702</v>
      </c>
      <c r="E8356" s="24">
        <v>1258.9246499999999</v>
      </c>
      <c r="F8356" s="51">
        <v>100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v>33098932</v>
      </c>
      <c r="E8357" s="25">
        <v>52083.826220000003</v>
      </c>
      <c r="F8357" s="51">
        <v>100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v>420979</v>
      </c>
      <c r="E8358" s="24">
        <v>3766.1116499999998</v>
      </c>
      <c r="F8358" s="51">
        <v>100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v>4303356</v>
      </c>
      <c r="E8359" s="24">
        <v>488.35734000000002</v>
      </c>
      <c r="F8359" s="51">
        <v>100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v>9944201</v>
      </c>
      <c r="E8360" s="25">
        <v>988.44316000000003</v>
      </c>
      <c r="F8360" s="51">
        <v>100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9">
        <v>163857</v>
      </c>
      <c r="E8361" s="30">
        <v>79377.757315940224</v>
      </c>
      <c r="F8361" s="51">
        <v>100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v>16134219</v>
      </c>
      <c r="E8362" s="25">
        <v>14582.17052</v>
      </c>
      <c r="F8362" s="51">
        <v>100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v>1313973713</v>
      </c>
      <c r="E8363" s="24">
        <v>5574.1870900000004</v>
      </c>
      <c r="F8363" s="51">
        <v>100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v>6940432</v>
      </c>
      <c r="E8364" s="25">
        <v>35142.487930000003</v>
      </c>
      <c r="F8364" s="51">
        <v>100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v>453125</v>
      </c>
      <c r="E8365" s="24">
        <v>67150.276750000005</v>
      </c>
      <c r="F8365" s="51">
        <v>100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v>43593035</v>
      </c>
      <c r="E8366" s="25">
        <v>7227.7708300000004</v>
      </c>
      <c r="F8366" s="51">
        <v>100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v>690948</v>
      </c>
      <c r="E8367" s="24">
        <v>790.56809999999996</v>
      </c>
      <c r="F8367" s="51">
        <v>100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v>62660551</v>
      </c>
      <c r="E8368" s="25">
        <v>3453.2212300000001</v>
      </c>
      <c r="F8368" s="51">
        <v>100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v>4075261</v>
      </c>
      <c r="E8369" s="25">
        <v>8963.6800500000008</v>
      </c>
      <c r="F8369" s="51">
        <v>100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v>17654843</v>
      </c>
      <c r="E8370" s="24">
        <v>1231.8678299999999</v>
      </c>
      <c r="F8370" s="51">
        <v>100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v>4494749</v>
      </c>
      <c r="E8371" s="25">
        <v>14542.177600000001</v>
      </c>
      <c r="F8371" s="51">
        <v>100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v>11382820</v>
      </c>
      <c r="E8372" s="24">
        <v>6092.6139000000003</v>
      </c>
      <c r="F8372" s="51">
        <v>100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v>784301</v>
      </c>
      <c r="E8373" s="24">
        <v>31836.61951</v>
      </c>
      <c r="F8373" s="51">
        <v>100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v>10235455</v>
      </c>
      <c r="E8374" s="25">
        <v>21656.941419999999</v>
      </c>
      <c r="F8374" s="51">
        <v>100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v>62660551</v>
      </c>
      <c r="E8375" s="25">
        <v>350.27064999999999</v>
      </c>
      <c r="F8375" s="51">
        <v>100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v>5450661</v>
      </c>
      <c r="E8376" s="24">
        <v>61304.061199999996</v>
      </c>
      <c r="F8376" s="51">
        <v>100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v>486530</v>
      </c>
      <c r="E8377" s="25">
        <v>1472.0142000000001</v>
      </c>
      <c r="F8377" s="51">
        <v>100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v>68910</v>
      </c>
      <c r="E8378" s="24">
        <v>7023.3534300000001</v>
      </c>
      <c r="F8378" s="51">
        <v>100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v>9183984</v>
      </c>
      <c r="E8379" s="25">
        <v>5820.3963000000003</v>
      </c>
      <c r="F8379" s="51">
        <v>100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v>13547510</v>
      </c>
      <c r="E8380" s="24">
        <v>5223.3775699999997</v>
      </c>
      <c r="F8380" s="51">
        <v>100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v>78887007</v>
      </c>
      <c r="E8381" s="25">
        <v>2816.6669400000001</v>
      </c>
      <c r="F8381" s="51">
        <v>100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v>6822378</v>
      </c>
      <c r="E8382" s="24">
        <v>3821.3385899999998</v>
      </c>
      <c r="F8382" s="51">
        <v>100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v>540109</v>
      </c>
      <c r="E8383" s="25">
        <v>22944.926289999999</v>
      </c>
      <c r="F8383" s="51">
        <v>100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v>4786994</v>
      </c>
      <c r="E8384" s="24">
        <v>544.46243000000004</v>
      </c>
      <c r="F8384" s="51">
        <v>100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v>1324333</v>
      </c>
      <c r="E8385" s="25">
        <v>17453.75376</v>
      </c>
      <c r="F8385" s="51">
        <v>100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v>74777981</v>
      </c>
      <c r="E8386" s="24">
        <v>355.58899000000002</v>
      </c>
      <c r="F8386" s="51">
        <v>100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v>47246</v>
      </c>
      <c r="E8387" s="25">
        <v>50910.434050000003</v>
      </c>
      <c r="F8387" s="51">
        <v>100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v>905949</v>
      </c>
      <c r="E8388" s="24">
        <v>4351.9193299999997</v>
      </c>
      <c r="F8388" s="51">
        <v>100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v>5231372</v>
      </c>
      <c r="E8389" s="25">
        <v>50787.564980000003</v>
      </c>
      <c r="F8389" s="51">
        <v>100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v>60876136</v>
      </c>
      <c r="E8390" s="24">
        <v>43807.475899999998</v>
      </c>
      <c r="F8390" s="51">
        <v>100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v>274578</v>
      </c>
      <c r="E8391" s="30">
        <v>25427.102361088619</v>
      </c>
      <c r="F8391" s="51">
        <v>100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v>1424906</v>
      </c>
      <c r="E8392" s="25">
        <v>11530.147199999999</v>
      </c>
      <c r="F8392" s="51">
        <v>100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v>1641564</v>
      </c>
      <c r="E8393" s="24">
        <v>516.98424999999997</v>
      </c>
      <c r="F8393" s="51">
        <v>100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v>4661473</v>
      </c>
      <c r="E8394" s="25">
        <v>3725.06322</v>
      </c>
      <c r="F8394" s="51">
        <v>100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v>82422299</v>
      </c>
      <c r="E8395" s="24">
        <v>45936.081259999999</v>
      </c>
      <c r="F8395" s="51">
        <v>100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v>22409572</v>
      </c>
      <c r="E8396" s="25">
        <v>1587.1908699999999</v>
      </c>
      <c r="F8396" s="51">
        <v>100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v>10688058</v>
      </c>
      <c r="E8397" s="25">
        <v>25914.681550000001</v>
      </c>
      <c r="F8397" s="51">
        <v>100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v>56361</v>
      </c>
      <c r="E8398" s="24">
        <v>44010.33322</v>
      </c>
      <c r="F8398" s="51">
        <v>100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v>89703</v>
      </c>
      <c r="E8399" s="25">
        <v>7410.7610800000002</v>
      </c>
      <c r="F8399" s="51">
        <v>100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v>12293545</v>
      </c>
      <c r="E8400" s="24">
        <v>3166.5823099999998</v>
      </c>
      <c r="F8400" s="51">
        <v>100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v>9690222</v>
      </c>
      <c r="E8401" s="25">
        <v>447.79099000000002</v>
      </c>
      <c r="F8401" s="51">
        <v>100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v>1442029</v>
      </c>
      <c r="E8402" s="24">
        <v>660.58677</v>
      </c>
      <c r="F8402" s="51">
        <v>100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v>767245</v>
      </c>
      <c r="E8403" s="25">
        <v>3408.7319000000002</v>
      </c>
      <c r="F8403" s="51">
        <v>100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v>8308504</v>
      </c>
      <c r="E8404" s="24">
        <v>740.94781999999998</v>
      </c>
      <c r="F8404" s="51">
        <v>100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v>7326496</v>
      </c>
      <c r="E8405" s="25">
        <v>2323.75711</v>
      </c>
      <c r="F8405" s="51">
        <v>100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v>9981334</v>
      </c>
      <c r="E8406" s="24">
        <v>14032.77426</v>
      </c>
      <c r="F8406" s="51">
        <v>100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v>299388</v>
      </c>
      <c r="E8407" s="25">
        <v>45970.893680000001</v>
      </c>
      <c r="F8407" s="51">
        <v>100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v>1095351995</v>
      </c>
      <c r="E8408" s="24">
        <v>1455.66678</v>
      </c>
      <c r="F8408" s="51">
        <v>100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v>245452739</v>
      </c>
      <c r="E8409" s="25">
        <v>3647.62662</v>
      </c>
      <c r="F8409" s="51">
        <v>100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v>68688433</v>
      </c>
      <c r="E8410" s="24">
        <v>7874.4847900000004</v>
      </c>
      <c r="F8410" s="51">
        <v>100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v>26783383</v>
      </c>
      <c r="E8411" s="25">
        <v>5828.7647500000003</v>
      </c>
      <c r="F8411" s="51">
        <v>100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v>4062235</v>
      </c>
      <c r="E8412" s="24">
        <v>52828.420030000001</v>
      </c>
      <c r="F8412" s="51">
        <v>100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v>75441</v>
      </c>
      <c r="E8413" s="25">
        <v>71307.493719999999</v>
      </c>
      <c r="F8413" s="51">
        <v>100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v>6352117</v>
      </c>
      <c r="E8414" s="24">
        <v>33707.324959999998</v>
      </c>
      <c r="F8414" s="51">
        <v>100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v>58133509</v>
      </c>
      <c r="E8415" s="25">
        <v>38332.300369999997</v>
      </c>
      <c r="F8415" s="51">
        <v>100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v>2758124</v>
      </c>
      <c r="E8416" s="24">
        <v>5332.4743600000002</v>
      </c>
      <c r="F8416" s="51">
        <v>100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v>127463611</v>
      </c>
      <c r="E8417" s="25">
        <v>46229.972390000003</v>
      </c>
      <c r="F8417" s="51">
        <v>100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v>5906760</v>
      </c>
      <c r="E8418" s="24">
        <v>4266.0770199999997</v>
      </c>
      <c r="F8418" s="51">
        <v>100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v>15233244</v>
      </c>
      <c r="E8419" s="25">
        <v>12102.68686</v>
      </c>
      <c r="F8419" s="51">
        <v>100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v>34707817</v>
      </c>
      <c r="E8420" s="24">
        <v>1012.87977</v>
      </c>
      <c r="F8420" s="51">
        <v>100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v>105432</v>
      </c>
      <c r="E8421" s="25">
        <v>1645.8097399999999</v>
      </c>
      <c r="F8421" s="51">
        <v>100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v>2418393</v>
      </c>
      <c r="E8422" s="24">
        <v>47551.382969999999</v>
      </c>
      <c r="F8422" s="51">
        <v>100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v>5213898</v>
      </c>
      <c r="E8423" s="25">
        <v>1123.8831700000001</v>
      </c>
      <c r="F8423" s="51">
        <v>100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v>6368481</v>
      </c>
      <c r="E8424" s="24">
        <v>1300.9795999999999</v>
      </c>
      <c r="F8424" s="51">
        <v>100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v>2274735</v>
      </c>
      <c r="E8425" s="25">
        <v>13781.209790000001</v>
      </c>
      <c r="F8425" s="51">
        <v>100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v>3874050</v>
      </c>
      <c r="E8426" s="24">
        <v>8728.5659099999993</v>
      </c>
      <c r="F8426" s="51">
        <v>100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v>2022331</v>
      </c>
      <c r="E8427" s="25">
        <v>1241.20571</v>
      </c>
      <c r="F8427" s="51">
        <v>100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v>3042004</v>
      </c>
      <c r="E8428" s="24">
        <v>378.81405999999998</v>
      </c>
      <c r="F8428" s="51">
        <v>100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v>5900754</v>
      </c>
      <c r="E8429" s="25">
        <v>5517.7795699999997</v>
      </c>
      <c r="F8429" s="51">
        <v>100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v>33987</v>
      </c>
      <c r="E8430" s="24">
        <v>157092.96939000001</v>
      </c>
      <c r="F8430" s="51">
        <v>100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v>3585906</v>
      </c>
      <c r="E8431" s="25">
        <v>14367.20932</v>
      </c>
      <c r="F8431" s="51">
        <v>100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v>474413</v>
      </c>
      <c r="E8432" s="24">
        <v>113239.56097000001</v>
      </c>
      <c r="F8432" s="51">
        <v>100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v>18595469</v>
      </c>
      <c r="E8433" s="25">
        <v>456.32931000000002</v>
      </c>
      <c r="F8433" s="51">
        <v>100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v>13013926</v>
      </c>
      <c r="E8434" s="24">
        <v>525.65174000000002</v>
      </c>
      <c r="F8434" s="51">
        <v>100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v>24385858</v>
      </c>
      <c r="E8435" s="25">
        <v>10427.75605</v>
      </c>
      <c r="F8435" s="51">
        <v>100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v>359008</v>
      </c>
      <c r="E8436" s="24">
        <v>6497.55044</v>
      </c>
      <c r="F8436" s="51">
        <v>100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v>11716829</v>
      </c>
      <c r="E8437" s="25">
        <v>829.84923000000003</v>
      </c>
      <c r="F8437" s="51">
        <v>100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v>400214</v>
      </c>
      <c r="E8438" s="24">
        <v>22347.708419999999</v>
      </c>
      <c r="F8438" s="51">
        <v>100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v>60422</v>
      </c>
      <c r="E8439" s="25">
        <v>3290.0291900000002</v>
      </c>
      <c r="F8439" s="51">
        <v>100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v>3177388</v>
      </c>
      <c r="E8440" s="25">
        <v>1402.66913</v>
      </c>
      <c r="F8440" s="51">
        <v>100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v>1240827</v>
      </c>
      <c r="E8441" s="24">
        <v>8984.6297699999905</v>
      </c>
      <c r="F8441" s="51">
        <v>100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v>107449525</v>
      </c>
      <c r="E8442" s="24">
        <v>9730.2777600000009</v>
      </c>
      <c r="F8442" s="51">
        <v>100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v>108004</v>
      </c>
      <c r="E8443" s="25">
        <v>2998.6421999999998</v>
      </c>
      <c r="F8443" s="51">
        <v>100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v>32543</v>
      </c>
      <c r="E8444" s="24">
        <v>163351.64668999999</v>
      </c>
      <c r="F8444" s="51">
        <v>100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v>2832224</v>
      </c>
      <c r="E8445" s="25">
        <v>3772.9315499999998</v>
      </c>
      <c r="F8445" s="51">
        <v>100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9">
        <v>622159</v>
      </c>
      <c r="E8446" s="24">
        <v>7318.7446900000004</v>
      </c>
      <c r="F8446" s="51">
        <v>100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v>33241259</v>
      </c>
      <c r="E8447" s="24">
        <v>3066.5031600000002</v>
      </c>
      <c r="F8447" s="51">
        <v>100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v>19686505</v>
      </c>
      <c r="E8448" s="25">
        <v>524.89144999999996</v>
      </c>
      <c r="F8448" s="51">
        <v>100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v>2044147</v>
      </c>
      <c r="E8449" s="25">
        <v>5539.6151600000003</v>
      </c>
      <c r="F8449" s="51">
        <v>100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v>28287147</v>
      </c>
      <c r="E8450" s="25">
        <v>695.88319999999999</v>
      </c>
      <c r="F8450" s="51">
        <v>100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v>16491461</v>
      </c>
      <c r="E8451" s="24">
        <v>53537.275150000001</v>
      </c>
      <c r="F8451" s="51">
        <v>100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v>219246</v>
      </c>
      <c r="E8452" s="30">
        <v>22900.709242548328</v>
      </c>
      <c r="F8452" s="51">
        <v>100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v>4076140</v>
      </c>
      <c r="E8453" s="24">
        <v>38426.695330000002</v>
      </c>
      <c r="F8453" s="51">
        <v>100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v>5570129</v>
      </c>
      <c r="E8454" s="25">
        <v>1679.7482</v>
      </c>
      <c r="F8454" s="51">
        <v>100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v>12525094</v>
      </c>
      <c r="E8455" s="24">
        <v>378.20055000000002</v>
      </c>
      <c r="F8455" s="51">
        <v>100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v>131859731</v>
      </c>
      <c r="E8456" s="25">
        <v>2514.1486199999999</v>
      </c>
      <c r="F8456" s="51">
        <v>100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v>4610820</v>
      </c>
      <c r="E8457" s="24">
        <v>100575.11726</v>
      </c>
      <c r="F8457" s="51">
        <v>100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v>3102229</v>
      </c>
      <c r="E8458" s="25">
        <v>21164.335760000002</v>
      </c>
      <c r="F8458" s="51">
        <v>100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v>165803560</v>
      </c>
      <c r="E8459" s="24">
        <v>1230.8154300000001</v>
      </c>
      <c r="F8459" s="51">
        <v>100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v>20579</v>
      </c>
      <c r="E8460" s="25">
        <v>9701.0579400000006</v>
      </c>
      <c r="F8460" s="51">
        <v>100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9">
        <v>1000000</v>
      </c>
      <c r="E8461" s="24">
        <v>2663.5370200000002</v>
      </c>
      <c r="F8461" s="51">
        <v>100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v>3191319</v>
      </c>
      <c r="E8462" s="25">
        <v>9335.6916199999996</v>
      </c>
      <c r="F8462" s="51">
        <v>100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v>5670544</v>
      </c>
      <c r="E8463" s="24">
        <v>1838.6992</v>
      </c>
      <c r="F8463" s="51">
        <v>100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v>6506464</v>
      </c>
      <c r="E8464" s="25">
        <v>3983.4985000000001</v>
      </c>
      <c r="F8464" s="51">
        <v>100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v>28302603</v>
      </c>
      <c r="E8465" s="24">
        <v>5731.6988700000002</v>
      </c>
      <c r="F8465" s="51">
        <v>100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v>89468677</v>
      </c>
      <c r="E8466" s="25">
        <v>2371.8535400000001</v>
      </c>
      <c r="F8466" s="51">
        <v>100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v>38536869</v>
      </c>
      <c r="E8467" s="24">
        <v>13891.14169</v>
      </c>
      <c r="F8467" s="51">
        <v>100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v>10605870</v>
      </c>
      <c r="E8468" s="25">
        <v>23194.740959999999</v>
      </c>
      <c r="F8468" s="51">
        <v>100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v>3927188</v>
      </c>
      <c r="E8469" s="24">
        <v>27278.845229999999</v>
      </c>
      <c r="F8469" s="51">
        <v>100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v>885359</v>
      </c>
      <c r="E8470" s="25">
        <v>89115.901490000004</v>
      </c>
      <c r="F8470" s="51">
        <v>100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v>48846823</v>
      </c>
      <c r="E8471" s="24">
        <v>24155.829849999998</v>
      </c>
      <c r="F8471" s="51">
        <v>100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v>4466706</v>
      </c>
      <c r="E8472" s="25">
        <v>1970.5713699999999</v>
      </c>
      <c r="F8472" s="51">
        <v>100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v>22303552</v>
      </c>
      <c r="E8473" s="25">
        <v>9200.2778199999993</v>
      </c>
      <c r="F8473" s="51">
        <v>100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v>142893540</v>
      </c>
      <c r="E8474" s="24">
        <v>14212.080889999999</v>
      </c>
      <c r="F8474" s="51">
        <v>100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v>8648248</v>
      </c>
      <c r="E8475" s="25">
        <v>606.90288999999996</v>
      </c>
      <c r="F8475" s="51">
        <v>100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v>39129</v>
      </c>
      <c r="E8476" s="24">
        <v>13737.32272</v>
      </c>
      <c r="F8476" s="51">
        <v>100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v>168458</v>
      </c>
      <c r="E8477" s="25">
        <v>7195.6698299999998</v>
      </c>
      <c r="F8477" s="51">
        <v>100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v>117848</v>
      </c>
      <c r="E8478" s="24">
        <v>6183.6768199999997</v>
      </c>
      <c r="F8478" s="51">
        <v>100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v>176908</v>
      </c>
      <c r="E8479" s="24">
        <v>4065.9559199999999</v>
      </c>
      <c r="F8479" s="51">
        <v>100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v>29251</v>
      </c>
      <c r="E8480" s="30">
        <v>71084.082536182366</v>
      </c>
      <c r="F8480" s="51">
        <v>100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v>193413</v>
      </c>
      <c r="E8481" s="24">
        <v>1374.13192</v>
      </c>
      <c r="F8481" s="51">
        <v>100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v>27019731</v>
      </c>
      <c r="E8482" s="25">
        <v>23256.09561</v>
      </c>
      <c r="F8482" s="51">
        <v>100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v>11987121</v>
      </c>
      <c r="E8483" s="24">
        <v>1081.1315199999999</v>
      </c>
      <c r="F8483" s="51">
        <v>100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v>9396411</v>
      </c>
      <c r="E8484" s="25">
        <v>6423.2917799999996</v>
      </c>
      <c r="F8484" s="51">
        <v>100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v>81541</v>
      </c>
      <c r="E8485" s="24">
        <v>12189.095160000001</v>
      </c>
      <c r="F8485" s="51">
        <v>100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v>6005250</v>
      </c>
      <c r="E8486" s="25">
        <v>505.26371999999998</v>
      </c>
      <c r="F8486" s="51">
        <v>100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v>4492150</v>
      </c>
      <c r="E8487" s="24">
        <v>53093.670149999998</v>
      </c>
      <c r="F8487" s="51">
        <v>100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v>5439448</v>
      </c>
      <c r="E8488" s="24">
        <v>18138.723419999998</v>
      </c>
      <c r="F8488" s="51">
        <v>100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v>2010347</v>
      </c>
      <c r="E8489" s="25">
        <v>24983.693729999999</v>
      </c>
      <c r="F8489" s="51">
        <v>100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v>552438</v>
      </c>
      <c r="E8490" s="24">
        <v>1648.8541299999999</v>
      </c>
      <c r="F8490" s="51">
        <v>100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v>8863338</v>
      </c>
      <c r="E8491" s="34">
        <v>534.13537222222214</v>
      </c>
      <c r="F8491" s="51">
        <v>100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v>44187637</v>
      </c>
      <c r="E8492" s="24">
        <v>8081.4171800000004</v>
      </c>
      <c r="F8492" s="51">
        <v>100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9">
        <v>12340000</v>
      </c>
      <c r="E8493" s="25">
        <v>1696.1456700000001</v>
      </c>
      <c r="F8493" s="51">
        <v>100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v>40397842</v>
      </c>
      <c r="E8494" s="24">
        <v>31832.238079999999</v>
      </c>
      <c r="F8494" s="51">
        <v>100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v>20222240</v>
      </c>
      <c r="E8495" s="25">
        <v>3221.1515199999999</v>
      </c>
      <c r="F8495" s="51">
        <v>100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v>41236378</v>
      </c>
      <c r="E8496" s="24">
        <v>1596.4452100000001</v>
      </c>
      <c r="F8496" s="51">
        <v>100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v>439117</v>
      </c>
      <c r="E8497" s="25">
        <v>8448.5042599999997</v>
      </c>
      <c r="F8497" s="51">
        <v>100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v>1136334</v>
      </c>
      <c r="E8498" s="24">
        <v>4093.3842399999999</v>
      </c>
      <c r="F8498" s="51">
        <v>100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v>9016596</v>
      </c>
      <c r="E8499" s="25">
        <v>59593.684800000003</v>
      </c>
      <c r="F8499" s="51">
        <v>100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v>7523934</v>
      </c>
      <c r="E8500" s="24">
        <v>88002.609570000001</v>
      </c>
      <c r="F8500" s="51">
        <v>100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v>18881361</v>
      </c>
      <c r="E8501" s="30">
        <v>2171.8363732967118</v>
      </c>
      <c r="F8501" s="51">
        <v>100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v>7320815</v>
      </c>
      <c r="E8502" s="24">
        <v>841.21987000000001</v>
      </c>
      <c r="F8502" s="51">
        <v>100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v>64631595</v>
      </c>
      <c r="E8503" s="25">
        <v>5539.4943700000003</v>
      </c>
      <c r="F8503" s="51">
        <v>100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v>2050554</v>
      </c>
      <c r="E8504" s="24">
        <v>5079.9620800000002</v>
      </c>
      <c r="F8504" s="51">
        <v>100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9">
        <v>1167242</v>
      </c>
      <c r="E8505" s="25">
        <v>1015.71593</v>
      </c>
      <c r="F8505" s="51">
        <v>100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v>5548702</v>
      </c>
      <c r="E8506" s="24">
        <v>572.02570000000003</v>
      </c>
      <c r="F8506" s="51">
        <v>100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v>114689</v>
      </c>
      <c r="E8507" s="24">
        <v>4226.6927500000002</v>
      </c>
      <c r="F8507" s="51">
        <v>100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v>1065842</v>
      </c>
      <c r="E8508" s="25">
        <v>18287.390790000001</v>
      </c>
      <c r="F8508" s="51">
        <v>100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v>10175014</v>
      </c>
      <c r="E8509" s="24">
        <v>4291.8760400000001</v>
      </c>
      <c r="F8509" s="51">
        <v>100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v>70413958</v>
      </c>
      <c r="E8510" s="25">
        <v>10538.43512</v>
      </c>
      <c r="F8510" s="51">
        <v>100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v>5042920</v>
      </c>
      <c r="E8511" s="24">
        <v>5724.5370999999996</v>
      </c>
      <c r="F8511" s="51">
        <v>100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v>11810</v>
      </c>
      <c r="E8512" s="24">
        <v>3993.5002500000001</v>
      </c>
      <c r="F8512" s="51">
        <v>100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v>28195754</v>
      </c>
      <c r="E8513" s="25">
        <v>591.43862000000001</v>
      </c>
      <c r="F8513" s="51">
        <v>100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v>46710816</v>
      </c>
      <c r="E8514" s="24">
        <v>3569.7570300000002</v>
      </c>
      <c r="F8514" s="51">
        <v>100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v>2602713</v>
      </c>
      <c r="E8515" s="25">
        <v>39901.22092</v>
      </c>
      <c r="F8515" s="51">
        <v>100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v>60609153</v>
      </c>
      <c r="E8516" s="24">
        <v>41020.376960000001</v>
      </c>
      <c r="F8516" s="51">
        <v>100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v>37445392</v>
      </c>
      <c r="E8517" s="25">
        <v>740.38390000000004</v>
      </c>
      <c r="F8517" s="51">
        <v>100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v>298444215</v>
      </c>
      <c r="E8518" s="24">
        <v>49781.800660000001</v>
      </c>
      <c r="F8518" s="51">
        <v>100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v>108605</v>
      </c>
      <c r="E8519" s="30">
        <v>26861.818345183972</v>
      </c>
      <c r="F8519" s="51">
        <v>100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v>3431932</v>
      </c>
      <c r="E8520" s="24">
        <v>14166.55767</v>
      </c>
      <c r="F8520" s="51">
        <v>100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v>27307134</v>
      </c>
      <c r="E8521" s="25">
        <v>1544.8277700000001</v>
      </c>
      <c r="F8521" s="51">
        <v>100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v>208869</v>
      </c>
      <c r="E8522" s="24">
        <v>3275.0239799999999</v>
      </c>
      <c r="F8522" s="51">
        <v>100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v>25730435</v>
      </c>
      <c r="E8523" s="25">
        <v>10754.59288</v>
      </c>
      <c r="F8523" s="51">
        <v>100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v>84402966</v>
      </c>
      <c r="E8524" s="24">
        <v>1542.6704400000001</v>
      </c>
      <c r="F8524" s="51">
        <v>100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v>21456188</v>
      </c>
      <c r="E8525" s="24">
        <v>1282.3988300000001</v>
      </c>
      <c r="F8525" s="51">
        <v>100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v>11502010</v>
      </c>
      <c r="E8526" s="25">
        <v>1635.5473</v>
      </c>
      <c r="F8526" s="51">
        <v>100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v>12236805</v>
      </c>
      <c r="E8527" s="24">
        <v>768.55641000000003</v>
      </c>
      <c r="F8527" s="51">
        <v>100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v>31056997</v>
      </c>
      <c r="E8528" s="24">
        <v>690.84262999999999</v>
      </c>
      <c r="F8528" s="51">
        <v>100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v>3581655</v>
      </c>
      <c r="E8529" s="25">
        <v>4247.8398500000003</v>
      </c>
      <c r="F8529" s="51">
        <v>100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v>32930091</v>
      </c>
      <c r="E8530" s="24">
        <v>5583.6161599999996</v>
      </c>
      <c r="F8530" s="51">
        <v>100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v>71201</v>
      </c>
      <c r="E8531" s="24">
        <v>39666.369209999997</v>
      </c>
      <c r="F8531" s="51">
        <v>100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v>12127071</v>
      </c>
      <c r="E8532" s="25">
        <v>5086.84843</v>
      </c>
      <c r="F8532" s="51">
        <v>100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v>69108</v>
      </c>
      <c r="E8533" s="25">
        <v>13525.61622</v>
      </c>
      <c r="F8533" s="51">
        <v>100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v>39921833</v>
      </c>
      <c r="E8534" s="24">
        <v>14357.41159</v>
      </c>
      <c r="F8534" s="51">
        <v>100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v>2976372</v>
      </c>
      <c r="E8535" s="25">
        <v>3565.51757</v>
      </c>
      <c r="F8535" s="51">
        <v>100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v>71891</v>
      </c>
      <c r="E8536" s="30">
        <v>27069.938165704953</v>
      </c>
      <c r="F8536" s="51">
        <v>100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v>20264082</v>
      </c>
      <c r="E8537" s="25">
        <v>67646.10385</v>
      </c>
      <c r="F8537" s="51">
        <v>100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v>8192880</v>
      </c>
      <c r="E8538" s="24">
        <v>48324.25404</v>
      </c>
      <c r="F8538" s="51">
        <v>100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v>7961619</v>
      </c>
      <c r="E8539" s="25">
        <v>7393.7718800000002</v>
      </c>
      <c r="F8539" s="51">
        <v>100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9">
        <v>392718</v>
      </c>
      <c r="E8540" s="24">
        <v>22112.608349999999</v>
      </c>
      <c r="F8540" s="51">
        <v>100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v>698585</v>
      </c>
      <c r="E8541" s="25">
        <v>23063.132290000001</v>
      </c>
      <c r="F8541" s="51">
        <v>100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v>147365352</v>
      </c>
      <c r="E8542" s="24">
        <v>858.93335999999999</v>
      </c>
      <c r="F8542" s="51">
        <v>100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v>279912</v>
      </c>
      <c r="E8543" s="25">
        <v>15317.138999999999</v>
      </c>
      <c r="F8543" s="51">
        <v>100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v>10293011</v>
      </c>
      <c r="E8544" s="24">
        <v>6721.8349099999996</v>
      </c>
      <c r="F8544" s="51">
        <v>100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v>10379067</v>
      </c>
      <c r="E8545" s="25">
        <v>44734.45235</v>
      </c>
      <c r="F8545" s="51">
        <v>100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v>287730</v>
      </c>
      <c r="E8546" s="24">
        <v>4673.5551999999998</v>
      </c>
      <c r="F8546" s="51">
        <v>100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v>7862944</v>
      </c>
      <c r="E8547" s="25">
        <v>807.68844999999999</v>
      </c>
      <c r="F8547" s="51">
        <v>100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v>65773</v>
      </c>
      <c r="E8548" s="24">
        <v>85458.45551</v>
      </c>
      <c r="F8548" s="51">
        <v>100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v>2279723</v>
      </c>
      <c r="E8549" s="25">
        <v>2452.1515899999999</v>
      </c>
      <c r="F8549" s="51">
        <v>100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v>8989046</v>
      </c>
      <c r="E8550" s="24">
        <v>2645.29027</v>
      </c>
      <c r="F8550" s="51">
        <v>100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v>4498976</v>
      </c>
      <c r="E8551" s="25">
        <v>4494.6406399999996</v>
      </c>
      <c r="F8551" s="51">
        <v>100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v>1639833</v>
      </c>
      <c r="E8552" s="24">
        <v>6885.8296799999998</v>
      </c>
      <c r="F8552" s="51">
        <v>100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v>188078227</v>
      </c>
      <c r="E8553" s="25">
        <v>12157.308220000001</v>
      </c>
      <c r="F8553" s="51">
        <v>100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v>379444</v>
      </c>
      <c r="E8554" s="25">
        <v>41807.653339999997</v>
      </c>
      <c r="F8554" s="51">
        <v>100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v>7385367</v>
      </c>
      <c r="E8555" s="24">
        <v>7333.3550699999996</v>
      </c>
      <c r="F8555" s="51">
        <v>100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v>13902972</v>
      </c>
      <c r="E8556" s="25">
        <v>673.02678000000003</v>
      </c>
      <c r="F8556" s="51">
        <v>100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v>8090068</v>
      </c>
      <c r="E8557" s="24">
        <v>244.19649000000001</v>
      </c>
      <c r="F8557" s="51">
        <v>100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v>13881427</v>
      </c>
      <c r="E8558" s="25">
        <v>946.47667999999999</v>
      </c>
      <c r="F8558" s="51">
        <v>100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v>17340702</v>
      </c>
      <c r="E8559" s="24">
        <v>1222.1921400000001</v>
      </c>
      <c r="F8559" s="51">
        <v>100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v>33098932</v>
      </c>
      <c r="E8560" s="25">
        <v>52495.28847</v>
      </c>
      <c r="F8560" s="51">
        <v>100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v>420979</v>
      </c>
      <c r="E8561" s="24">
        <v>3497.6911399999999</v>
      </c>
      <c r="F8561" s="51">
        <v>100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v>4303356</v>
      </c>
      <c r="E8562" s="24">
        <v>472.81822</v>
      </c>
      <c r="F8562" s="51">
        <v>100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v>9944201</v>
      </c>
      <c r="E8563" s="25">
        <v>972.67935</v>
      </c>
      <c r="F8563" s="51">
        <v>100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9">
        <v>163857</v>
      </c>
      <c r="E8564" s="30">
        <v>82726.658765697852</v>
      </c>
      <c r="F8564" s="51">
        <v>100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v>16134219</v>
      </c>
      <c r="E8565" s="25">
        <v>15253.330830000001</v>
      </c>
      <c r="F8565" s="51">
        <v>100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v>1313973713</v>
      </c>
      <c r="E8566" s="24">
        <v>6264.6438799999996</v>
      </c>
      <c r="F8566" s="51">
        <v>100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v>6940432</v>
      </c>
      <c r="E8567" s="25">
        <v>36707.774230000003</v>
      </c>
      <c r="F8567" s="51">
        <v>100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v>453125</v>
      </c>
      <c r="E8568" s="24">
        <v>77145.039499999999</v>
      </c>
      <c r="F8568" s="51">
        <v>100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v>43593035</v>
      </c>
      <c r="E8569" s="25">
        <v>7885.0612899999996</v>
      </c>
      <c r="F8569" s="51">
        <v>100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v>690948</v>
      </c>
      <c r="E8570" s="24">
        <v>750.31461000000002</v>
      </c>
      <c r="F8570" s="51">
        <v>100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v>62660551</v>
      </c>
      <c r="E8571" s="25">
        <v>3191.1642999999999</v>
      </c>
      <c r="F8571" s="51">
        <v>100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v>4075261</v>
      </c>
      <c r="E8572" s="25">
        <v>9733.3969300000008</v>
      </c>
      <c r="F8572" s="51">
        <v>100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v>17654843</v>
      </c>
      <c r="E8573" s="24">
        <v>1281.3828699999999</v>
      </c>
      <c r="F8573" s="51">
        <v>100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v>4494749</v>
      </c>
      <c r="E8574" s="25">
        <v>13235.977569999999</v>
      </c>
      <c r="F8574" s="51">
        <v>100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v>11382820</v>
      </c>
      <c r="E8575" s="24">
        <v>6448.1556399999999</v>
      </c>
      <c r="F8575" s="51">
        <v>100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v>784301</v>
      </c>
      <c r="E8576" s="24">
        <v>28868.273819999999</v>
      </c>
      <c r="F8576" s="51">
        <v>100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v>10235455</v>
      </c>
      <c r="E8577" s="25">
        <v>19640.928660000001</v>
      </c>
      <c r="F8577" s="51">
        <v>100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v>62660551</v>
      </c>
      <c r="E8578" s="25">
        <v>390.70659999999998</v>
      </c>
      <c r="F8578" s="51">
        <v>100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v>5450661</v>
      </c>
      <c r="E8579" s="24">
        <v>58125.364820000003</v>
      </c>
      <c r="F8579" s="51">
        <v>100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v>486530</v>
      </c>
      <c r="E8580" s="25">
        <v>1586.7801300000001</v>
      </c>
      <c r="F8580" s="51">
        <v>100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v>68910</v>
      </c>
      <c r="E8581" s="24">
        <v>6768.2944200000002</v>
      </c>
      <c r="F8581" s="51">
        <v>100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v>9183984</v>
      </c>
      <c r="E8582" s="25">
        <v>5967.0009799999998</v>
      </c>
      <c r="F8582" s="51">
        <v>100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v>13547510</v>
      </c>
      <c r="E8583" s="24">
        <v>5702.1682899999996</v>
      </c>
      <c r="F8583" s="51">
        <v>100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v>78887007</v>
      </c>
      <c r="E8584" s="25">
        <v>3226.1313799999998</v>
      </c>
      <c r="F8584" s="51">
        <v>100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v>6822378</v>
      </c>
      <c r="E8585" s="24">
        <v>3921.7204000000002</v>
      </c>
      <c r="F8585" s="51">
        <v>100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v>540109</v>
      </c>
      <c r="E8586" s="25">
        <v>23278.230060000002</v>
      </c>
      <c r="F8586" s="51">
        <v>100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v>4786994</v>
      </c>
      <c r="E8587" s="30">
        <v>415.0727705789468</v>
      </c>
      <c r="F8587" s="51">
        <v>100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v>1324333</v>
      </c>
      <c r="E8588" s="25">
        <v>17490.993129999999</v>
      </c>
      <c r="F8588" s="51">
        <v>100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v>74777981</v>
      </c>
      <c r="E8589" s="24">
        <v>469.79230000000001</v>
      </c>
      <c r="F8589" s="51">
        <v>100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v>47246</v>
      </c>
      <c r="E8590" s="25">
        <v>48695.171179999998</v>
      </c>
      <c r="F8590" s="51">
        <v>100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v>905949</v>
      </c>
      <c r="E8591" s="24">
        <v>4550.2670900000003</v>
      </c>
      <c r="F8591" s="51">
        <v>100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v>5231372</v>
      </c>
      <c r="E8592" s="25">
        <v>47415.559869999903</v>
      </c>
      <c r="F8592" s="51">
        <v>100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v>60876136</v>
      </c>
      <c r="E8593" s="24">
        <v>40838.024440000001</v>
      </c>
      <c r="F8593" s="51">
        <v>100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v>274578</v>
      </c>
      <c r="E8594" s="30">
        <v>25989.137632358819</v>
      </c>
      <c r="F8594" s="51">
        <v>100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v>1424906</v>
      </c>
      <c r="E8595" s="25">
        <v>10642.43225</v>
      </c>
      <c r="F8595" s="51">
        <v>100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v>1641564</v>
      </c>
      <c r="E8596" s="24">
        <v>504.98901000000001</v>
      </c>
      <c r="F8596" s="51">
        <v>100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v>4661473</v>
      </c>
      <c r="E8597" s="25">
        <v>4142.8691799999997</v>
      </c>
      <c r="F8597" s="51">
        <v>100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v>82422299</v>
      </c>
      <c r="E8598" s="24">
        <v>44010.931389999998</v>
      </c>
      <c r="F8598" s="51">
        <v>100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v>22409572</v>
      </c>
      <c r="E8599" s="25">
        <v>1641.82592</v>
      </c>
      <c r="F8599" s="51">
        <v>100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v>10688058</v>
      </c>
      <c r="E8600" s="25">
        <v>22242.681929999999</v>
      </c>
      <c r="F8600" s="51">
        <v>100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v>56361</v>
      </c>
      <c r="E8601" s="24">
        <v>41471.655879999998</v>
      </c>
      <c r="F8601" s="51">
        <v>100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v>89703</v>
      </c>
      <c r="E8602" s="25">
        <v>7583.54648</v>
      </c>
      <c r="F8602" s="51">
        <v>100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v>12293545</v>
      </c>
      <c r="E8603" s="24">
        <v>3278.6291299999998</v>
      </c>
      <c r="F8603" s="51">
        <v>100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v>9690222</v>
      </c>
      <c r="E8604" s="25">
        <v>487.34571</v>
      </c>
      <c r="F8604" s="51">
        <v>100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v>1442029</v>
      </c>
      <c r="E8605" s="24">
        <v>580.64337</v>
      </c>
      <c r="F8605" s="51">
        <v>100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v>767245</v>
      </c>
      <c r="E8606" s="25">
        <v>3759.38355</v>
      </c>
      <c r="F8606" s="51">
        <v>100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v>8308504</v>
      </c>
      <c r="E8607" s="24">
        <v>766.87222999999994</v>
      </c>
      <c r="F8607" s="51">
        <v>100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v>7326496</v>
      </c>
      <c r="E8608" s="25">
        <v>2395.0734400000001</v>
      </c>
      <c r="F8608" s="51">
        <v>100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v>9981334</v>
      </c>
      <c r="E8609" s="24">
        <v>12819.71206</v>
      </c>
      <c r="F8609" s="51">
        <v>100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v>299388</v>
      </c>
      <c r="E8610" s="25">
        <v>44258.842790000002</v>
      </c>
      <c r="F8610" s="51">
        <v>100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v>1095351995</v>
      </c>
      <c r="E8611" s="24">
        <v>1444.2665999999999</v>
      </c>
      <c r="F8611" s="51">
        <v>100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v>245452739</v>
      </c>
      <c r="E8612" s="25">
        <v>3700.5235400000001</v>
      </c>
      <c r="F8612" s="51">
        <v>100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v>68688433</v>
      </c>
      <c r="E8613" s="24">
        <v>7710.5133100000003</v>
      </c>
      <c r="F8613" s="51">
        <v>100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v>26783383</v>
      </c>
      <c r="E8614" s="25">
        <v>6614.58482</v>
      </c>
      <c r="F8614" s="51">
        <v>100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v>4062235</v>
      </c>
      <c r="E8615" s="24">
        <v>48976.929750000003</v>
      </c>
      <c r="F8615" s="51">
        <v>100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v>75441</v>
      </c>
      <c r="E8616" s="25">
        <v>74993.64069</v>
      </c>
      <c r="F8616" s="51">
        <v>100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v>6352117</v>
      </c>
      <c r="E8617" s="24">
        <v>32818.858379999998</v>
      </c>
      <c r="F8617" s="51">
        <v>100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v>58133509</v>
      </c>
      <c r="E8618" s="25">
        <v>34814.124360000002</v>
      </c>
      <c r="F8618" s="51">
        <v>100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v>2758124</v>
      </c>
      <c r="E8619" s="24">
        <v>5445.8947200000002</v>
      </c>
      <c r="F8619" s="51">
        <v>100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v>127463611</v>
      </c>
      <c r="E8620" s="25">
        <v>46701.008000000002</v>
      </c>
      <c r="F8620" s="51">
        <v>100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v>5906760</v>
      </c>
      <c r="E8621" s="24">
        <v>4423.1173500000004</v>
      </c>
      <c r="F8621" s="51">
        <v>100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v>15233244</v>
      </c>
      <c r="E8622" s="25">
        <v>12857.898810000001</v>
      </c>
      <c r="F8622" s="51">
        <v>100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v>34707817</v>
      </c>
      <c r="E8623" s="24">
        <v>1184.92326</v>
      </c>
      <c r="F8623" s="51">
        <v>100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v>105432</v>
      </c>
      <c r="E8624" s="25">
        <v>1641.19742</v>
      </c>
      <c r="F8624" s="51">
        <v>100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v>2418393</v>
      </c>
      <c r="E8625" s="24">
        <v>50903.904600000002</v>
      </c>
      <c r="F8625" s="51">
        <v>100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v>5213898</v>
      </c>
      <c r="E8626" s="25">
        <v>1177.9747299999999</v>
      </c>
      <c r="F8626" s="51">
        <v>100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v>6368481</v>
      </c>
      <c r="E8627" s="24">
        <v>1445.8694499999999</v>
      </c>
      <c r="F8627" s="51">
        <v>100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v>2274735</v>
      </c>
      <c r="E8628" s="25">
        <v>13775.26158</v>
      </c>
      <c r="F8628" s="51">
        <v>100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v>3874050</v>
      </c>
      <c r="E8629" s="24">
        <v>8773.9319599999999</v>
      </c>
      <c r="F8629" s="51">
        <v>100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v>2022331</v>
      </c>
      <c r="E8630" s="25">
        <v>1158.80422</v>
      </c>
      <c r="F8630" s="51">
        <v>100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v>3042004</v>
      </c>
      <c r="E8631" s="24">
        <v>414.18516</v>
      </c>
      <c r="F8631" s="51">
        <v>100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v>5900754</v>
      </c>
      <c r="E8632" s="25">
        <v>13035.1922</v>
      </c>
      <c r="F8632" s="51">
        <v>100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v>33987</v>
      </c>
      <c r="E8633" s="24">
        <v>149160.75813</v>
      </c>
      <c r="F8633" s="51">
        <v>100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v>3585906</v>
      </c>
      <c r="E8634" s="25">
        <v>14342.52348</v>
      </c>
      <c r="F8634" s="51">
        <v>100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v>474413</v>
      </c>
      <c r="E8635" s="24">
        <v>105447.09324</v>
      </c>
      <c r="F8635" s="51">
        <v>100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v>18595469</v>
      </c>
      <c r="E8636" s="25">
        <v>444.95848999999998</v>
      </c>
      <c r="F8636" s="51">
        <v>100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v>13013926</v>
      </c>
      <c r="E8637" s="24">
        <v>383.96946000000003</v>
      </c>
      <c r="F8637" s="51">
        <v>100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v>24385858</v>
      </c>
      <c r="E8638" s="25">
        <v>10834.659079999999</v>
      </c>
      <c r="F8638" s="51">
        <v>100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v>359008</v>
      </c>
      <c r="E8639" s="24">
        <v>6529.9780700000001</v>
      </c>
      <c r="F8639" s="51">
        <v>100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v>11716829</v>
      </c>
      <c r="E8640" s="25">
        <v>772.24991999999997</v>
      </c>
      <c r="F8640" s="51">
        <v>100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v>400214</v>
      </c>
      <c r="E8641" s="24">
        <v>21176.309980000002</v>
      </c>
      <c r="F8641" s="51">
        <v>100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v>60422</v>
      </c>
      <c r="E8642" s="25">
        <v>3502.2606999999998</v>
      </c>
      <c r="F8642" s="51">
        <v>100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v>3177388</v>
      </c>
      <c r="E8643" s="25">
        <v>1385.00468</v>
      </c>
      <c r="F8643" s="51">
        <v>100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v>1240827</v>
      </c>
      <c r="E8644" s="24">
        <v>9113.6406399999996</v>
      </c>
      <c r="F8644" s="51">
        <v>100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v>107449525</v>
      </c>
      <c r="E8645" s="24">
        <v>9720.5616699999991</v>
      </c>
      <c r="F8645" s="51">
        <v>100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v>108004</v>
      </c>
      <c r="E8646" s="25">
        <v>3147.6792</v>
      </c>
      <c r="F8646" s="51">
        <v>100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v>32543</v>
      </c>
      <c r="E8647" s="30">
        <v>170844.41987264715</v>
      </c>
      <c r="F8647" s="51">
        <v>100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v>2832224</v>
      </c>
      <c r="E8648" s="25">
        <v>4377.2388700000001</v>
      </c>
      <c r="F8648" s="51">
        <v>100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9">
        <v>622159</v>
      </c>
      <c r="E8649" s="24">
        <v>6586.7212799999998</v>
      </c>
      <c r="F8649" s="51">
        <v>100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v>33241259</v>
      </c>
      <c r="E8650" s="24">
        <v>2931.4002</v>
      </c>
      <c r="F8650" s="51">
        <v>100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v>19686505</v>
      </c>
      <c r="E8651" s="25">
        <v>564.81245999999999</v>
      </c>
      <c r="F8651" s="51">
        <v>100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v>2044147</v>
      </c>
      <c r="E8652" s="25">
        <v>5679.8291300000001</v>
      </c>
      <c r="F8652" s="51">
        <v>100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v>28287147</v>
      </c>
      <c r="E8653" s="25">
        <v>685.49675999999999</v>
      </c>
      <c r="F8653" s="51">
        <v>100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v>16491461</v>
      </c>
      <c r="E8654" s="24">
        <v>49474.705609999997</v>
      </c>
      <c r="F8654" s="51">
        <v>100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v>219246</v>
      </c>
      <c r="E8655" s="30">
        <v>23400.62426469347</v>
      </c>
      <c r="F8655" s="51">
        <v>100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v>4076140</v>
      </c>
      <c r="E8656" s="24">
        <v>40066.5648</v>
      </c>
      <c r="F8656" s="51">
        <v>100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v>5570129</v>
      </c>
      <c r="E8657" s="25">
        <v>1776.2092399999999</v>
      </c>
      <c r="F8657" s="51">
        <v>100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v>12525094</v>
      </c>
      <c r="E8658" s="24">
        <v>393.64341999999999</v>
      </c>
      <c r="F8658" s="51">
        <v>100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v>131859731</v>
      </c>
      <c r="E8659" s="25">
        <v>2739.8521900000001</v>
      </c>
      <c r="F8659" s="51">
        <v>100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v>4610820</v>
      </c>
      <c r="E8660" s="24">
        <v>101563.70268</v>
      </c>
      <c r="F8660" s="51">
        <v>100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v>3102229</v>
      </c>
      <c r="E8661" s="25">
        <v>21533.8076</v>
      </c>
      <c r="F8661" s="51">
        <v>100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v>165803560</v>
      </c>
      <c r="E8662" s="24">
        <v>1266.38076</v>
      </c>
      <c r="F8662" s="51">
        <v>100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v>20579</v>
      </c>
      <c r="E8663" s="25">
        <v>10319.907499999999</v>
      </c>
      <c r="F8663" s="51">
        <v>100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9">
        <v>1000000</v>
      </c>
      <c r="E8664" s="24">
        <v>2787.1697399999998</v>
      </c>
      <c r="F8664" s="51">
        <v>100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v>3191319</v>
      </c>
      <c r="E8665" s="25">
        <v>10672.35895</v>
      </c>
      <c r="F8665" s="51">
        <v>100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v>5670544</v>
      </c>
      <c r="E8666" s="24">
        <v>2151.2102799999998</v>
      </c>
      <c r="F8666" s="51">
        <v>100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v>6506464</v>
      </c>
      <c r="E8667" s="25">
        <v>3858.03649</v>
      </c>
      <c r="F8667" s="51">
        <v>100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v>28302603</v>
      </c>
      <c r="E8668" s="24">
        <v>6389.63058</v>
      </c>
      <c r="F8668" s="51">
        <v>100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v>89468677</v>
      </c>
      <c r="E8669" s="25">
        <v>2604.6559999999999</v>
      </c>
      <c r="F8669" s="51">
        <v>100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v>38536869</v>
      </c>
      <c r="E8670" s="24">
        <v>13142.045990000001</v>
      </c>
      <c r="F8670" s="51">
        <v>100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v>10605870</v>
      </c>
      <c r="E8671" s="25">
        <v>20577.40264</v>
      </c>
      <c r="F8671" s="51">
        <v>100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v>3927188</v>
      </c>
      <c r="E8672" s="24">
        <v>27811.555799999998</v>
      </c>
      <c r="F8672" s="51">
        <v>100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v>885359</v>
      </c>
      <c r="E8673" s="25">
        <v>94407.406919999994</v>
      </c>
      <c r="F8673" s="51">
        <v>100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v>48846823</v>
      </c>
      <c r="E8674" s="24">
        <v>24453.97191</v>
      </c>
      <c r="F8674" s="51">
        <v>100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v>4466706</v>
      </c>
      <c r="E8675" s="25">
        <v>2046.5367900000001</v>
      </c>
      <c r="F8675" s="51">
        <v>100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v>22303552</v>
      </c>
      <c r="E8676" s="25">
        <v>8558.39761</v>
      </c>
      <c r="F8676" s="51">
        <v>100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v>142893540</v>
      </c>
      <c r="E8677" s="24">
        <v>15154.47228</v>
      </c>
      <c r="F8677" s="51">
        <v>100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v>8648248</v>
      </c>
      <c r="E8678" s="25">
        <v>667.41458</v>
      </c>
      <c r="F8678" s="51">
        <v>100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v>39129</v>
      </c>
      <c r="E8679" s="24">
        <v>13642.4956</v>
      </c>
      <c r="F8679" s="51">
        <v>100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v>168458</v>
      </c>
      <c r="E8680" s="25">
        <v>7248.2345500000001</v>
      </c>
      <c r="F8680" s="51">
        <v>100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v>117848</v>
      </c>
      <c r="E8681" s="24">
        <v>6337.7699599999996</v>
      </c>
      <c r="F8681" s="51">
        <v>100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v>176908</v>
      </c>
      <c r="E8682" s="24">
        <v>4257.30573</v>
      </c>
      <c r="F8682" s="51">
        <v>100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v>29251</v>
      </c>
      <c r="E8683" s="30">
        <v>74941.775141273625</v>
      </c>
      <c r="F8683" s="51">
        <v>100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v>193413</v>
      </c>
      <c r="E8684" s="24">
        <v>1488.048</v>
      </c>
      <c r="F8684" s="51">
        <v>100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v>27019731</v>
      </c>
      <c r="E8685" s="25">
        <v>24883.189709999999</v>
      </c>
      <c r="F8685" s="51">
        <v>100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v>11987121</v>
      </c>
      <c r="E8686" s="24">
        <v>1019.27223</v>
      </c>
      <c r="F8686" s="51">
        <v>100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v>9396411</v>
      </c>
      <c r="E8687" s="25">
        <v>5659.3801999999996</v>
      </c>
      <c r="F8687" s="51">
        <v>100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v>81541</v>
      </c>
      <c r="E8688" s="24">
        <v>12845.173629999999</v>
      </c>
      <c r="F8688" s="51">
        <v>100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v>6005250</v>
      </c>
      <c r="E8689" s="25">
        <v>637.65220999999997</v>
      </c>
      <c r="F8689" s="51">
        <v>100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v>4492150</v>
      </c>
      <c r="E8690" s="24">
        <v>54451.210330000002</v>
      </c>
      <c r="F8690" s="51">
        <v>100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v>5439448</v>
      </c>
      <c r="E8691" s="24">
        <v>17207.278490000001</v>
      </c>
      <c r="F8691" s="51">
        <v>100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v>2010347</v>
      </c>
      <c r="E8692" s="25">
        <v>22477.603810000001</v>
      </c>
      <c r="F8692" s="51">
        <v>100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v>552438</v>
      </c>
      <c r="E8693" s="24">
        <v>1866.7072499999999</v>
      </c>
      <c r="F8693" s="51">
        <v>100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v>8863338</v>
      </c>
      <c r="E8694" s="34">
        <v>538.56719666666663</v>
      </c>
      <c r="F8694" s="51">
        <v>100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v>44187637</v>
      </c>
      <c r="E8695" s="24">
        <v>7590.02844</v>
      </c>
      <c r="F8695" s="51">
        <v>100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9">
        <v>12340000</v>
      </c>
      <c r="E8696" s="25">
        <v>944.28281000000004</v>
      </c>
      <c r="F8696" s="51">
        <v>100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v>40397842</v>
      </c>
      <c r="E8697" s="24">
        <v>28647.83524</v>
      </c>
      <c r="F8697" s="51">
        <v>100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v>20222240</v>
      </c>
      <c r="E8698" s="25">
        <v>3350.6854199999998</v>
      </c>
      <c r="F8698" s="51">
        <v>100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v>41236378</v>
      </c>
      <c r="E8699" s="24">
        <v>1662.28764</v>
      </c>
      <c r="F8699" s="51">
        <v>100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v>439117</v>
      </c>
      <c r="E8700" s="25">
        <v>9422.2709900000009</v>
      </c>
      <c r="F8700" s="51">
        <v>100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v>1136334</v>
      </c>
      <c r="E8701" s="24">
        <v>3988.6671700000002</v>
      </c>
      <c r="F8701" s="51">
        <v>100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v>9016596</v>
      </c>
      <c r="E8702" s="25">
        <v>57134.077069999999</v>
      </c>
      <c r="F8702" s="51">
        <v>100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v>7523934</v>
      </c>
      <c r="E8703" s="24">
        <v>83208.686539999995</v>
      </c>
      <c r="F8703" s="51">
        <v>100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v>18881361</v>
      </c>
      <c r="E8704" s="30">
        <v>2262.0495378571213</v>
      </c>
      <c r="F8704" s="51">
        <v>100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v>7320815</v>
      </c>
      <c r="E8705" s="24">
        <v>962.43912</v>
      </c>
      <c r="F8705" s="51">
        <v>100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v>64631595</v>
      </c>
      <c r="E8706" s="25">
        <v>5915.2211500000003</v>
      </c>
      <c r="F8706" s="51">
        <v>100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v>2050554</v>
      </c>
      <c r="E8707" s="24">
        <v>4709.51163</v>
      </c>
      <c r="F8707" s="51">
        <v>100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9">
        <v>1167242</v>
      </c>
      <c r="E8708" s="25">
        <v>1127.1082100000001</v>
      </c>
      <c r="F8708" s="51">
        <v>100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v>5548702</v>
      </c>
      <c r="E8709" s="24">
        <v>573.20748000000003</v>
      </c>
      <c r="F8709" s="51">
        <v>100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v>114689</v>
      </c>
      <c r="E8710" s="24">
        <v>4364.3092399999996</v>
      </c>
      <c r="F8710" s="51">
        <v>100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v>1065842</v>
      </c>
      <c r="E8711" s="25">
        <v>18322.323799999998</v>
      </c>
      <c r="F8711" s="51">
        <v>100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v>10175014</v>
      </c>
      <c r="E8712" s="24">
        <v>4179.4643400000004</v>
      </c>
      <c r="F8712" s="51">
        <v>100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v>70413958</v>
      </c>
      <c r="E8713" s="25">
        <v>10539.370339999999</v>
      </c>
      <c r="F8713" s="51">
        <v>100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v>5042920</v>
      </c>
      <c r="E8714" s="24">
        <v>6797.7211699999998</v>
      </c>
      <c r="F8714" s="51">
        <v>100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v>11810</v>
      </c>
      <c r="E8715" s="24">
        <v>4044.1937800000001</v>
      </c>
      <c r="F8715" s="51">
        <v>100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v>28195754</v>
      </c>
      <c r="E8716" s="25">
        <v>656.39806999999996</v>
      </c>
      <c r="F8716" s="51">
        <v>100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v>46710816</v>
      </c>
      <c r="E8717" s="24">
        <v>3855.42128</v>
      </c>
      <c r="F8717" s="51">
        <v>100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v>2602713</v>
      </c>
      <c r="E8718" s="25">
        <v>41712.124210000002</v>
      </c>
      <c r="F8718" s="51">
        <v>100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v>60609153</v>
      </c>
      <c r="E8719" s="24">
        <v>41294.514799999997</v>
      </c>
      <c r="F8719" s="51">
        <v>100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v>37445392</v>
      </c>
      <c r="E8720" s="25">
        <v>827.52887999999996</v>
      </c>
      <c r="F8720" s="51">
        <v>100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v>298444215</v>
      </c>
      <c r="E8721" s="24">
        <v>51433.04709</v>
      </c>
      <c r="F8721" s="51">
        <v>100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v>108605</v>
      </c>
      <c r="E8722" s="30">
        <v>27478.557852040511</v>
      </c>
      <c r="F8722" s="51">
        <v>100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v>3431932</v>
      </c>
      <c r="E8723" s="24">
        <v>15092.47206</v>
      </c>
      <c r="F8723" s="51">
        <v>100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v>27307134</v>
      </c>
      <c r="E8724" s="25">
        <v>1719.0362</v>
      </c>
      <c r="F8724" s="51">
        <v>100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v>208869</v>
      </c>
      <c r="E8725" s="24">
        <v>3158.4209700000001</v>
      </c>
      <c r="F8725" s="51">
        <v>100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v>25730435</v>
      </c>
      <c r="E8726" s="25">
        <v>12771.59504</v>
      </c>
      <c r="F8726" s="51">
        <v>100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v>84402966</v>
      </c>
      <c r="E8727" s="24">
        <v>1754.5479700000001</v>
      </c>
      <c r="F8727" s="51">
        <v>100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v>21456188</v>
      </c>
      <c r="E8728" s="24">
        <v>1289.0340799999999</v>
      </c>
      <c r="F8728" s="51">
        <v>100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v>11502010</v>
      </c>
      <c r="E8729" s="25">
        <v>1724.7435599999999</v>
      </c>
      <c r="F8729" s="51">
        <v>100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v>12236805</v>
      </c>
      <c r="E8730" s="24">
        <v>850.82770000000005</v>
      </c>
      <c r="F8730" s="51">
        <v>100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v>31056997</v>
      </c>
      <c r="E8731" s="24">
        <v>653.34748999999999</v>
      </c>
      <c r="F8731" s="51">
        <v>100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v>3581655</v>
      </c>
      <c r="E8732" s="25">
        <v>4412.3455800000002</v>
      </c>
      <c r="F8732" s="51">
        <v>100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v>32930091</v>
      </c>
      <c r="E8733" s="24">
        <v>5491.6144100000001</v>
      </c>
      <c r="F8733" s="51">
        <v>100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v>71201</v>
      </c>
      <c r="E8734" s="24">
        <v>42806.522449999997</v>
      </c>
      <c r="F8734" s="51">
        <v>100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v>12127071</v>
      </c>
      <c r="E8735" s="25">
        <v>5327.1488900000004</v>
      </c>
      <c r="F8735" s="51">
        <v>100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v>69108</v>
      </c>
      <c r="E8736" s="25">
        <v>13342.084999999999</v>
      </c>
      <c r="F8736" s="51">
        <v>100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v>39921833</v>
      </c>
      <c r="E8737" s="24">
        <v>14667.53469</v>
      </c>
      <c r="F8737" s="51">
        <v>100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v>2976372</v>
      </c>
      <c r="E8738" s="25">
        <v>3716.8289199999899</v>
      </c>
      <c r="F8738" s="51">
        <v>100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v>71891</v>
      </c>
      <c r="E8739" s="30">
        <v>27658.825205289992</v>
      </c>
      <c r="F8739" s="51">
        <v>100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v>20264082</v>
      </c>
      <c r="E8740" s="25">
        <v>67652.683210000003</v>
      </c>
      <c r="F8740" s="51">
        <v>100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v>8192880</v>
      </c>
      <c r="E8741" s="24">
        <v>50557.803809999998</v>
      </c>
      <c r="F8741" s="51">
        <v>100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v>7961619</v>
      </c>
      <c r="E8742" s="25">
        <v>7811.6214200000004</v>
      </c>
      <c r="F8742" s="51">
        <v>100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9">
        <v>392718</v>
      </c>
      <c r="E8743" s="24">
        <v>22315.603650000001</v>
      </c>
      <c r="F8743" s="51">
        <v>100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v>698585</v>
      </c>
      <c r="E8744" s="25">
        <v>24378.94483</v>
      </c>
      <c r="F8744" s="51">
        <v>100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v>147365352</v>
      </c>
      <c r="E8745" s="24">
        <v>954.39639999999997</v>
      </c>
      <c r="F8745" s="51">
        <v>100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v>279912</v>
      </c>
      <c r="E8746" s="25">
        <v>15153.821379999999</v>
      </c>
      <c r="F8746" s="51">
        <v>100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v>10293011</v>
      </c>
      <c r="E8747" s="24">
        <v>7722.1233499999998</v>
      </c>
      <c r="F8747" s="51">
        <v>100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v>10379067</v>
      </c>
      <c r="E8748" s="25">
        <v>46622.467989999997</v>
      </c>
      <c r="F8748" s="51">
        <v>100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v>287730</v>
      </c>
      <c r="E8749" s="24">
        <v>4723.5943200000002</v>
      </c>
      <c r="F8749" s="51">
        <v>100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v>7862944</v>
      </c>
      <c r="E8750" s="25">
        <v>882.63863000000003</v>
      </c>
      <c r="F8750" s="51">
        <v>100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v>65773</v>
      </c>
      <c r="E8751" s="24">
        <v>85748.065409999996</v>
      </c>
      <c r="F8751" s="51">
        <v>100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v>2279723</v>
      </c>
      <c r="E8752" s="25">
        <v>2383.0447300000001</v>
      </c>
      <c r="F8752" s="51">
        <v>100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v>8989046</v>
      </c>
      <c r="E8753" s="24">
        <v>2948.0329200000001</v>
      </c>
      <c r="F8753" s="51">
        <v>100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v>4498976</v>
      </c>
      <c r="E8754" s="25">
        <v>4748.0406899999998</v>
      </c>
      <c r="F8754" s="51">
        <v>100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v>1639833</v>
      </c>
      <c r="E8755" s="24">
        <v>6806.6774699999996</v>
      </c>
      <c r="F8755" s="51">
        <v>100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v>188078227</v>
      </c>
      <c r="E8756" s="25">
        <v>12071.777990000001</v>
      </c>
      <c r="F8756" s="51">
        <v>100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v>379444</v>
      </c>
      <c r="E8757" s="25">
        <v>39151.234230000002</v>
      </c>
      <c r="F8757" s="51">
        <v>100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v>7385367</v>
      </c>
      <c r="E8758" s="24">
        <v>7656.6385099999998</v>
      </c>
      <c r="F8758" s="51">
        <v>100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v>13902972</v>
      </c>
      <c r="E8759" s="25">
        <v>709.07124999999996</v>
      </c>
      <c r="F8759" s="51">
        <v>100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v>8090068</v>
      </c>
      <c r="E8760" s="24">
        <v>259.36520999999999</v>
      </c>
      <c r="F8760" s="51">
        <v>100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v>13881427</v>
      </c>
      <c r="E8761" s="25">
        <v>1024.60887</v>
      </c>
      <c r="F8761" s="51">
        <v>100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v>17340702</v>
      </c>
      <c r="E8762" s="24">
        <v>1331.20002</v>
      </c>
      <c r="F8762" s="51">
        <v>100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v>33098932</v>
      </c>
      <c r="E8763" s="25">
        <v>52266.17568</v>
      </c>
      <c r="F8763" s="51">
        <v>100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v>420979</v>
      </c>
      <c r="E8764" s="24">
        <v>3623.2224299999998</v>
      </c>
      <c r="F8764" s="51">
        <v>100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v>4303356</v>
      </c>
      <c r="E8765" s="24">
        <v>317.16737000000001</v>
      </c>
      <c r="F8765" s="51">
        <v>100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v>9944201</v>
      </c>
      <c r="E8766" s="25">
        <v>985.09532000000002</v>
      </c>
      <c r="F8766" s="51">
        <v>100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9">
        <v>163857</v>
      </c>
      <c r="E8767" s="30">
        <v>86075.56021545548</v>
      </c>
      <c r="F8767" s="51">
        <v>100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v>16134219</v>
      </c>
      <c r="E8768" s="25">
        <v>15764.755450000001</v>
      </c>
      <c r="F8768" s="51">
        <v>100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v>1313973713</v>
      </c>
      <c r="E8769" s="24">
        <v>6991.8538699999999</v>
      </c>
      <c r="F8769" s="51">
        <v>100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v>6940432</v>
      </c>
      <c r="E8770" s="25">
        <v>38364.194900000002</v>
      </c>
      <c r="F8770" s="51">
        <v>100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v>453125</v>
      </c>
      <c r="E8771" s="24">
        <v>90746.108859999993</v>
      </c>
      <c r="F8771" s="51">
        <v>100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v>43593035</v>
      </c>
      <c r="E8772" s="25">
        <v>8030.6908599999997</v>
      </c>
      <c r="F8772" s="51">
        <v>100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v>690948</v>
      </c>
      <c r="E8773" s="24">
        <v>796.76454000000001</v>
      </c>
      <c r="F8773" s="51">
        <v>100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v>62660551</v>
      </c>
      <c r="E8774" s="25">
        <v>3205.4577800000002</v>
      </c>
      <c r="F8774" s="51">
        <v>100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v>4075261</v>
      </c>
      <c r="E8775" s="25">
        <v>10461.577509999999</v>
      </c>
      <c r="F8775" s="51">
        <v>100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v>17654843</v>
      </c>
      <c r="E8776" s="24">
        <v>1447.22282</v>
      </c>
      <c r="F8776" s="51">
        <v>100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v>4494749</v>
      </c>
      <c r="E8777" s="25">
        <v>13574.97804</v>
      </c>
      <c r="F8777" s="51">
        <v>100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v>11382820</v>
      </c>
      <c r="E8778" s="24">
        <v>6789.8495999999996</v>
      </c>
      <c r="F8778" s="51">
        <v>100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v>784301</v>
      </c>
      <c r="E8779" s="24">
        <v>27909.107209999998</v>
      </c>
      <c r="F8779" s="51">
        <v>100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v>10235455</v>
      </c>
      <c r="E8780" s="25">
        <v>19813.871569999999</v>
      </c>
      <c r="F8780" s="51">
        <v>100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v>62660551</v>
      </c>
      <c r="E8781" s="25">
        <v>413.69580000000002</v>
      </c>
      <c r="F8781" s="51">
        <v>100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v>5450661</v>
      </c>
      <c r="E8782" s="24">
        <v>60361.738770000004</v>
      </c>
      <c r="F8782" s="51">
        <v>100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v>486530</v>
      </c>
      <c r="E8783" s="25">
        <v>1683.42992</v>
      </c>
      <c r="F8783" s="51">
        <v>100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v>68910</v>
      </c>
      <c r="E8784" s="24">
        <v>7036.5483899999999</v>
      </c>
      <c r="F8784" s="51">
        <v>100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v>9183984</v>
      </c>
      <c r="E8785" s="25">
        <v>5952.3290100000004</v>
      </c>
      <c r="F8785" s="51">
        <v>100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v>13547510</v>
      </c>
      <c r="E8786" s="24">
        <v>6051.6111300000002</v>
      </c>
      <c r="F8786" s="51">
        <v>100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v>78887007</v>
      </c>
      <c r="E8787" s="25">
        <v>3264.4500600000001</v>
      </c>
      <c r="F8787" s="51">
        <v>100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v>6822378</v>
      </c>
      <c r="E8788" s="24">
        <v>3998.7395000000001</v>
      </c>
      <c r="F8788" s="51">
        <v>100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v>540109</v>
      </c>
      <c r="E8789" s="25">
        <v>21497.89443</v>
      </c>
      <c r="F8789" s="51">
        <v>100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v>4786994</v>
      </c>
      <c r="E8790" s="30">
        <v>430.10717815789394</v>
      </c>
      <c r="F8790" s="51">
        <v>100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v>1324333</v>
      </c>
      <c r="E8791" s="25">
        <v>19155.421249999999</v>
      </c>
      <c r="F8791" s="51">
        <v>100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v>74777981</v>
      </c>
      <c r="E8792" s="24">
        <v>503.90260999999998</v>
      </c>
      <c r="F8792" s="51">
        <v>100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v>47246</v>
      </c>
      <c r="E8793" s="25">
        <v>54117.844409999998</v>
      </c>
      <c r="F8793" s="51">
        <v>100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v>905949</v>
      </c>
      <c r="E8794" s="24">
        <v>4765.8440300000002</v>
      </c>
      <c r="F8794" s="51">
        <v>100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v>5231372</v>
      </c>
      <c r="E8795" s="25">
        <v>49638.077129999998</v>
      </c>
      <c r="F8795" s="51">
        <v>100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v>60876136</v>
      </c>
      <c r="E8796" s="24">
        <v>42571.197990000001</v>
      </c>
      <c r="F8796" s="51">
        <v>100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v>274578</v>
      </c>
      <c r="E8797" s="30">
        <v>26551.17290362902</v>
      </c>
      <c r="F8797" s="51">
        <v>100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v>1424906</v>
      </c>
      <c r="E8798" s="25">
        <v>10658.772730000001</v>
      </c>
      <c r="F8798" s="51">
        <v>100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v>1641564</v>
      </c>
      <c r="E8799" s="24">
        <v>484.11286000000001</v>
      </c>
      <c r="F8799" s="51">
        <v>100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v>4661473</v>
      </c>
      <c r="E8800" s="25">
        <v>4274.3768700000001</v>
      </c>
      <c r="F8800" s="51">
        <v>100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v>82422299</v>
      </c>
      <c r="E8801" s="24">
        <v>45600.774510000003</v>
      </c>
      <c r="F8801" s="51">
        <v>100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v>22409572</v>
      </c>
      <c r="E8802" s="25">
        <v>1827.1013700000001</v>
      </c>
      <c r="F8802" s="51">
        <v>100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v>10688058</v>
      </c>
      <c r="E8803" s="25">
        <v>21842.703310000001</v>
      </c>
      <c r="F8803" s="51">
        <v>100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v>56361</v>
      </c>
      <c r="E8804" s="24">
        <v>42827.808270000001</v>
      </c>
      <c r="F8804" s="51">
        <v>100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v>89703</v>
      </c>
      <c r="E8805" s="25">
        <v>7956.1418400000002</v>
      </c>
      <c r="F8805" s="51">
        <v>100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v>12293545</v>
      </c>
      <c r="E8806" s="24">
        <v>3432.02178</v>
      </c>
      <c r="F8806" s="51">
        <v>100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v>9690222</v>
      </c>
      <c r="E8807" s="25">
        <v>521.53890999999999</v>
      </c>
      <c r="F8807" s="51">
        <v>100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v>1442029</v>
      </c>
      <c r="E8808" s="24">
        <v>584.28184999999996</v>
      </c>
      <c r="F8808" s="51">
        <v>100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v>767245</v>
      </c>
      <c r="E8809" s="25">
        <v>3928.8789499999998</v>
      </c>
      <c r="F8809" s="51">
        <v>100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v>8308504</v>
      </c>
      <c r="E8810" s="24">
        <v>810.32655</v>
      </c>
      <c r="F8810" s="51">
        <v>100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v>7326496</v>
      </c>
      <c r="E8811" s="25">
        <v>2356.5167000000001</v>
      </c>
      <c r="F8811" s="51">
        <v>100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v>9981334</v>
      </c>
      <c r="E8812" s="24">
        <v>13585.430179999999</v>
      </c>
      <c r="F8812" s="51">
        <v>100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v>299388</v>
      </c>
      <c r="E8813" s="25">
        <v>47493.249040000002</v>
      </c>
      <c r="F8813" s="51">
        <v>100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v>1095351995</v>
      </c>
      <c r="E8814" s="24">
        <v>1456.20163</v>
      </c>
      <c r="F8814" s="51">
        <v>100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v>245452739</v>
      </c>
      <c r="E8815" s="25">
        <v>3631.6726899999999</v>
      </c>
      <c r="F8815" s="51">
        <v>100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v>68688433</v>
      </c>
      <c r="E8816" s="24">
        <v>6631.2982700000002</v>
      </c>
      <c r="F8816" s="51">
        <v>100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v>26783383</v>
      </c>
      <c r="E8817" s="25">
        <v>6816.6283000000003</v>
      </c>
      <c r="F8817" s="51">
        <v>100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v>4062235</v>
      </c>
      <c r="E8818" s="24">
        <v>51814.859299999996</v>
      </c>
      <c r="F8818" s="51">
        <v>100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v>75441</v>
      </c>
      <c r="E8819" s="25">
        <v>78119.059869999997</v>
      </c>
      <c r="F8819" s="51">
        <v>100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v>6352117</v>
      </c>
      <c r="E8820" s="24">
        <v>36281.1999</v>
      </c>
      <c r="F8820" s="51">
        <v>100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v>58133509</v>
      </c>
      <c r="E8821" s="25">
        <v>35367.603049999998</v>
      </c>
      <c r="F8821" s="51">
        <v>100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v>2758124</v>
      </c>
      <c r="E8822" s="24">
        <v>5253.7910099999999</v>
      </c>
      <c r="F8822" s="51">
        <v>100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v>127463611</v>
      </c>
      <c r="E8823" s="25">
        <v>38549.678010000003</v>
      </c>
      <c r="F8823" s="51">
        <v>100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v>5906760</v>
      </c>
      <c r="E8824" s="24">
        <v>4656.2198099999996</v>
      </c>
      <c r="F8824" s="51">
        <v>100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v>15233244</v>
      </c>
      <c r="E8825" s="25">
        <v>14310.025019999999</v>
      </c>
      <c r="F8825" s="51">
        <v>100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v>34707817</v>
      </c>
      <c r="E8826" s="24">
        <v>1261.09286</v>
      </c>
      <c r="F8826" s="51">
        <v>100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v>105432</v>
      </c>
      <c r="E8827" s="25">
        <v>1556.5257899999999</v>
      </c>
      <c r="F8827" s="51">
        <v>100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v>2418393</v>
      </c>
      <c r="E8828" s="24">
        <v>48463.151669999999</v>
      </c>
      <c r="F8828" s="51">
        <v>100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v>5213898</v>
      </c>
      <c r="E8829" s="25">
        <v>1282.4371599999999</v>
      </c>
      <c r="F8829" s="51">
        <v>100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v>6368481</v>
      </c>
      <c r="E8830" s="24">
        <v>1700.98738</v>
      </c>
      <c r="F8830" s="51">
        <v>100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v>2274735</v>
      </c>
      <c r="E8831" s="25">
        <v>15015.83468</v>
      </c>
      <c r="F8831" s="51">
        <v>100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v>3874050</v>
      </c>
      <c r="E8832" s="24">
        <v>8388.9733300000007</v>
      </c>
      <c r="F8832" s="51">
        <v>100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v>2022331</v>
      </c>
      <c r="E8833" s="25">
        <v>1064.8283200000001</v>
      </c>
      <c r="F8833" s="51">
        <v>100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v>3042004</v>
      </c>
      <c r="E8834" s="24">
        <v>453.33945999999997</v>
      </c>
      <c r="F8834" s="51">
        <v>100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v>5900754</v>
      </c>
      <c r="E8835" s="25">
        <v>10453.970439999999</v>
      </c>
      <c r="F8835" s="51">
        <v>100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v>33987</v>
      </c>
      <c r="E8836" s="30">
        <v>135181.32850378659</v>
      </c>
      <c r="F8836" s="51">
        <v>100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v>3585906</v>
      </c>
      <c r="E8837" s="25">
        <v>15694.096289999999</v>
      </c>
      <c r="F8837" s="51">
        <v>100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v>474413</v>
      </c>
      <c r="E8838" s="24">
        <v>113726.63898</v>
      </c>
      <c r="F8838" s="51">
        <v>100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v>18595469</v>
      </c>
      <c r="E8839" s="25">
        <v>462.97399999999999</v>
      </c>
      <c r="F8839" s="51">
        <v>100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v>13013926</v>
      </c>
      <c r="E8840" s="24">
        <v>340.87941999999998</v>
      </c>
      <c r="F8840" s="51">
        <v>100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v>24385858</v>
      </c>
      <c r="E8841" s="25">
        <v>10973.655940000001</v>
      </c>
      <c r="F8841" s="51">
        <v>100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v>359008</v>
      </c>
      <c r="E8842" s="24">
        <v>7112.4682199999997</v>
      </c>
      <c r="F8842" s="51">
        <v>100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v>11716829</v>
      </c>
      <c r="E8843" s="25">
        <v>798.31848000000002</v>
      </c>
      <c r="F8843" s="51">
        <v>100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v>400214</v>
      </c>
      <c r="E8844" s="24">
        <v>22776.19469</v>
      </c>
      <c r="F8844" s="51">
        <v>100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v>60422</v>
      </c>
      <c r="E8845" s="25">
        <v>3602.85394</v>
      </c>
      <c r="F8845" s="51">
        <v>100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v>3177388</v>
      </c>
      <c r="E8846" s="25">
        <v>1457.8363899999999</v>
      </c>
      <c r="F8846" s="51">
        <v>100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v>1240827</v>
      </c>
      <c r="E8847" s="24">
        <v>9479.8695900000002</v>
      </c>
      <c r="F8847" s="51">
        <v>100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v>107449525</v>
      </c>
      <c r="E8848" s="24">
        <v>10197.44456</v>
      </c>
      <c r="F8848" s="51">
        <v>100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v>108004</v>
      </c>
      <c r="E8849" s="25">
        <v>3044.07737</v>
      </c>
      <c r="F8849" s="51">
        <v>100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v>32543</v>
      </c>
      <c r="E8850" s="30">
        <v>176410.37046235241</v>
      </c>
      <c r="F8850" s="51">
        <v>100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v>2832224</v>
      </c>
      <c r="E8851" s="25">
        <v>4400.6145100000003</v>
      </c>
      <c r="F8851" s="51">
        <v>100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9">
        <v>622159</v>
      </c>
      <c r="E8852" s="24">
        <v>7186.8114500000001</v>
      </c>
      <c r="F8852" s="51">
        <v>100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v>33241259</v>
      </c>
      <c r="E8853" s="24">
        <v>3153.7720199999999</v>
      </c>
      <c r="F8853" s="51">
        <v>100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v>19686505</v>
      </c>
      <c r="E8854" s="25">
        <v>605.23443999999995</v>
      </c>
      <c r="F8854" s="51">
        <v>100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v>2044147</v>
      </c>
      <c r="E8855" s="25">
        <v>5420.8116900000005</v>
      </c>
      <c r="F8855" s="51">
        <v>100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v>28287147</v>
      </c>
      <c r="E8856" s="25">
        <v>692.33631000000003</v>
      </c>
      <c r="F8856" s="51">
        <v>100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v>16491461</v>
      </c>
      <c r="E8857" s="24">
        <v>51425.078990000002</v>
      </c>
      <c r="F8857" s="51">
        <v>100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v>219246</v>
      </c>
      <c r="E8858" s="30">
        <v>23900.539286838728</v>
      </c>
      <c r="F8858" s="51">
        <v>100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v>4076140</v>
      </c>
      <c r="E8859" s="24">
        <v>42928.09633</v>
      </c>
      <c r="F8859" s="51">
        <v>100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v>5570129</v>
      </c>
      <c r="E8860" s="25">
        <v>1829.0249899999999</v>
      </c>
      <c r="F8860" s="51">
        <v>100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v>12525094</v>
      </c>
      <c r="E8861" s="24">
        <v>417.67030999999997</v>
      </c>
      <c r="F8861" s="51">
        <v>100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v>131859731</v>
      </c>
      <c r="E8862" s="25">
        <v>2979.8441499999999</v>
      </c>
      <c r="F8862" s="51">
        <v>100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v>4610820</v>
      </c>
      <c r="E8863" s="24">
        <v>102910.43504</v>
      </c>
      <c r="F8863" s="51">
        <v>100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v>3102229</v>
      </c>
      <c r="E8864" s="25">
        <v>20011.34778</v>
      </c>
      <c r="F8864" s="51">
        <v>100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v>165803560</v>
      </c>
      <c r="E8865" s="24">
        <v>1275.7127499999999</v>
      </c>
      <c r="F8865" s="51">
        <v>100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v>20579</v>
      </c>
      <c r="E8866" s="25">
        <v>10932.64496</v>
      </c>
      <c r="F8866" s="51">
        <v>100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9">
        <v>1000000</v>
      </c>
      <c r="E8867" s="24">
        <v>2992.2009899999998</v>
      </c>
      <c r="F8867" s="51">
        <v>100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v>3191319</v>
      </c>
      <c r="E8868" s="25">
        <v>11786.633169999999</v>
      </c>
      <c r="F8868" s="51">
        <v>100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v>5670544</v>
      </c>
      <c r="E8869" s="24">
        <v>2108.8316399999999</v>
      </c>
      <c r="F8869" s="51">
        <v>100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v>6506464</v>
      </c>
      <c r="E8870" s="25">
        <v>4479.9550499999996</v>
      </c>
      <c r="F8870" s="51">
        <v>100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v>28302603</v>
      </c>
      <c r="E8871" s="24">
        <v>6609.7133700000004</v>
      </c>
      <c r="F8871" s="51">
        <v>100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v>89468677</v>
      </c>
      <c r="E8872" s="25">
        <v>2786.9504700000002</v>
      </c>
      <c r="F8872" s="51">
        <v>100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v>38536869</v>
      </c>
      <c r="E8873" s="24">
        <v>13776.454760000001</v>
      </c>
      <c r="F8873" s="51">
        <v>100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v>10605870</v>
      </c>
      <c r="E8874" s="25">
        <v>21618.735339999999</v>
      </c>
      <c r="F8874" s="51">
        <v>100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v>3927188</v>
      </c>
      <c r="E8875" s="24">
        <v>28703.732370000002</v>
      </c>
      <c r="F8875" s="51">
        <v>100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v>885359</v>
      </c>
      <c r="E8876" s="25">
        <v>96076.996379999997</v>
      </c>
      <c r="F8876" s="51">
        <v>100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v>48846823</v>
      </c>
      <c r="E8877" s="24">
        <v>25997.88105</v>
      </c>
      <c r="F8877" s="51">
        <v>100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v>4466706</v>
      </c>
      <c r="E8878" s="25">
        <v>2243.97966</v>
      </c>
      <c r="F8878" s="51">
        <v>100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v>22303552</v>
      </c>
      <c r="E8879" s="25">
        <v>9585.2665899999993</v>
      </c>
      <c r="F8879" s="51">
        <v>100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v>142893540</v>
      </c>
      <c r="E8880" s="24">
        <v>15543.697840000001</v>
      </c>
      <c r="F8880" s="51">
        <v>100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v>8648248</v>
      </c>
      <c r="E8881" s="25">
        <v>678.99816999999996</v>
      </c>
      <c r="F8881" s="51">
        <v>100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v>39129</v>
      </c>
      <c r="E8882" s="24">
        <v>14498.634840000001</v>
      </c>
      <c r="F8882" s="51">
        <v>100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v>168458</v>
      </c>
      <c r="E8883" s="25">
        <v>7319.5237500000003</v>
      </c>
      <c r="F8883" s="51">
        <v>100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v>117848</v>
      </c>
      <c r="E8884" s="24">
        <v>6591.5664500000003</v>
      </c>
      <c r="F8884" s="51">
        <v>100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v>176908</v>
      </c>
      <c r="E8885" s="24">
        <v>4179.5976799999999</v>
      </c>
      <c r="F8885" s="51">
        <v>100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v>29251</v>
      </c>
      <c r="E8886" s="30">
        <v>78799.467746364884</v>
      </c>
      <c r="F8886" s="51">
        <v>100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v>193413</v>
      </c>
      <c r="E8887" s="24">
        <v>1675.74757</v>
      </c>
      <c r="F8887" s="51">
        <v>100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v>27019731</v>
      </c>
      <c r="E8888" s="25">
        <v>24646.02087</v>
      </c>
      <c r="F8888" s="51">
        <v>100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v>11987121</v>
      </c>
      <c r="E8889" s="24">
        <v>1051.3764200000001</v>
      </c>
      <c r="F8889" s="51">
        <v>100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v>9396411</v>
      </c>
      <c r="E8890" s="25">
        <v>6353.8263800000004</v>
      </c>
      <c r="F8890" s="51">
        <v>100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v>81541</v>
      </c>
      <c r="E8891" s="24">
        <v>15695.89834</v>
      </c>
      <c r="F8891" s="51">
        <v>100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v>6005250</v>
      </c>
      <c r="E8892" s="25">
        <v>802.53562999999997</v>
      </c>
      <c r="F8892" s="51">
        <v>100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v>4492150</v>
      </c>
      <c r="E8893" s="24">
        <v>55617.612500000003</v>
      </c>
      <c r="F8893" s="51">
        <v>100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v>5439448</v>
      </c>
      <c r="E8894" s="24">
        <v>18108.52175</v>
      </c>
      <c r="F8894" s="51">
        <v>100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v>2010347</v>
      </c>
      <c r="E8895" s="25">
        <v>23144.116720000002</v>
      </c>
      <c r="F8895" s="51">
        <v>100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v>552438</v>
      </c>
      <c r="E8896" s="24">
        <v>1890.0009</v>
      </c>
      <c r="F8896" s="51">
        <v>100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v>8863338</v>
      </c>
      <c r="E8897" s="25">
        <v>521.22303999999997</v>
      </c>
      <c r="F8897" s="51">
        <v>100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v>44187637</v>
      </c>
      <c r="E8898" s="24">
        <v>6881.7947400000003</v>
      </c>
      <c r="F8898" s="51">
        <v>100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9">
        <v>12340000</v>
      </c>
      <c r="E8899" s="25">
        <v>1157.48696</v>
      </c>
      <c r="F8899" s="51">
        <v>100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v>40397842</v>
      </c>
      <c r="E8900" s="24">
        <v>29370.66387</v>
      </c>
      <c r="F8900" s="51">
        <v>100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v>20222240</v>
      </c>
      <c r="E8901" s="25">
        <v>3610.19517</v>
      </c>
      <c r="F8901" s="51">
        <v>100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v>41236378</v>
      </c>
      <c r="E8902" s="24">
        <v>1726.08016</v>
      </c>
      <c r="F8902" s="51">
        <v>100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v>439117</v>
      </c>
      <c r="E8903" s="25">
        <v>9618.3505299999997</v>
      </c>
      <c r="F8903" s="51">
        <v>100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v>1136334</v>
      </c>
      <c r="E8904" s="24">
        <v>3648.0749000000001</v>
      </c>
      <c r="F8904" s="51">
        <v>100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v>9016596</v>
      </c>
      <c r="E8905" s="25">
        <v>60283.245219999997</v>
      </c>
      <c r="F8905" s="51">
        <v>100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v>7523934</v>
      </c>
      <c r="E8906" s="24">
        <v>84669.292939999999</v>
      </c>
      <c r="F8906" s="51">
        <v>100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v>18881361</v>
      </c>
      <c r="E8907" s="30">
        <v>2352.262702417589</v>
      </c>
      <c r="F8907" s="51">
        <v>100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v>7320815</v>
      </c>
      <c r="E8908" s="24">
        <v>1048.6669099999999</v>
      </c>
      <c r="F8908" s="51">
        <v>100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v>64631595</v>
      </c>
      <c r="E8909" s="25">
        <v>6225.0522799999999</v>
      </c>
      <c r="F8909" s="51">
        <v>100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v>2050554</v>
      </c>
      <c r="E8910" s="24">
        <v>5219.53568</v>
      </c>
      <c r="F8910" s="51">
        <v>100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9">
        <v>1167242</v>
      </c>
      <c r="E8911" s="25">
        <v>1117.73125</v>
      </c>
      <c r="F8911" s="51">
        <v>100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v>5548702</v>
      </c>
      <c r="E8912" s="24">
        <v>589.01405</v>
      </c>
      <c r="F8912" s="51">
        <v>100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v>114689</v>
      </c>
      <c r="E8913" s="24">
        <v>4117.3109800000002</v>
      </c>
      <c r="F8913" s="51">
        <v>100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v>1065842</v>
      </c>
      <c r="E8914" s="25">
        <v>20217.032279999999</v>
      </c>
      <c r="F8914" s="51">
        <v>100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v>10175014</v>
      </c>
      <c r="E8915" s="24">
        <v>4248.8912799999998</v>
      </c>
      <c r="F8915" s="51">
        <v>100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v>70413958</v>
      </c>
      <c r="E8916" s="25">
        <v>10800.357980000001</v>
      </c>
      <c r="F8916" s="51">
        <v>100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v>5042920</v>
      </c>
      <c r="E8917" s="24">
        <v>7480.32168</v>
      </c>
      <c r="F8917" s="51">
        <v>100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v>11810</v>
      </c>
      <c r="E8918" s="24">
        <v>3880.1908800000001</v>
      </c>
      <c r="F8918" s="51">
        <v>100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v>28195754</v>
      </c>
      <c r="E8919" s="25">
        <v>674.34163999999998</v>
      </c>
      <c r="F8919" s="51">
        <v>100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v>46710816</v>
      </c>
      <c r="E8920" s="24">
        <v>3986.2829700000002</v>
      </c>
      <c r="F8920" s="51">
        <v>100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v>2602713</v>
      </c>
      <c r="E8921" s="25">
        <v>42831.08913</v>
      </c>
      <c r="F8921" s="51">
        <v>100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v>60609153</v>
      </c>
      <c r="E8922" s="24">
        <v>42294.890119999996</v>
      </c>
      <c r="F8922" s="51">
        <v>100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v>37445392</v>
      </c>
      <c r="E8923" s="25">
        <v>909.33014000000003</v>
      </c>
      <c r="F8923" s="51">
        <v>100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v>298444215</v>
      </c>
      <c r="E8924" s="24">
        <v>52660.295100000003</v>
      </c>
      <c r="F8924" s="51">
        <v>100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v>108605</v>
      </c>
      <c r="E8925" s="30">
        <v>28095.297358897049</v>
      </c>
      <c r="F8925" s="51">
        <v>100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v>3431932</v>
      </c>
      <c r="E8926" s="24">
        <v>16881.383999999998</v>
      </c>
      <c r="F8926" s="51">
        <v>100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v>27307134</v>
      </c>
      <c r="E8927" s="25">
        <v>1877.96451</v>
      </c>
      <c r="F8927" s="51">
        <v>100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v>208869</v>
      </c>
      <c r="E8928" s="24">
        <v>3167.0553</v>
      </c>
      <c r="F8928" s="51">
        <v>100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v>25730435</v>
      </c>
      <c r="E8929" s="25">
        <v>12265.031139999999</v>
      </c>
      <c r="F8929" s="51">
        <v>100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v>84402966</v>
      </c>
      <c r="E8930" s="24">
        <v>1907.56438</v>
      </c>
      <c r="F8930" s="51">
        <v>100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v>21456188</v>
      </c>
      <c r="E8931" s="24">
        <v>1408.1461899999999</v>
      </c>
      <c r="F8931" s="51">
        <v>100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v>11502010</v>
      </c>
      <c r="E8932" s="25">
        <v>1839.5224800000001</v>
      </c>
      <c r="F8932" s="51">
        <v>100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v>12236805</v>
      </c>
      <c r="E8933" s="24">
        <v>905.50031999999999</v>
      </c>
      <c r="F8933" s="51">
        <v>100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v>31056997</v>
      </c>
      <c r="E8934" s="24">
        <v>633.94785999999999</v>
      </c>
      <c r="F8934" s="51">
        <v>100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v>3581655</v>
      </c>
      <c r="E8935" s="25">
        <v>4588.6494400000001</v>
      </c>
      <c r="F8935" s="51">
        <v>100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v>32930091</v>
      </c>
      <c r="E8936" s="24">
        <v>5484.0668100000003</v>
      </c>
      <c r="F8936" s="51">
        <v>100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v>71201</v>
      </c>
      <c r="E8937" s="30">
        <v>42020.516679016873</v>
      </c>
      <c r="F8937" s="51">
        <v>100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v>12127071</v>
      </c>
      <c r="E8938" s="25">
        <v>5232.6904999999997</v>
      </c>
      <c r="F8938" s="51">
        <v>100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v>69108</v>
      </c>
      <c r="E8939" s="25">
        <v>13432.07921</v>
      </c>
      <c r="F8939" s="51">
        <v>100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v>39921833</v>
      </c>
      <c r="E8940" s="24">
        <v>12751.38516</v>
      </c>
      <c r="F8940" s="51">
        <v>100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v>2976372</v>
      </c>
      <c r="E8941" s="25">
        <v>3873.5335700000001</v>
      </c>
      <c r="F8941" s="51">
        <v>100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v>71891</v>
      </c>
      <c r="E8942" s="30">
        <v>28247.712244874565</v>
      </c>
      <c r="F8942" s="51">
        <v>100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v>20264082</v>
      </c>
      <c r="E8943" s="25">
        <v>61995.829700000002</v>
      </c>
      <c r="F8943" s="51">
        <v>100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v>8192880</v>
      </c>
      <c r="E8944" s="24">
        <v>51148.35888</v>
      </c>
      <c r="F8944" s="51">
        <v>100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v>7961619</v>
      </c>
      <c r="E8945" s="25">
        <v>7886.4591399999999</v>
      </c>
      <c r="F8945" s="51">
        <v>100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9">
        <v>392718</v>
      </c>
      <c r="E8946" s="24">
        <v>22217.494139999999</v>
      </c>
      <c r="F8946" s="51">
        <v>100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v>698585</v>
      </c>
      <c r="E8947" s="25">
        <v>24855.215639999999</v>
      </c>
      <c r="F8947" s="51">
        <v>100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v>147365352</v>
      </c>
      <c r="E8948" s="24">
        <v>1086.80009</v>
      </c>
      <c r="F8948" s="51">
        <v>100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v>279912</v>
      </c>
      <c r="E8949" s="25">
        <v>15366.29261</v>
      </c>
      <c r="F8949" s="51">
        <v>100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v>10293011</v>
      </c>
      <c r="E8950" s="24">
        <v>8025.3043600000001</v>
      </c>
      <c r="F8950" s="51">
        <v>100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v>10379067</v>
      </c>
      <c r="E8951" s="25">
        <v>47299.860110000001</v>
      </c>
      <c r="F8951" s="51">
        <v>100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v>287730</v>
      </c>
      <c r="E8952" s="24">
        <v>4884.3686200000002</v>
      </c>
      <c r="F8952" s="51">
        <v>100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v>7862944</v>
      </c>
      <c r="E8953" s="25">
        <v>903.46492000000001</v>
      </c>
      <c r="F8953" s="51">
        <v>100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v>65773</v>
      </c>
      <c r="E8954" s="30">
        <v>90488.950295538642</v>
      </c>
      <c r="F8954" s="51">
        <v>100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v>2279723</v>
      </c>
      <c r="E8955" s="25">
        <v>2560.5221299999998</v>
      </c>
      <c r="F8955" s="51">
        <v>100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v>8989046</v>
      </c>
      <c r="E8956" s="24">
        <v>3124.0807599999998</v>
      </c>
      <c r="F8956" s="51">
        <v>100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v>4498976</v>
      </c>
      <c r="E8957" s="25">
        <v>4851.6605300000001</v>
      </c>
      <c r="F8957" s="51">
        <v>100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v>1639833</v>
      </c>
      <c r="E8958" s="24">
        <v>7153.4443300000003</v>
      </c>
      <c r="F8958" s="51">
        <v>100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v>188078227</v>
      </c>
      <c r="E8959" s="25">
        <v>11728.79939</v>
      </c>
      <c r="F8959" s="51">
        <v>100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v>379444</v>
      </c>
      <c r="E8960" s="25">
        <v>40979.641940000001</v>
      </c>
      <c r="F8960" s="51">
        <v>100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v>7385367</v>
      </c>
      <c r="E8961" s="24">
        <v>7851.2654300000004</v>
      </c>
      <c r="F8961" s="51">
        <v>100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v>13902972</v>
      </c>
      <c r="E8962" s="25">
        <v>713.45644000000004</v>
      </c>
      <c r="F8962" s="51">
        <v>100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v>8090068</v>
      </c>
      <c r="E8963" s="24">
        <v>286.00234</v>
      </c>
      <c r="F8963" s="51">
        <v>100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v>13881427</v>
      </c>
      <c r="E8964" s="25">
        <v>1094.5766900000001</v>
      </c>
      <c r="F8964" s="51">
        <v>100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v>17340702</v>
      </c>
      <c r="E8965" s="24">
        <v>1407.4034099999999</v>
      </c>
      <c r="F8965" s="51">
        <v>100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v>33098932</v>
      </c>
      <c r="E8966" s="25">
        <v>50185.481500000002</v>
      </c>
      <c r="F8966" s="51">
        <v>100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v>420979</v>
      </c>
      <c r="E8967" s="24">
        <v>3641.1076600000001</v>
      </c>
      <c r="F8967" s="51">
        <v>100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v>4303356</v>
      </c>
      <c r="E8968" s="24">
        <v>351.99423000000002</v>
      </c>
      <c r="F8968" s="51">
        <v>100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v>9944201</v>
      </c>
      <c r="E8969" s="25">
        <v>1024.6683499999999</v>
      </c>
      <c r="F8969" s="51">
        <v>100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9">
        <v>163857</v>
      </c>
      <c r="E8970" s="30">
        <v>89424.461665213108</v>
      </c>
      <c r="F8970" s="51">
        <v>100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v>16134219</v>
      </c>
      <c r="E8971" s="25">
        <v>14566.14905</v>
      </c>
      <c r="F8971" s="51">
        <v>100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v>1313973713</v>
      </c>
      <c r="E8972" s="24">
        <v>7587.2897300000004</v>
      </c>
      <c r="F8972" s="51">
        <v>100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v>6940432</v>
      </c>
      <c r="E8973" s="25">
        <v>40215.667730000001</v>
      </c>
      <c r="F8973" s="51">
        <v>100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v>453125</v>
      </c>
      <c r="E8974" s="24">
        <v>96074.836960000001</v>
      </c>
      <c r="F8974" s="51">
        <v>100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v>43593035</v>
      </c>
      <c r="E8975" s="25">
        <v>7918.0789000000004</v>
      </c>
      <c r="F8975" s="51">
        <v>100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v>690948</v>
      </c>
      <c r="E8976" s="24">
        <v>810.07575999999995</v>
      </c>
      <c r="F8976" s="51">
        <v>100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v>62660551</v>
      </c>
      <c r="E8977" s="25">
        <v>3147.07152</v>
      </c>
      <c r="F8977" s="51">
        <v>100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v>4075261</v>
      </c>
      <c r="E8978" s="25">
        <v>10415.45665</v>
      </c>
      <c r="F8978" s="51">
        <v>100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v>17654843</v>
      </c>
      <c r="E8979" s="24">
        <v>1545.9422500000001</v>
      </c>
      <c r="F8979" s="51">
        <v>100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v>4494749</v>
      </c>
      <c r="E8980" s="25">
        <v>13480.650750000001</v>
      </c>
      <c r="F8980" s="51">
        <v>100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v>11382820</v>
      </c>
      <c r="E8981" s="30">
        <v>7033.5837527499534</v>
      </c>
      <c r="F8981" s="51">
        <v>100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v>784301</v>
      </c>
      <c r="E8982" s="24">
        <v>27245.744620000001</v>
      </c>
      <c r="F8982" s="51">
        <v>100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v>10235455</v>
      </c>
      <c r="E8983" s="25">
        <v>19502.41733</v>
      </c>
      <c r="F8983" s="51">
        <v>100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v>62660551</v>
      </c>
      <c r="E8984" s="25">
        <v>437.81493</v>
      </c>
      <c r="F8984" s="51">
        <v>100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v>5450661</v>
      </c>
      <c r="E8985" s="24">
        <v>61330.912629999999</v>
      </c>
      <c r="F8985" s="51">
        <v>100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v>486530</v>
      </c>
      <c r="E8986" s="25">
        <v>1813.5962300000001</v>
      </c>
      <c r="F8986" s="51">
        <v>100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v>68910</v>
      </c>
      <c r="E8987" s="24">
        <v>7251.8350600000003</v>
      </c>
      <c r="F8987" s="51">
        <v>100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v>9183984</v>
      </c>
      <c r="E8988" s="25">
        <v>6147.34357</v>
      </c>
      <c r="F8988" s="51">
        <v>100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v>13547510</v>
      </c>
      <c r="E8989" s="24">
        <v>6345.8407299999999</v>
      </c>
      <c r="F8989" s="51">
        <v>100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v>78887007</v>
      </c>
      <c r="E8990" s="25">
        <v>3365.7074200000002</v>
      </c>
      <c r="F8990" s="51">
        <v>100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v>6822378</v>
      </c>
      <c r="E8991" s="24">
        <v>4102.0638499999995</v>
      </c>
      <c r="F8991" s="51">
        <v>100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v>540109</v>
      </c>
      <c r="E8992" s="25">
        <v>18918.276829999999</v>
      </c>
      <c r="F8992" s="51">
        <v>100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v>4786994</v>
      </c>
      <c r="E8993" s="30">
        <v>445.14158573684472</v>
      </c>
      <c r="F8993" s="51">
        <v>100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v>1324333</v>
      </c>
      <c r="E8994" s="25">
        <v>20147.77822</v>
      </c>
      <c r="F8994" s="51">
        <v>100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v>74777981</v>
      </c>
      <c r="E8995" s="24">
        <v>573.56596000000002</v>
      </c>
      <c r="F8995" s="51">
        <v>100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v>47246</v>
      </c>
      <c r="E8996" s="30">
        <v>57398.96995924972</v>
      </c>
      <c r="F8996" s="51">
        <v>100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v>905949</v>
      </c>
      <c r="E8997" s="24">
        <v>5112.3818899999997</v>
      </c>
      <c r="F8997" s="51">
        <v>100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v>5231372</v>
      </c>
      <c r="E8998" s="25">
        <v>49864.576249999998</v>
      </c>
      <c r="F8998" s="51">
        <v>100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v>60876136</v>
      </c>
      <c r="E8999" s="24">
        <v>42546.838790000002</v>
      </c>
      <c r="F8999" s="51">
        <v>100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v>274578</v>
      </c>
      <c r="E9000" s="30">
        <v>27113.20817489922</v>
      </c>
      <c r="F9000" s="51">
        <v>100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v>1424906</v>
      </c>
      <c r="E9001" s="25">
        <v>10772.061750000001</v>
      </c>
      <c r="F9001" s="51">
        <v>100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v>1641564</v>
      </c>
      <c r="E9002" s="24">
        <v>441.29381999999998</v>
      </c>
      <c r="F9002" s="51">
        <v>100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v>4661473</v>
      </c>
      <c r="E9003" s="25">
        <v>4429.6500699999997</v>
      </c>
      <c r="F9003" s="51">
        <v>100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v>82422299</v>
      </c>
      <c r="E9004" s="24">
        <v>47767.001909999999</v>
      </c>
      <c r="F9004" s="51">
        <v>100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v>22409572</v>
      </c>
      <c r="E9005" s="25">
        <v>1441.63645</v>
      </c>
      <c r="F9005" s="51">
        <v>100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v>10688058</v>
      </c>
      <c r="E9006" s="25">
        <v>21627.354289999999</v>
      </c>
      <c r="F9006" s="51">
        <v>100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v>56361</v>
      </c>
      <c r="E9007" s="24">
        <v>43364.882850000002</v>
      </c>
      <c r="F9007" s="51">
        <v>100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v>89703</v>
      </c>
      <c r="E9008" s="25">
        <v>8573.6939500000008</v>
      </c>
      <c r="F9008" s="51">
        <v>100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v>12293545</v>
      </c>
      <c r="E9009" s="24">
        <v>3666.5946100000001</v>
      </c>
      <c r="F9009" s="51">
        <v>100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v>9690222</v>
      </c>
      <c r="E9010" s="25">
        <v>539.61577</v>
      </c>
      <c r="F9010" s="51">
        <v>100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v>1442029</v>
      </c>
      <c r="E9011" s="24">
        <v>615.94092000000001</v>
      </c>
      <c r="F9011" s="51">
        <v>100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v>767245</v>
      </c>
      <c r="E9012" s="25">
        <v>4028.16399</v>
      </c>
      <c r="F9012" s="51">
        <v>100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v>8308504</v>
      </c>
      <c r="E9013" s="24">
        <v>830.15006000000005</v>
      </c>
      <c r="F9013" s="51">
        <v>100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v>7326496</v>
      </c>
      <c r="E9014" s="25">
        <v>2434.2800499999998</v>
      </c>
      <c r="F9014" s="51">
        <v>100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v>9981334</v>
      </c>
      <c r="E9015" s="24">
        <v>14021.90227</v>
      </c>
      <c r="F9015" s="51">
        <v>100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v>299388</v>
      </c>
      <c r="E9016" s="25">
        <v>52036.731809999997</v>
      </c>
      <c r="F9016" s="51">
        <v>100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v>1095351995</v>
      </c>
      <c r="E9017" s="24">
        <v>1576.8176699999999</v>
      </c>
      <c r="F9017" s="51">
        <v>100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v>245452739</v>
      </c>
      <c r="E9018" s="25">
        <v>3499.5887299999999</v>
      </c>
      <c r="F9018" s="51">
        <v>100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v>68688433</v>
      </c>
      <c r="E9019" s="24">
        <v>5442.8747700000004</v>
      </c>
      <c r="F9019" s="51">
        <v>100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v>26783383</v>
      </c>
      <c r="E9020" s="25">
        <v>6336.4680699999999</v>
      </c>
      <c r="F9020" s="51">
        <v>100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v>4062235</v>
      </c>
      <c r="E9021" s="24">
        <v>54321.28772</v>
      </c>
      <c r="F9021" s="51">
        <v>100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v>75441</v>
      </c>
      <c r="E9022" s="30">
        <v>81739.164276490919</v>
      </c>
      <c r="F9022" s="51">
        <v>100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v>6352117</v>
      </c>
      <c r="E9023" s="24">
        <v>37206.182939999999</v>
      </c>
      <c r="F9023" s="51">
        <v>100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v>58133509</v>
      </c>
      <c r="E9024" s="25">
        <v>35179.65395</v>
      </c>
      <c r="F9024" s="51">
        <v>100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v>2758124</v>
      </c>
      <c r="E9025" s="24">
        <v>5119.2184200000002</v>
      </c>
      <c r="F9025" s="51">
        <v>100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v>127463611</v>
      </c>
      <c r="E9026" s="25">
        <v>36152.690020000002</v>
      </c>
      <c r="F9026" s="51">
        <v>100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v>5906760</v>
      </c>
      <c r="E9027" s="24">
        <v>4830.9769200000001</v>
      </c>
      <c r="F9027" s="51">
        <v>100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v>15233244</v>
      </c>
      <c r="E9028" s="25">
        <v>13154.844590000001</v>
      </c>
      <c r="F9028" s="51">
        <v>100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v>34707817</v>
      </c>
      <c r="E9029" s="24">
        <v>1368.4911300000001</v>
      </c>
      <c r="F9029" s="51">
        <v>100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v>105432</v>
      </c>
      <c r="E9030" s="25">
        <v>1509.5211899999999</v>
      </c>
      <c r="F9030" s="51">
        <v>100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v>2418393</v>
      </c>
      <c r="E9031" s="24">
        <v>43593.702019999997</v>
      </c>
      <c r="F9031" s="51">
        <v>100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v>5213898</v>
      </c>
      <c r="E9032" s="25">
        <v>1279.7697800000001</v>
      </c>
      <c r="F9032" s="51">
        <v>100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v>6368481</v>
      </c>
      <c r="E9033" s="24">
        <v>1751.39697</v>
      </c>
      <c r="F9033" s="51">
        <v>100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v>2274735</v>
      </c>
      <c r="E9034" s="25">
        <v>15692.191559999999</v>
      </c>
      <c r="F9034" s="51">
        <v>100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v>3874050</v>
      </c>
      <c r="E9035" s="24">
        <v>8148.6391700000004</v>
      </c>
      <c r="F9035" s="51">
        <v>100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v>2022331</v>
      </c>
      <c r="E9036" s="25">
        <v>1034.1852899999999</v>
      </c>
      <c r="F9036" s="51">
        <v>100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v>3042004</v>
      </c>
      <c r="E9037" s="24">
        <v>457.85858999999999</v>
      </c>
      <c r="F9037" s="51">
        <v>100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v>5900754</v>
      </c>
      <c r="E9038" s="25">
        <v>6573.3867399999999</v>
      </c>
      <c r="F9038" s="51">
        <v>100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v>33987</v>
      </c>
      <c r="E9039" s="30">
        <v>138672.02193441335</v>
      </c>
      <c r="F9039" s="51">
        <v>100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v>3585906</v>
      </c>
      <c r="E9040" s="25">
        <v>16489.72898</v>
      </c>
      <c r="F9040" s="51">
        <v>100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v>474413</v>
      </c>
      <c r="E9041" s="24">
        <v>116612.88415</v>
      </c>
      <c r="F9041" s="51">
        <v>100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v>18595469</v>
      </c>
      <c r="E9042" s="25">
        <v>467.13033000000001</v>
      </c>
      <c r="F9042" s="51">
        <v>100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v>13013926</v>
      </c>
      <c r="E9043" s="24">
        <v>362.24749000000003</v>
      </c>
      <c r="F9043" s="51">
        <v>100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v>24385858</v>
      </c>
      <c r="E9044" s="25">
        <v>11307.06495</v>
      </c>
      <c r="F9044" s="51">
        <v>100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v>359008</v>
      </c>
      <c r="E9045" s="24">
        <v>7640.6471499999998</v>
      </c>
      <c r="F9045" s="51">
        <v>100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v>11716829</v>
      </c>
      <c r="E9046" s="25">
        <v>842.11433999999997</v>
      </c>
      <c r="F9046" s="51">
        <v>100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v>400214</v>
      </c>
      <c r="E9047" s="30">
        <v>23324.931247894885</v>
      </c>
      <c r="F9047" s="51">
        <v>100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v>60422</v>
      </c>
      <c r="E9048" s="25">
        <v>3529.7483000000002</v>
      </c>
      <c r="F9048" s="51">
        <v>100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v>3177388</v>
      </c>
      <c r="E9049" s="25">
        <v>1370.9852100000001</v>
      </c>
      <c r="F9049" s="51">
        <v>100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v>1240827</v>
      </c>
      <c r="E9050" s="24">
        <v>10002.87048</v>
      </c>
      <c r="F9050" s="51">
        <v>100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v>107449525</v>
      </c>
      <c r="E9051" s="24">
        <v>10350.814689999999</v>
      </c>
      <c r="F9051" s="51">
        <v>100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v>108004</v>
      </c>
      <c r="E9052" s="25">
        <v>3057.0910199999998</v>
      </c>
      <c r="F9052" s="51">
        <v>100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v>32543</v>
      </c>
      <c r="E9053" s="30">
        <v>181976.32105205953</v>
      </c>
      <c r="F9053" s="51">
        <v>100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v>2832224</v>
      </c>
      <c r="E9054" s="25">
        <v>4201.7377100000003</v>
      </c>
      <c r="F9054" s="51">
        <v>100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9">
        <v>622159</v>
      </c>
      <c r="E9055" s="24">
        <v>7378.0443999999998</v>
      </c>
      <c r="F9055" s="51">
        <v>100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v>33241259</v>
      </c>
      <c r="E9056" s="24">
        <v>3190.3104400000002</v>
      </c>
      <c r="F9056" s="51">
        <v>100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v>19686505</v>
      </c>
      <c r="E9057" s="25">
        <v>622.63806</v>
      </c>
      <c r="F9057" s="51">
        <v>100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v>2044147</v>
      </c>
      <c r="E9058" s="25">
        <v>5342.9444599999997</v>
      </c>
      <c r="F9058" s="51">
        <v>100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v>28287147</v>
      </c>
      <c r="E9059" s="25">
        <v>701.68006000000003</v>
      </c>
      <c r="F9059" s="51">
        <v>100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v>16491461</v>
      </c>
      <c r="E9060" s="24">
        <v>52138.683920000003</v>
      </c>
      <c r="F9060" s="51">
        <v>100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v>219246</v>
      </c>
      <c r="E9061" s="30">
        <v>24400.45430898387</v>
      </c>
      <c r="F9061" s="51">
        <v>100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v>4076140</v>
      </c>
      <c r="E9062" s="24">
        <v>44380.426579999999</v>
      </c>
      <c r="F9062" s="51">
        <v>100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v>5570129</v>
      </c>
      <c r="E9063" s="25">
        <v>1960.49091</v>
      </c>
      <c r="F9063" s="51">
        <v>100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v>12525094</v>
      </c>
      <c r="E9064" s="24">
        <v>431.38168000000002</v>
      </c>
      <c r="F9064" s="51">
        <v>100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v>131859731</v>
      </c>
      <c r="E9065" s="25">
        <v>3203.2442999999998</v>
      </c>
      <c r="F9065" s="51">
        <v>100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v>4610820</v>
      </c>
      <c r="E9066" s="24">
        <v>97429.708480000001</v>
      </c>
      <c r="F9066" s="51">
        <v>100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v>3102229</v>
      </c>
      <c r="E9067" s="25">
        <v>19309.612450000001</v>
      </c>
      <c r="F9067" s="51">
        <v>100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v>165803560</v>
      </c>
      <c r="E9068" s="24">
        <v>1315.2676200000001</v>
      </c>
      <c r="F9068" s="51">
        <v>100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v>20579</v>
      </c>
      <c r="E9069" s="25">
        <v>11892.686159999999</v>
      </c>
      <c r="F9069" s="51">
        <v>100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9">
        <v>1000000</v>
      </c>
      <c r="E9070" s="24">
        <v>2960.7779999999998</v>
      </c>
      <c r="F9070" s="51">
        <v>100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v>3191319</v>
      </c>
      <c r="E9071" s="25">
        <v>12712.431329999999</v>
      </c>
      <c r="F9071" s="51">
        <v>100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v>5670544</v>
      </c>
      <c r="E9072" s="24">
        <v>2268.17254</v>
      </c>
      <c r="F9072" s="51">
        <v>100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v>6506464</v>
      </c>
      <c r="E9073" s="25">
        <v>4712.87021</v>
      </c>
      <c r="F9073" s="51">
        <v>100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v>28302603</v>
      </c>
      <c r="E9074" s="24">
        <v>6549.3892299999998</v>
      </c>
      <c r="F9074" s="51">
        <v>100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v>89468677</v>
      </c>
      <c r="E9075" s="25">
        <v>2872.5121600000002</v>
      </c>
      <c r="F9075" s="51">
        <v>100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v>38536869</v>
      </c>
      <c r="E9076" s="24">
        <v>14337.20637</v>
      </c>
      <c r="F9076" s="51">
        <v>100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v>10605870</v>
      </c>
      <c r="E9077" s="25">
        <v>22124.36709</v>
      </c>
      <c r="F9077" s="51">
        <v>100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v>3927188</v>
      </c>
      <c r="E9078" s="30">
        <v>30463.99727807031</v>
      </c>
      <c r="F9078" s="51">
        <v>100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v>885359</v>
      </c>
      <c r="E9079" s="25">
        <v>96732.529030000005</v>
      </c>
      <c r="F9079" s="51">
        <v>100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v>48846823</v>
      </c>
      <c r="E9080" s="24">
        <v>27989.35399</v>
      </c>
      <c r="F9080" s="51">
        <v>100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v>4466706</v>
      </c>
      <c r="E9081" s="25">
        <v>2244.7637599999998</v>
      </c>
      <c r="F9081" s="51">
        <v>100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v>22303552</v>
      </c>
      <c r="E9082" s="25">
        <v>10011.78592</v>
      </c>
      <c r="F9082" s="51">
        <v>100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v>142893540</v>
      </c>
      <c r="E9083" s="24">
        <v>13902.14285</v>
      </c>
      <c r="F9083" s="51">
        <v>100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v>8648248</v>
      </c>
      <c r="E9084" s="25">
        <v>697.62649999999996</v>
      </c>
      <c r="F9084" s="51">
        <v>100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v>39129</v>
      </c>
      <c r="E9085" s="24">
        <v>15739.046759999999</v>
      </c>
      <c r="F9085" s="51">
        <v>100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v>168458</v>
      </c>
      <c r="E9086" s="25">
        <v>7647.5294999999996</v>
      </c>
      <c r="F9086" s="51">
        <v>100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v>117848</v>
      </c>
      <c r="E9087" s="24">
        <v>6672.8105400000004</v>
      </c>
      <c r="F9087" s="51">
        <v>100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v>176908</v>
      </c>
      <c r="E9088" s="24">
        <v>4172.2170999999998</v>
      </c>
      <c r="F9088" s="51">
        <v>100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v>29251</v>
      </c>
      <c r="E9089" s="30">
        <v>82657.160351455212</v>
      </c>
      <c r="F9089" s="51">
        <v>100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v>193413</v>
      </c>
      <c r="E9090" s="24">
        <v>1810.72156</v>
      </c>
      <c r="F9090" s="51">
        <v>100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v>27019731</v>
      </c>
      <c r="E9091" s="25">
        <v>24406.467820000002</v>
      </c>
      <c r="F9091" s="51">
        <v>100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v>11987121</v>
      </c>
      <c r="E9092" s="24">
        <v>1067.13175</v>
      </c>
      <c r="F9092" s="51">
        <v>100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v>9396411</v>
      </c>
      <c r="E9093" s="25">
        <v>6200.1732199999997</v>
      </c>
      <c r="F9093" s="51">
        <v>100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v>81541</v>
      </c>
      <c r="E9094" s="24">
        <v>15563.79422</v>
      </c>
      <c r="F9094" s="51">
        <v>100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v>6005250</v>
      </c>
      <c r="E9095" s="25">
        <v>792.58354999999995</v>
      </c>
      <c r="F9095" s="51">
        <v>100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v>4492150</v>
      </c>
      <c r="E9096" s="24">
        <v>56007.288209999999</v>
      </c>
      <c r="F9096" s="51">
        <v>100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v>5439448</v>
      </c>
      <c r="E9097" s="24">
        <v>18501.429619999999</v>
      </c>
      <c r="F9097" s="51">
        <v>100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v>2010347</v>
      </c>
      <c r="E9098" s="25">
        <v>24001.880130000001</v>
      </c>
      <c r="F9098" s="51">
        <v>100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v>552438</v>
      </c>
      <c r="E9099" s="24">
        <v>2024.2028600000001</v>
      </c>
      <c r="F9099" s="51">
        <v>100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v>8863338</v>
      </c>
      <c r="E9100" s="25">
        <v>542.61587999999995</v>
      </c>
      <c r="F9100" s="51">
        <v>100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v>44187637</v>
      </c>
      <c r="E9101" s="24">
        <v>6472.1010299999998</v>
      </c>
      <c r="F9101" s="51">
        <v>100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9">
        <v>12340000</v>
      </c>
      <c r="E9102" s="25">
        <v>1115.0935099999999</v>
      </c>
      <c r="F9102" s="51">
        <v>100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v>40397842</v>
      </c>
      <c r="E9103" s="24">
        <v>29718.500220000002</v>
      </c>
      <c r="F9103" s="51">
        <v>100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v>20222240</v>
      </c>
      <c r="E9104" s="25">
        <v>3852.88076</v>
      </c>
      <c r="F9104" s="51">
        <v>100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v>41236378</v>
      </c>
      <c r="E9105" s="24">
        <v>1875.84329</v>
      </c>
      <c r="F9105" s="51">
        <v>100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v>439117</v>
      </c>
      <c r="E9106" s="25">
        <v>9680.1159100000004</v>
      </c>
      <c r="F9106" s="51">
        <v>100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v>1136334</v>
      </c>
      <c r="E9107" s="24">
        <v>3477.1492499999999</v>
      </c>
      <c r="F9107" s="51">
        <v>100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v>9016596</v>
      </c>
      <c r="E9108" s="25">
        <v>58899.979789999998</v>
      </c>
      <c r="F9108" s="51">
        <v>100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v>7523934</v>
      </c>
      <c r="E9109" s="24">
        <v>85610.84203</v>
      </c>
      <c r="F9109" s="51">
        <v>100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v>18881361</v>
      </c>
      <c r="E9110" s="30">
        <v>2442.4758669779985</v>
      </c>
      <c r="F9110" s="51">
        <v>100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v>7320815</v>
      </c>
      <c r="E9111" s="24">
        <v>1113.36635</v>
      </c>
      <c r="F9111" s="51">
        <v>100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v>64631595</v>
      </c>
      <c r="E9112" s="25">
        <v>5969.9401200000002</v>
      </c>
      <c r="F9112" s="51">
        <v>100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v>2050554</v>
      </c>
      <c r="E9113" s="24">
        <v>5453.2812800000002</v>
      </c>
      <c r="F9113" s="51">
        <v>100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9">
        <v>1167242</v>
      </c>
      <c r="E9114" s="25">
        <v>1131.2308499999999</v>
      </c>
      <c r="F9114" s="51">
        <v>100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v>5548702</v>
      </c>
      <c r="E9115" s="24">
        <v>629.99764000000005</v>
      </c>
      <c r="F9115" s="51">
        <v>100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v>114689</v>
      </c>
      <c r="E9116" s="24">
        <v>4114.0521200000003</v>
      </c>
      <c r="F9116" s="51">
        <v>100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v>1065842</v>
      </c>
      <c r="E9117" s="25">
        <v>21317.449270000001</v>
      </c>
      <c r="F9117" s="51">
        <v>100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v>10175014</v>
      </c>
      <c r="E9118" s="24">
        <v>4328.9041999999999</v>
      </c>
      <c r="F9118" s="51">
        <v>100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v>70413958</v>
      </c>
      <c r="E9119" s="25">
        <v>10303.898800000001</v>
      </c>
      <c r="F9119" s="51">
        <v>100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v>5042920</v>
      </c>
      <c r="E9120" s="24">
        <v>8193.7203000000009</v>
      </c>
      <c r="F9120" s="51">
        <v>100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v>11810</v>
      </c>
      <c r="E9121" s="24">
        <v>3826.9033100000001</v>
      </c>
      <c r="F9121" s="51">
        <v>100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v>28195754</v>
      </c>
      <c r="E9122" s="25">
        <v>714.56736000000001</v>
      </c>
      <c r="F9122" s="51">
        <v>100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v>46710816</v>
      </c>
      <c r="E9123" s="24">
        <v>3065.1642200000001</v>
      </c>
      <c r="F9123" s="51">
        <v>100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v>2602713</v>
      </c>
      <c r="E9124" s="25">
        <v>43962.713689999997</v>
      </c>
      <c r="F9124" s="51">
        <v>100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v>60609153</v>
      </c>
      <c r="E9125" s="24">
        <v>46278.520210000002</v>
      </c>
      <c r="F9125" s="51">
        <v>100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v>37445392</v>
      </c>
      <c r="E9126" s="25">
        <v>954.61899000000005</v>
      </c>
      <c r="F9126" s="51">
        <v>100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v>298444215</v>
      </c>
      <c r="E9127" s="24">
        <v>54398.460010000003</v>
      </c>
      <c r="F9127" s="51">
        <v>100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v>108605</v>
      </c>
      <c r="E9128" s="30">
        <v>28712.036865753587</v>
      </c>
      <c r="F9128" s="51">
        <v>100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v>3431932</v>
      </c>
      <c r="E9129" s="24">
        <v>16737.973099999999</v>
      </c>
      <c r="F9129" s="51">
        <v>100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v>27307134</v>
      </c>
      <c r="E9130" s="25">
        <v>2052.5867800000001</v>
      </c>
      <c r="F9130" s="51">
        <v>100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v>208869</v>
      </c>
      <c r="E9131" s="24">
        <v>3147.96486</v>
      </c>
      <c r="F9131" s="51">
        <v>100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v>25730435</v>
      </c>
      <c r="E9132" s="30">
        <v>13015.637964210473</v>
      </c>
      <c r="F9132" s="51">
        <v>100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v>84402966</v>
      </c>
      <c r="E9133" s="24">
        <v>2052.3190800000002</v>
      </c>
      <c r="F9133" s="51">
        <v>100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v>21456188</v>
      </c>
      <c r="E9134" s="30">
        <v>1511.6973592982395</v>
      </c>
      <c r="F9134" s="51">
        <v>100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v>11502010</v>
      </c>
      <c r="E9135" s="25">
        <v>1725.9745499999999</v>
      </c>
      <c r="F9135" s="51">
        <v>100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v>12236805</v>
      </c>
      <c r="E9136" s="24">
        <v>931.19817999999998</v>
      </c>
      <c r="F9136" s="51">
        <v>100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v>31056997</v>
      </c>
      <c r="E9137" s="24">
        <v>590.26952000000006</v>
      </c>
      <c r="F9137" s="51">
        <v>100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v>3581655</v>
      </c>
      <c r="E9138" s="25">
        <v>3965.0168100000001</v>
      </c>
      <c r="F9138" s="51">
        <v>100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v>32930091</v>
      </c>
      <c r="E9139" s="24">
        <v>4206.0312299999996</v>
      </c>
      <c r="F9139" s="51">
        <v>100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v>71201</v>
      </c>
      <c r="E9140" s="30">
        <v>43209.912584085949</v>
      </c>
      <c r="F9140" s="51">
        <v>100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v>12127071</v>
      </c>
      <c r="E9141" s="25">
        <v>4102.11859</v>
      </c>
      <c r="F9141" s="51">
        <v>100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v>69108</v>
      </c>
      <c r="E9142" s="25">
        <v>14128.878549999999</v>
      </c>
      <c r="F9142" s="51">
        <v>100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v>39921833</v>
      </c>
      <c r="E9143" s="30">
        <v>11144.603391868703</v>
      </c>
      <c r="F9143" s="51">
        <v>100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v>2976372</v>
      </c>
      <c r="E9144" s="25">
        <v>3499.80422</v>
      </c>
      <c r="F9144" s="51">
        <v>100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v>71891</v>
      </c>
      <c r="E9145" s="30">
        <v>28836.599284459604</v>
      </c>
      <c r="F9145" s="51">
        <v>100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v>20264082</v>
      </c>
      <c r="E9146" s="25">
        <v>56327.721449999997</v>
      </c>
      <c r="F9146" s="51">
        <v>100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v>8192880</v>
      </c>
      <c r="E9147" s="24">
        <v>43438.863039999997</v>
      </c>
      <c r="F9147" s="51">
        <v>100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v>7961619</v>
      </c>
      <c r="E9148" s="25">
        <v>5496.3446400000003</v>
      </c>
      <c r="F9148" s="51">
        <v>100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9">
        <v>392718</v>
      </c>
      <c r="E9149" s="24">
        <v>22896.92369</v>
      </c>
      <c r="F9149" s="51">
        <v>100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v>698585</v>
      </c>
      <c r="E9150" s="25">
        <v>23395.74769</v>
      </c>
      <c r="F9150" s="51">
        <v>100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v>147365352</v>
      </c>
      <c r="E9151" s="24">
        <v>1211.70153</v>
      </c>
      <c r="F9151" s="51">
        <v>100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v>279912</v>
      </c>
      <c r="E9152" s="25">
        <v>15660.67942</v>
      </c>
      <c r="F9152" s="51">
        <v>100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v>10293011</v>
      </c>
      <c r="E9153" s="24">
        <v>5740.4564899999996</v>
      </c>
      <c r="F9153" s="51">
        <v>100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v>10379067</v>
      </c>
      <c r="E9154" s="25">
        <v>40231.283170000002</v>
      </c>
      <c r="F9154" s="51">
        <v>100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v>287730</v>
      </c>
      <c r="E9155" s="24">
        <v>4906.9406900000004</v>
      </c>
      <c r="F9155" s="51">
        <v>100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v>7862944</v>
      </c>
      <c r="E9156" s="25">
        <v>779.06786999999997</v>
      </c>
      <c r="F9156" s="51">
        <v>100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v>65773</v>
      </c>
      <c r="E9157" s="30">
        <v>92776.337430956773</v>
      </c>
      <c r="F9157" s="51">
        <v>100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v>2279723</v>
      </c>
      <c r="E9158" s="25">
        <v>2532.4544700000001</v>
      </c>
      <c r="F9158" s="51">
        <v>100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v>8989046</v>
      </c>
      <c r="E9159" s="24">
        <v>3095.3596899999998</v>
      </c>
      <c r="F9159" s="51">
        <v>100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v>4498976</v>
      </c>
      <c r="E9160" s="25">
        <v>4197.8073000000004</v>
      </c>
      <c r="F9160" s="51">
        <v>100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v>1639833</v>
      </c>
      <c r="E9161" s="24">
        <v>6360.6447799999996</v>
      </c>
      <c r="F9161" s="51">
        <v>100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v>188078227</v>
      </c>
      <c r="E9162" s="25">
        <v>8538.5899700000009</v>
      </c>
      <c r="F9162" s="51">
        <v>100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v>379444</v>
      </c>
      <c r="E9163" s="25">
        <v>36607.927880000003</v>
      </c>
      <c r="F9163" s="51">
        <v>100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v>7385367</v>
      </c>
      <c r="E9164" s="24">
        <v>6819.8691099999996</v>
      </c>
      <c r="F9164" s="51">
        <v>100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v>13902972</v>
      </c>
      <c r="E9165" s="25">
        <v>613.04190000000006</v>
      </c>
      <c r="F9165" s="51">
        <v>100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v>8090068</v>
      </c>
      <c r="E9166" s="24">
        <v>275.98235</v>
      </c>
      <c r="F9166" s="51">
        <v>100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v>13881427</v>
      </c>
      <c r="E9167" s="25">
        <v>1158.6899000000001</v>
      </c>
      <c r="F9167" s="51">
        <v>100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v>17340702</v>
      </c>
      <c r="E9168" s="24">
        <v>1250.77746</v>
      </c>
      <c r="F9168" s="51">
        <v>100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v>33098932</v>
      </c>
      <c r="E9169" s="25">
        <v>43248.529909999997</v>
      </c>
      <c r="F9169" s="51">
        <v>100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v>420979</v>
      </c>
      <c r="E9170" s="24">
        <v>3131.13105</v>
      </c>
      <c r="F9170" s="51">
        <v>100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v>4303356</v>
      </c>
      <c r="E9171" s="24">
        <v>306.77875</v>
      </c>
      <c r="F9171" s="51">
        <v>100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v>9944201</v>
      </c>
      <c r="E9172" s="25">
        <v>775.69509000000005</v>
      </c>
      <c r="F9172" s="51">
        <v>100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9">
        <v>163857</v>
      </c>
      <c r="E9173" s="30">
        <v>92773.363114970736</v>
      </c>
      <c r="F9173" s="51">
        <v>100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v>16134219</v>
      </c>
      <c r="E9174" s="25">
        <v>13383.8768</v>
      </c>
      <c r="F9174" s="51">
        <v>100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v>1313973713</v>
      </c>
      <c r="E9175" s="24">
        <v>7924.6539599999996</v>
      </c>
      <c r="F9175" s="51">
        <v>100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v>6940432</v>
      </c>
      <c r="E9176" s="25">
        <v>42422.874020000003</v>
      </c>
      <c r="F9176" s="51">
        <v>100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v>453125</v>
      </c>
      <c r="E9177" s="24">
        <v>78585.877059999999</v>
      </c>
      <c r="F9177" s="51">
        <v>100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v>43593035</v>
      </c>
      <c r="E9178" s="25">
        <v>6056.1477199999999</v>
      </c>
      <c r="F9178" s="51">
        <v>100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v>690948</v>
      </c>
      <c r="E9179" s="30">
        <v>895.06473198528693</v>
      </c>
      <c r="F9179" s="51">
        <v>100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v>62660551</v>
      </c>
      <c r="E9180" s="25">
        <v>1851.19992</v>
      </c>
      <c r="F9180" s="51">
        <v>100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v>4075261</v>
      </c>
      <c r="E9181" s="25">
        <v>10629.84432</v>
      </c>
      <c r="F9181" s="51">
        <v>100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v>17654843</v>
      </c>
      <c r="E9182" s="24">
        <v>1398.6945900000001</v>
      </c>
      <c r="F9182" s="51">
        <v>100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v>4494749</v>
      </c>
      <c r="E9183" s="25">
        <v>11535.82936</v>
      </c>
      <c r="F9183" s="51">
        <v>100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v>11382820</v>
      </c>
      <c r="E9184" s="30">
        <v>7348.9865355000366</v>
      </c>
      <c r="F9184" s="51">
        <v>100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v>784301</v>
      </c>
      <c r="E9185" s="24">
        <v>22957.397980000002</v>
      </c>
      <c r="F9185" s="51">
        <v>100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v>10235455</v>
      </c>
      <c r="E9186" s="25">
        <v>17231.281709999999</v>
      </c>
      <c r="F9186" s="51">
        <v>100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v>62660551</v>
      </c>
      <c r="E9187" s="25">
        <v>456.05273999999997</v>
      </c>
      <c r="F9187" s="51">
        <v>100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v>5450661</v>
      </c>
      <c r="E9188" s="24">
        <v>52002.151039999997</v>
      </c>
      <c r="F9188" s="51">
        <v>100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v>486530</v>
      </c>
      <c r="E9189" s="30">
        <v>1729.7113758823543</v>
      </c>
      <c r="F9189" s="51">
        <v>100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v>68910</v>
      </c>
      <c r="E9190" s="24">
        <v>7399.25396</v>
      </c>
      <c r="F9190" s="51">
        <v>100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v>9183984</v>
      </c>
      <c r="E9191" s="25">
        <v>6373.5535499999996</v>
      </c>
      <c r="F9191" s="51">
        <v>100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v>13547510</v>
      </c>
      <c r="E9192" s="24">
        <v>6248.1108700000004</v>
      </c>
      <c r="F9192" s="51">
        <v>100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v>78887007</v>
      </c>
      <c r="E9193" s="25">
        <v>3614.7467700000002</v>
      </c>
      <c r="F9193" s="51">
        <v>100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v>6822378</v>
      </c>
      <c r="E9194" s="24">
        <v>4219.3503300000002</v>
      </c>
      <c r="F9194" s="51">
        <v>100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v>540109</v>
      </c>
      <c r="E9195" s="25">
        <v>11120.85799</v>
      </c>
      <c r="F9195" s="51">
        <v>100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v>4786994</v>
      </c>
      <c r="E9196" s="30">
        <v>460.17599331579186</v>
      </c>
      <c r="F9196" s="51">
        <v>100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v>1324333</v>
      </c>
      <c r="E9197" s="25">
        <v>17295.363829999998</v>
      </c>
      <c r="F9197" s="51">
        <v>100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v>74777981</v>
      </c>
      <c r="E9198" s="24">
        <v>619.14355999999998</v>
      </c>
      <c r="F9198" s="51">
        <v>100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v>47246</v>
      </c>
      <c r="E9199" s="30">
        <v>59668.178397765383</v>
      </c>
      <c r="F9199" s="51">
        <v>100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v>905949</v>
      </c>
      <c r="E9200" s="24">
        <v>4916.2510000000002</v>
      </c>
      <c r="F9200" s="51">
        <v>100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v>5231372</v>
      </c>
      <c r="E9201" s="25">
        <v>41920.797749999998</v>
      </c>
      <c r="F9201" s="51">
        <v>100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v>60876136</v>
      </c>
      <c r="E9202" s="24">
        <v>36248.180189999999</v>
      </c>
      <c r="F9202" s="51">
        <v>100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v>274578</v>
      </c>
      <c r="E9203" s="30">
        <v>27675.243446169421</v>
      </c>
      <c r="F9203" s="51">
        <v>100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v>1424906</v>
      </c>
      <c r="E9204" s="25">
        <v>8311.4765100000004</v>
      </c>
      <c r="F9204" s="51">
        <v>100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v>1641564</v>
      </c>
      <c r="E9205" s="30">
        <v>417.32052742105225</v>
      </c>
      <c r="F9205" s="51">
        <v>100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v>4661473</v>
      </c>
      <c r="E9206" s="25">
        <v>3795.9733099999999</v>
      </c>
      <c r="F9206" s="51">
        <v>100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v>82422299</v>
      </c>
      <c r="E9207" s="24">
        <v>41219.049209999997</v>
      </c>
      <c r="F9207" s="51">
        <v>100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v>22409572</v>
      </c>
      <c r="E9208" s="25">
        <v>1381.41248</v>
      </c>
      <c r="F9208" s="51">
        <v>100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v>10688058</v>
      </c>
      <c r="E9209" s="25">
        <v>18035.554319999999</v>
      </c>
      <c r="F9209" s="51">
        <v>100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v>56361</v>
      </c>
      <c r="E9210" s="30">
        <v>46757.233911262825</v>
      </c>
      <c r="F9210" s="51">
        <v>100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v>89703</v>
      </c>
      <c r="E9211" s="25">
        <v>9156.5471400000006</v>
      </c>
      <c r="F9211" s="51">
        <v>100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v>12293545</v>
      </c>
      <c r="E9212" s="24">
        <v>3903.4908399999999</v>
      </c>
      <c r="F9212" s="51">
        <v>100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v>9690222</v>
      </c>
      <c r="E9213" s="25">
        <v>531.32060000000001</v>
      </c>
      <c r="F9213" s="51">
        <v>100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v>1442029</v>
      </c>
      <c r="E9214" s="24">
        <v>573.02862000000005</v>
      </c>
      <c r="F9214" s="51">
        <v>100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v>767245</v>
      </c>
      <c r="E9215" s="25">
        <v>4127.3510200000001</v>
      </c>
      <c r="F9215" s="51">
        <v>100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v>8308504</v>
      </c>
      <c r="E9216" s="24">
        <v>828.81246999999996</v>
      </c>
      <c r="F9216" s="51">
        <v>100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v>7326496</v>
      </c>
      <c r="E9217" s="25">
        <v>2495.5904999999998</v>
      </c>
      <c r="F9217" s="51">
        <v>100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v>9981334</v>
      </c>
      <c r="E9218" s="24">
        <v>12259.115030000001</v>
      </c>
      <c r="F9218" s="51">
        <v>100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v>299388</v>
      </c>
      <c r="E9219" s="25">
        <v>50173.339919999999</v>
      </c>
      <c r="F9219" s="51">
        <v>100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v>1095351995</v>
      </c>
      <c r="E9220" s="24">
        <v>1581.5889099999999</v>
      </c>
      <c r="F9220" s="51">
        <v>100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v>245452739</v>
      </c>
      <c r="E9221" s="25">
        <v>3346.48704</v>
      </c>
      <c r="F9221" s="51">
        <v>100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v>68688433</v>
      </c>
      <c r="E9222" s="33">
        <v>4992.6311391616473</v>
      </c>
      <c r="F9222" s="51">
        <v>100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v>26783383</v>
      </c>
      <c r="E9223" s="25">
        <v>4629.0766299999996</v>
      </c>
      <c r="F9223" s="51">
        <v>100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v>4062235</v>
      </c>
      <c r="E9224" s="24">
        <v>51289.730439999999</v>
      </c>
      <c r="F9224" s="51">
        <v>100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v>75441</v>
      </c>
      <c r="E9225" s="30">
        <v>85819.807333456352</v>
      </c>
      <c r="F9225" s="51">
        <v>100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v>6352117</v>
      </c>
      <c r="E9226" s="24">
        <v>35329.511100000003</v>
      </c>
      <c r="F9226" s="51">
        <v>100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v>58133509</v>
      </c>
      <c r="E9227" s="25">
        <v>29847.049790000001</v>
      </c>
      <c r="F9227" s="51">
        <v>100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v>2758124</v>
      </c>
      <c r="E9228" s="24">
        <v>5137.9155300000002</v>
      </c>
      <c r="F9228" s="51">
        <v>100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v>127463611</v>
      </c>
      <c r="E9229" s="25">
        <v>32477.21514</v>
      </c>
      <c r="F9229" s="51">
        <v>100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v>5906760</v>
      </c>
      <c r="E9230" s="24">
        <v>4940.0458399999998</v>
      </c>
      <c r="F9230" s="51">
        <v>100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v>15233244</v>
      </c>
      <c r="E9231" s="25">
        <v>10508.3964</v>
      </c>
      <c r="F9231" s="51">
        <v>100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v>34707817</v>
      </c>
      <c r="E9232" s="24">
        <v>1376.7128299999999</v>
      </c>
      <c r="F9232" s="51">
        <v>100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v>105432</v>
      </c>
      <c r="E9233" s="25">
        <v>1291.87997</v>
      </c>
      <c r="F9233" s="51">
        <v>100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v>2418393</v>
      </c>
      <c r="E9234" s="24">
        <v>28984.643390000001</v>
      </c>
      <c r="F9234" s="51">
        <v>100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v>5213898</v>
      </c>
      <c r="E9235" s="25">
        <v>1103.2153499999999</v>
      </c>
      <c r="F9235" s="51">
        <v>100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v>6368481</v>
      </c>
      <c r="E9236" s="24">
        <v>1812.3267699999999</v>
      </c>
      <c r="F9236" s="51">
        <v>100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v>2274735</v>
      </c>
      <c r="E9237" s="25">
        <v>13664.941430000001</v>
      </c>
      <c r="F9237" s="51">
        <v>100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v>3874050</v>
      </c>
      <c r="E9238" s="24">
        <v>8050.7507599999999</v>
      </c>
      <c r="F9238" s="51">
        <v>100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v>2022331</v>
      </c>
      <c r="E9239" s="30">
        <v>945.58276364646736</v>
      </c>
      <c r="F9239" s="51">
        <v>100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v>3042004</v>
      </c>
      <c r="E9240" s="24">
        <v>455.87392999999997</v>
      </c>
      <c r="F9240" s="51">
        <v>100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v>5900754</v>
      </c>
      <c r="E9241" s="25">
        <v>4643.3057600000002</v>
      </c>
      <c r="F9241" s="51">
        <v>100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v>33987</v>
      </c>
      <c r="E9242" s="30">
        <v>142162.71536504105</v>
      </c>
      <c r="F9242" s="51">
        <v>100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v>3585906</v>
      </c>
      <c r="E9243" s="25">
        <v>14172.22107</v>
      </c>
      <c r="F9243" s="51">
        <v>100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v>474413</v>
      </c>
      <c r="E9244" s="24">
        <v>101449.96816999999</v>
      </c>
      <c r="F9244" s="51">
        <v>100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v>18595469</v>
      </c>
      <c r="E9245" s="25">
        <v>411.81605999999999</v>
      </c>
      <c r="F9245" s="51">
        <v>100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v>13013926</v>
      </c>
      <c r="E9246" s="24">
        <v>381.37054000000001</v>
      </c>
      <c r="F9246" s="51">
        <v>100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v>24385858</v>
      </c>
      <c r="E9247" s="25">
        <v>9766.1657500000001</v>
      </c>
      <c r="F9247" s="51">
        <v>100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v>359008</v>
      </c>
      <c r="E9248" s="24">
        <v>7681.0757700000004</v>
      </c>
      <c r="F9248" s="51">
        <v>100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v>11716829</v>
      </c>
      <c r="E9249" s="25">
        <v>744.34610999999995</v>
      </c>
      <c r="F9249" s="51">
        <v>100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v>400214</v>
      </c>
      <c r="E9250" s="30">
        <v>24167.046057157917</v>
      </c>
      <c r="F9250" s="51">
        <v>100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v>60422</v>
      </c>
      <c r="E9251" s="30">
        <v>3557.4666879473662</v>
      </c>
      <c r="F9251" s="51">
        <v>100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v>3177388</v>
      </c>
      <c r="E9252" s="30">
        <v>1439.0891521578887</v>
      </c>
      <c r="F9252" s="51">
        <v>100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v>1240827</v>
      </c>
      <c r="E9253" s="24">
        <v>9116.8277199999993</v>
      </c>
      <c r="F9253" s="51">
        <v>100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v>107449525</v>
      </c>
      <c r="E9254" s="24">
        <v>9009.26116</v>
      </c>
      <c r="F9254" s="51">
        <v>100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v>108004</v>
      </c>
      <c r="E9255" s="30">
        <v>3097.3454658947448</v>
      </c>
      <c r="F9255" s="51">
        <v>100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v>32543</v>
      </c>
      <c r="E9256" s="30">
        <v>187542.27164176479</v>
      </c>
      <c r="F9256" s="51">
        <v>100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v>2832224</v>
      </c>
      <c r="E9257" s="25">
        <v>3973.4398299999998</v>
      </c>
      <c r="F9257" s="51">
        <v>100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9">
        <v>622159</v>
      </c>
      <c r="E9258" s="24">
        <v>6415.0340800000004</v>
      </c>
      <c r="F9258" s="51">
        <v>100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v>33241259</v>
      </c>
      <c r="E9259" s="24">
        <v>2871.51359</v>
      </c>
      <c r="F9259" s="51">
        <v>100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v>19686505</v>
      </c>
      <c r="E9260" s="25">
        <v>525.00815999999998</v>
      </c>
      <c r="F9260" s="51">
        <v>100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v>2044147</v>
      </c>
      <c r="E9261" s="25">
        <v>4695.7651500000002</v>
      </c>
      <c r="F9261" s="51">
        <v>100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v>28287147</v>
      </c>
      <c r="E9262" s="25">
        <v>732.29872</v>
      </c>
      <c r="F9262" s="51">
        <v>100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v>16491461</v>
      </c>
      <c r="E9263" s="24">
        <v>44433.41433</v>
      </c>
      <c r="F9263" s="51">
        <v>100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v>219246</v>
      </c>
      <c r="E9264" s="30">
        <v>24900.369331129012</v>
      </c>
      <c r="F9264" s="51">
        <v>100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v>4076140</v>
      </c>
      <c r="E9265" s="24">
        <v>37807.967279999997</v>
      </c>
      <c r="F9265" s="51">
        <v>100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v>5570129</v>
      </c>
      <c r="E9266" s="25">
        <v>2086.895</v>
      </c>
      <c r="F9266" s="51">
        <v>100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v>12525094</v>
      </c>
      <c r="E9267" s="24">
        <v>358.95814999999999</v>
      </c>
      <c r="F9267" s="51">
        <v>100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v>131859731</v>
      </c>
      <c r="E9268" s="25">
        <v>2640.2907399999999</v>
      </c>
      <c r="F9268" s="51">
        <v>100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v>4610820</v>
      </c>
      <c r="E9269" s="24">
        <v>74734.56409</v>
      </c>
      <c r="F9269" s="51">
        <v>100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v>3102229</v>
      </c>
      <c r="E9270" s="25">
        <v>15645.08073</v>
      </c>
      <c r="F9270" s="51">
        <v>100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v>165803560</v>
      </c>
      <c r="E9271" s="24">
        <v>1428.98864</v>
      </c>
      <c r="F9271" s="51">
        <v>100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v>20579</v>
      </c>
      <c r="E9272" s="25">
        <v>13498.661410000001</v>
      </c>
      <c r="F9272" s="51">
        <v>100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9">
        <v>1000000</v>
      </c>
      <c r="E9273" s="24">
        <v>2866.8000999999999</v>
      </c>
      <c r="F9273" s="51">
        <v>100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v>3191319</v>
      </c>
      <c r="E9274" s="25">
        <v>13268.113740000001</v>
      </c>
      <c r="F9274" s="51">
        <v>100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v>5670544</v>
      </c>
      <c r="E9275" s="30">
        <v>1868.1905462105351</v>
      </c>
      <c r="F9275" s="51">
        <v>100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v>6506464</v>
      </c>
      <c r="E9276" s="25">
        <v>4160.6065600000002</v>
      </c>
      <c r="F9276" s="51">
        <v>100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v>28302603</v>
      </c>
      <c r="E9277" s="24">
        <v>6121.8644700000004</v>
      </c>
      <c r="F9277" s="51">
        <v>100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v>89468677</v>
      </c>
      <c r="E9278" s="25">
        <v>2899.3752800000002</v>
      </c>
      <c r="F9278" s="51">
        <v>100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v>38536869</v>
      </c>
      <c r="E9279" s="24">
        <v>12494.466189999999</v>
      </c>
      <c r="F9279" s="51">
        <v>100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v>10605870</v>
      </c>
      <c r="E9280" s="25">
        <v>19222.935600000001</v>
      </c>
      <c r="F9280" s="51">
        <v>100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v>3927188</v>
      </c>
      <c r="E9281" s="30">
        <v>31458.974461982492</v>
      </c>
      <c r="F9281" s="51">
        <v>100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v>885359</v>
      </c>
      <c r="E9282" s="25">
        <v>74667.197069999995</v>
      </c>
      <c r="F9282" s="51">
        <v>100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v>48846823</v>
      </c>
      <c r="E9283" s="24">
        <v>27221.52405</v>
      </c>
      <c r="F9283" s="51">
        <v>100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v>4466706</v>
      </c>
      <c r="E9284" s="25">
        <v>1843.2428</v>
      </c>
      <c r="F9284" s="51">
        <v>100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v>22303552</v>
      </c>
      <c r="E9285" s="25">
        <v>8972.9225200000001</v>
      </c>
      <c r="F9285" s="51">
        <v>100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v>142893540</v>
      </c>
      <c r="E9286" s="24">
        <v>9057.1130599999997</v>
      </c>
      <c r="F9286" s="51">
        <v>100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v>8648248</v>
      </c>
      <c r="E9287" s="25">
        <v>697.34822999999994</v>
      </c>
      <c r="F9287" s="51">
        <v>100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v>39129</v>
      </c>
      <c r="E9288" s="24">
        <v>16589.088960000001</v>
      </c>
      <c r="F9288" s="51">
        <v>100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v>168458</v>
      </c>
      <c r="E9289" s="25">
        <v>7764.3140000000003</v>
      </c>
      <c r="F9289" s="51">
        <v>100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v>117848</v>
      </c>
      <c r="E9290" s="24">
        <v>6864.2383900000004</v>
      </c>
      <c r="F9290" s="51">
        <v>100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v>176908</v>
      </c>
      <c r="E9291" s="24">
        <v>3938.5488500000001</v>
      </c>
      <c r="F9291" s="51">
        <v>100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v>29251</v>
      </c>
      <c r="E9292" s="30">
        <v>86514.852956545539</v>
      </c>
      <c r="F9292" s="51">
        <v>100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v>193413</v>
      </c>
      <c r="E9293" s="30">
        <v>1784.2130592307367</v>
      </c>
      <c r="F9293" s="51">
        <v>100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v>27019731</v>
      </c>
      <c r="E9294" s="25">
        <v>20481.745320000002</v>
      </c>
      <c r="F9294" s="51">
        <v>100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v>11987121</v>
      </c>
      <c r="E9295" s="24">
        <v>910.78868999999997</v>
      </c>
      <c r="F9295" s="51">
        <v>100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v>9396411</v>
      </c>
      <c r="E9296" s="25">
        <v>5143.9499299999998</v>
      </c>
      <c r="F9296" s="51">
        <v>100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v>81541</v>
      </c>
      <c r="E9297" s="24">
        <v>15476.01944</v>
      </c>
      <c r="F9297" s="51">
        <v>100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v>6005250</v>
      </c>
      <c r="E9298" s="25">
        <v>693.40805</v>
      </c>
      <c r="F9298" s="51">
        <v>100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v>4492150</v>
      </c>
      <c r="E9299" s="24">
        <v>52888.74467</v>
      </c>
      <c r="F9299" s="51">
        <v>100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v>5439448</v>
      </c>
      <c r="E9300" s="24">
        <v>15962.57224</v>
      </c>
      <c r="F9300" s="51">
        <v>100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v>2010347</v>
      </c>
      <c r="E9301" s="25">
        <v>20713.07475</v>
      </c>
      <c r="F9301" s="51">
        <v>100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v>552438</v>
      </c>
      <c r="E9302" s="24">
        <v>1982.2696900000001</v>
      </c>
      <c r="F9302" s="51">
        <v>100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v>8863338</v>
      </c>
      <c r="E9303" s="25">
        <v>551.86266999999998</v>
      </c>
      <c r="F9303" s="51">
        <v>100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v>44187637</v>
      </c>
      <c r="E9304" s="24">
        <v>5691.6867700000003</v>
      </c>
      <c r="F9304" s="51">
        <v>100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9">
        <v>12340000</v>
      </c>
      <c r="E9305" s="25">
        <v>730.58010000000002</v>
      </c>
      <c r="F9305" s="51">
        <v>100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v>40397842</v>
      </c>
      <c r="E9306" s="24">
        <v>25831.582310000002</v>
      </c>
      <c r="F9306" s="51">
        <v>100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v>20222240</v>
      </c>
      <c r="E9307" s="25">
        <v>3926.1743999999999</v>
      </c>
      <c r="F9307" s="51">
        <v>100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v>41236378</v>
      </c>
      <c r="E9308" s="24">
        <v>2089.4002099999998</v>
      </c>
      <c r="F9308" s="51">
        <v>100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v>439117</v>
      </c>
      <c r="E9309" s="25">
        <v>8983.6338799999994</v>
      </c>
      <c r="F9309" s="51">
        <v>100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v>1136334</v>
      </c>
      <c r="E9310" s="24">
        <v>3154.7529800000002</v>
      </c>
      <c r="F9310" s="51">
        <v>100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v>9016596</v>
      </c>
      <c r="E9311" s="25">
        <v>50272.941500000001</v>
      </c>
      <c r="F9311" s="51">
        <v>100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v>7523934</v>
      </c>
      <c r="E9312" s="24">
        <v>80214.730150000003</v>
      </c>
      <c r="F9312" s="51">
        <v>100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v>18881361</v>
      </c>
      <c r="E9313" s="30">
        <v>2532.6890315384371</v>
      </c>
      <c r="F9313" s="51">
        <v>100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v>7320815</v>
      </c>
      <c r="E9314" s="24">
        <v>925.91188999999997</v>
      </c>
      <c r="F9314" s="51">
        <v>100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v>64631595</v>
      </c>
      <c r="E9315" s="25">
        <v>5816.4406900000004</v>
      </c>
      <c r="F9315" s="51">
        <v>100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v>2050554</v>
      </c>
      <c r="E9316" s="24">
        <v>4852.6578499999996</v>
      </c>
      <c r="F9316" s="51">
        <v>100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9">
        <v>1167242</v>
      </c>
      <c r="E9317" s="25">
        <v>1134.42643</v>
      </c>
      <c r="F9317" s="51">
        <v>100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v>5548702</v>
      </c>
      <c r="E9318" s="24">
        <v>547.97468000000003</v>
      </c>
      <c r="F9318" s="51">
        <v>100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v>114689</v>
      </c>
      <c r="E9319" s="30">
        <v>4186.6026508421637</v>
      </c>
      <c r="F9319" s="51">
        <v>100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v>1065842</v>
      </c>
      <c r="E9320" s="25">
        <v>20444.078590000001</v>
      </c>
      <c r="F9320" s="51">
        <v>100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v>10175014</v>
      </c>
      <c r="E9321" s="24">
        <v>3872.51208</v>
      </c>
      <c r="F9321" s="51">
        <v>100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v>70413958</v>
      </c>
      <c r="E9322" s="25">
        <v>9130.0260600000001</v>
      </c>
      <c r="F9322" s="51">
        <v>100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v>5042920</v>
      </c>
      <c r="E9323" s="24">
        <v>6947.8400199999996</v>
      </c>
      <c r="F9323" s="51">
        <v>100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v>11810</v>
      </c>
      <c r="E9324" s="30">
        <v>4097.9687209473341</v>
      </c>
      <c r="F9324" s="51">
        <v>100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v>28195754</v>
      </c>
      <c r="E9325" s="25">
        <v>675.57347000000004</v>
      </c>
      <c r="F9325" s="51">
        <v>100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v>46710816</v>
      </c>
      <c r="E9326" s="24">
        <v>2114.9547200000002</v>
      </c>
      <c r="F9326" s="51">
        <v>100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v>2602713</v>
      </c>
      <c r="E9327" s="25">
        <v>40438.376360000002</v>
      </c>
      <c r="F9327" s="51">
        <v>100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v>60609153</v>
      </c>
      <c r="E9328" s="24">
        <v>43734.000169999999</v>
      </c>
      <c r="F9328" s="51">
        <v>100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v>37445392</v>
      </c>
      <c r="E9329" s="25">
        <v>864.85749999999996</v>
      </c>
      <c r="F9329" s="51">
        <v>100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v>298444215</v>
      </c>
      <c r="E9330" s="24">
        <v>55836.792630000004</v>
      </c>
      <c r="F9330" s="51">
        <v>100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v>108605</v>
      </c>
      <c r="E9331" s="30">
        <v>29328.776372610126</v>
      </c>
      <c r="F9331" s="51">
        <v>100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v>3431932</v>
      </c>
      <c r="E9332" s="24">
        <v>15573.90092</v>
      </c>
      <c r="F9332" s="51">
        <v>100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v>27307134</v>
      </c>
      <c r="E9333" s="25">
        <v>2132.0724399999999</v>
      </c>
      <c r="F9333" s="51">
        <v>100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v>208869</v>
      </c>
      <c r="E9334" s="30">
        <v>3330.6301446841971</v>
      </c>
      <c r="F9334" s="51">
        <v>100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v>25730435</v>
      </c>
      <c r="E9335" s="30">
        <v>13624.734108263161</v>
      </c>
      <c r="F9335" s="51">
        <v>100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v>84402966</v>
      </c>
      <c r="E9336" s="24">
        <v>2111.1380199999999</v>
      </c>
      <c r="F9336" s="51">
        <v>100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v>21456188</v>
      </c>
      <c r="E9337" s="30">
        <v>1580.6264238596777</v>
      </c>
      <c r="F9337" s="51">
        <v>100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v>11502010</v>
      </c>
      <c r="E9338" s="25">
        <v>1307.7886100000001</v>
      </c>
      <c r="F9338" s="51">
        <v>100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v>12236805</v>
      </c>
      <c r="E9339" s="24">
        <v>890.41609000000005</v>
      </c>
      <c r="F9339" s="51">
        <v>100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tabSelected="1" workbookViewId="0"/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</cols>
  <sheetData>
    <row r="1" spans="1:6" ht="112.5" x14ac:dyDescent="0.25">
      <c r="A1" s="45" t="s">
        <v>52</v>
      </c>
      <c r="B1" s="50" t="s">
        <v>4</v>
      </c>
      <c r="C1" s="50" t="s">
        <v>619</v>
      </c>
      <c r="D1" s="50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f>LOG(csv!D2)</f>
        <v>7.4921594601053512</v>
      </c>
      <c r="E2" s="67">
        <f>LOG(csv!E2)</f>
        <v>2.196614018393853</v>
      </c>
      <c r="F2" s="51">
        <v>100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f>LOG(csv!D3)</f>
        <v>6.5540837504654892</v>
      </c>
      <c r="E3" s="67">
        <f>LOG(csv!E3)</f>
        <v>2.7022127079089233</v>
      </c>
      <c r="F3" s="51">
        <v>100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f>LOG(csv!D4)</f>
        <v>7.5175929308559484</v>
      </c>
      <c r="E4" s="67">
        <f>LOG(csv!E4)</f>
        <v>2.5240838371632628</v>
      </c>
      <c r="F4" s="51">
        <v>100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f>LOG(csv!D5)</f>
        <v>4.8524860932356217</v>
      </c>
      <c r="E5" s="67">
        <f>LOG(csv!E5)</f>
        <v>3.5102891112525478</v>
      </c>
      <c r="F5" s="51">
        <v>100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f>LOG(csv!D6)</f>
        <v>7.0837559202283726</v>
      </c>
      <c r="E6" s="67">
        <f>LOG(csv!E6)</f>
        <v>2.569431484829042</v>
      </c>
      <c r="F6" s="51">
        <v>100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f>LOG(csv!D7)</f>
        <v>4.8395283245775316</v>
      </c>
      <c r="E7" s="67">
        <f>LOG(csv!E7)</f>
        <v>2</v>
      </c>
      <c r="F7" s="51">
        <v>100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f>LOG(csv!D8)</f>
        <v>7.6012104735850121</v>
      </c>
      <c r="E8" s="67">
        <f>LOG(csv!E8)</f>
        <v>3.1197465166095686</v>
      </c>
      <c r="F8" s="51">
        <v>100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f>LOG(csv!D9)</f>
        <v>6.4736872102914358</v>
      </c>
      <c r="E9" s="67">
        <f>LOG(csv!E9)</f>
        <v>2.5261109306740441</v>
      </c>
      <c r="F9" s="51">
        <v>100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f>LOG(csv!D10)</f>
        <v>4.8566745246667775</v>
      </c>
      <c r="E10" s="67">
        <f>LOG(csv!E10)</f>
        <v>3.3838125718815055</v>
      </c>
      <c r="F10" s="51">
        <v>100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f>LOG(csv!D11)</f>
        <v>7.3067269341885055</v>
      </c>
      <c r="E11" s="67">
        <f>LOG(csv!E11)</f>
        <v>3.5182221618148803</v>
      </c>
      <c r="F11" s="51">
        <v>100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f>LOG(csv!D12)</f>
        <v>6.9134365938537217</v>
      </c>
      <c r="E12" s="67">
        <f>LOG(csv!E12)</f>
        <v>3.3125601604918979</v>
      </c>
      <c r="F12" s="51">
        <v>100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f>LOG(csv!D13)</f>
        <v>6.9010013907616816</v>
      </c>
      <c r="E13" s="67">
        <f>LOG(csv!E13)</f>
        <v>2.9845713378296237</v>
      </c>
      <c r="F13" s="51">
        <v>100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0">
        <f>LOG(csv!D14)</f>
        <v>5.5940808073603616</v>
      </c>
      <c r="E14" s="67">
        <f>LOG(csv!E14)</f>
        <v>3.5023231513717934</v>
      </c>
      <c r="F14" s="51">
        <v>100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f>LOG(csv!D15)</f>
        <v>5.8442192562412689</v>
      </c>
      <c r="E15" s="67">
        <f>LOG(csv!E15)</f>
        <v>3.7741341958357513</v>
      </c>
      <c r="F15" s="51">
        <v>100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f>LOG(csv!D16)</f>
        <v>8.1683953858024143</v>
      </c>
      <c r="E16" s="67">
        <f>LOG(csv!E16)</f>
        <v>2.1406525428980401</v>
      </c>
      <c r="F16" s="51">
        <v>100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f>LOG(csv!D17)</f>
        <v>5.447021517337439</v>
      </c>
      <c r="E17" s="67">
        <f>LOG(csv!E17)</f>
        <v>3.0503911423053411</v>
      </c>
      <c r="F17" s="51">
        <v>100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f>LOG(csv!D18)</f>
        <v>7.0125424369006533</v>
      </c>
      <c r="E18" s="67">
        <f>LOG(csv!E18)</f>
        <v>2.9074061534310882</v>
      </c>
      <c r="F18" s="51">
        <v>100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f>LOG(csv!D19)</f>
        <v>7.0161583154620404</v>
      </c>
      <c r="E19" s="67">
        <f>LOG(csv!E19)</f>
        <v>3.4441539510220895</v>
      </c>
      <c r="F19" s="51">
        <v>100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f>LOG(csv!D20)</f>
        <v>5.4589851457110132</v>
      </c>
      <c r="E20" s="67">
        <f>LOG(csv!E20)</f>
        <v>2.639188736127617</v>
      </c>
      <c r="F20" s="51">
        <v>100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f>LOG(csv!D21)</f>
        <v>6.8955851826257453</v>
      </c>
      <c r="E21" s="67">
        <f>LOG(csv!E21)</f>
        <v>2.0597022033581522</v>
      </c>
      <c r="F21" s="51">
        <v>100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f>LOG(csv!D22)</f>
        <v>4.8180476510995192</v>
      </c>
      <c r="E22" s="67">
        <f>LOG(csv!E22)</f>
        <v>3.5298501657516721</v>
      </c>
      <c r="F22" s="51">
        <v>100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f>LOG(csv!D23)</f>
        <v>6.3578820808251244</v>
      </c>
      <c r="E23" s="67">
        <f>LOG(csv!E23)</f>
        <v>2.0186725544603363</v>
      </c>
      <c r="F23" s="51">
        <v>100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f>LOG(csv!D24)</f>
        <v>6.9537136028655411</v>
      </c>
      <c r="E24" s="67">
        <f>LOG(csv!E24)</f>
        <v>2.3536248732983358</v>
      </c>
      <c r="F24" s="51">
        <v>100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f>LOG(csv!D25)</f>
        <v>6.6531136764073171</v>
      </c>
      <c r="E25" s="67">
        <f>LOG(csv!E25)</f>
        <v>2.5683129166339604</v>
      </c>
      <c r="F25" s="51">
        <v>100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f>LOG(csv!D26)</f>
        <v>6.214799621906586</v>
      </c>
      <c r="E26" s="67">
        <f>LOG(csv!E26)</f>
        <v>2.142624103221253</v>
      </c>
      <c r="F26" s="51">
        <v>100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f>LOG(csv!D27)</f>
        <v>8.2743385220731476</v>
      </c>
      <c r="E27" s="67">
        <f>LOG(csv!E27)</f>
        <v>2.64443180417905</v>
      </c>
      <c r="F27" s="51">
        <v>100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f>LOG(csv!D28)</f>
        <v>5.579147689887467</v>
      </c>
      <c r="E28" s="67">
        <f>LOG(csv!E28)</f>
        <v>3.1400102549951732</v>
      </c>
      <c r="F28" s="51">
        <v>100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f>LOG(csv!D29)</f>
        <v>6.8683720815186007</v>
      </c>
      <c r="E29" s="67">
        <f>LOG(csv!E29)</f>
        <v>3.3305465338186266</v>
      </c>
      <c r="F29" s="51">
        <v>100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f>LOG(csv!D30)</f>
        <v>7.1431076481125997</v>
      </c>
      <c r="E30" s="67">
        <f>LOG(csv!E30)</f>
        <v>1.911157235726151</v>
      </c>
      <c r="F30" s="51">
        <v>100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f>LOG(csv!D31)</f>
        <v>6.9079521720326253</v>
      </c>
      <c r="E31" s="67">
        <f>LOG(csv!E31)</f>
        <v>1.8464144987384912</v>
      </c>
      <c r="F31" s="51">
        <v>100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f>LOG(csv!D32)</f>
        <v>7.142434113551853</v>
      </c>
      <c r="E32" s="67">
        <f>LOG(csv!E32)</f>
        <v>2.0098947371548399</v>
      </c>
      <c r="F32" s="51">
        <v>100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f>LOG(csv!D33)</f>
        <v>7.2390666749484458</v>
      </c>
      <c r="E33" s="67">
        <f>LOG(csv!E33)</f>
        <v>2.2338081671241188</v>
      </c>
      <c r="F33" s="51">
        <v>100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f>LOG(csv!D34)</f>
        <v>7.5198139806642468</v>
      </c>
      <c r="E34" s="67">
        <f>LOG(csv!E34)</f>
        <v>3.6151009082379382</v>
      </c>
      <c r="F34" s="51">
        <v>100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f>LOG(csv!D35)</f>
        <v>5.6242604321501801</v>
      </c>
      <c r="E35" s="67">
        <f>LOG(csv!E35)</f>
        <v>2</v>
      </c>
      <c r="F35" s="51">
        <v>100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f>LOG(csv!D36)</f>
        <v>6.6338072750716996</v>
      </c>
      <c r="E36" s="67">
        <f>LOG(csv!E36)</f>
        <v>2.0145616981800192</v>
      </c>
      <c r="F36" s="51">
        <v>100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f>LOG(csv!D37)</f>
        <v>6.9975698940234352</v>
      </c>
      <c r="E37" s="67">
        <f>LOG(csv!E37)</f>
        <v>2.1097328340768042</v>
      </c>
      <c r="F37" s="51">
        <v>100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0">
        <f>LOG(csv!D38)</f>
        <v>5.2144649992517262</v>
      </c>
      <c r="E38" s="67">
        <f>LOG(csv!E38)</f>
        <v>4.3358738393636056</v>
      </c>
      <c r="F38" s="51">
        <v>100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f>LOG(csv!D39)</f>
        <v>7.2077479476017414</v>
      </c>
      <c r="E39" s="67">
        <f>LOG(csv!E39)</f>
        <v>2.9727873534034703</v>
      </c>
      <c r="F39" s="51">
        <v>100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f>LOG(csv!D40)</f>
        <v>9.1185866769336243</v>
      </c>
      <c r="E40" s="67">
        <f>LOG(csv!E40)</f>
        <v>2.0485300519239402</v>
      </c>
      <c r="F40" s="51">
        <v>100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f>LOG(csv!D41)</f>
        <v>6.8413865035063104</v>
      </c>
      <c r="E41" s="67">
        <f>LOG(csv!E41)</f>
        <v>2.9822856911860285</v>
      </c>
      <c r="F41" s="51">
        <v>100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f>LOG(csv!D42)</f>
        <v>5.656218023915069</v>
      </c>
      <c r="E42" s="67">
        <f>LOG(csv!E42)</f>
        <v>3.5863290789390181</v>
      </c>
      <c r="F42" s="51">
        <v>100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f>LOG(csv!D43)</f>
        <v>7.639417106179148</v>
      </c>
      <c r="E43" s="67">
        <f>LOG(csv!E43)</f>
        <v>2.5136049618206822</v>
      </c>
      <c r="F43" s="51">
        <v>100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f>LOG(csv!D44)</f>
        <v>5.8394453640705288</v>
      </c>
      <c r="E44" s="67">
        <f>LOG(csv!E44)</f>
        <v>2.0296189791259671</v>
      </c>
      <c r="F44" s="51">
        <v>100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f>LOG(csv!D45)</f>
        <v>7.7969942094925013</v>
      </c>
      <c r="E45" s="67">
        <f>LOG(csv!E45)</f>
        <v>2.3137600882117271</v>
      </c>
      <c r="F45" s="51">
        <v>100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f>LOG(csv!D46)</f>
        <v>6.6101554283471424</v>
      </c>
      <c r="E46" s="67">
        <f>LOG(csv!E46)</f>
        <v>2.7264542592261938</v>
      </c>
      <c r="F46" s="51">
        <v>100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f>LOG(csv!D47)</f>
        <v>7.2468638598466191</v>
      </c>
      <c r="E47" s="67">
        <f>LOG(csv!E47)</f>
        <v>2.4435171826909095</v>
      </c>
      <c r="F47" s="51">
        <v>100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f>LOG(csv!D48)</f>
        <v>6.6527054444655631</v>
      </c>
      <c r="E48" s="67">
        <f>LOG(csv!E48)</f>
        <v>3.5507662982366539</v>
      </c>
      <c r="F48" s="51">
        <v>100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f>LOG(csv!D49)</f>
        <v>7.0562498682735049</v>
      </c>
      <c r="E49" s="67">
        <f>LOG(csv!E49)</f>
        <v>2.8150680631039546</v>
      </c>
      <c r="F49" s="51">
        <v>100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f>LOG(csv!D50)</f>
        <v>5.8944827687448926</v>
      </c>
      <c r="E50" s="67">
        <f>LOG(csv!E50)</f>
        <v>3.0164385575261803</v>
      </c>
      <c r="F50" s="51">
        <v>100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f>LOG(csv!D51)</f>
        <v>7.0101071532610675</v>
      </c>
      <c r="E51" s="67">
        <f>LOG(csv!E51)</f>
        <v>3.5510546139884034</v>
      </c>
      <c r="F51" s="51">
        <v>100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f>LOG(csv!D52)</f>
        <v>7.7969942094925013</v>
      </c>
      <c r="E52" s="67">
        <f>LOG(csv!E52)</f>
        <v>2.3967456779913174</v>
      </c>
      <c r="F52" s="51">
        <v>100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f>LOG(csv!D53)</f>
        <v>6.73644917222994</v>
      </c>
      <c r="E53" s="67">
        <f>LOG(csv!E53)</f>
        <v>3.534278724656343</v>
      </c>
      <c r="F53" s="51">
        <v>100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f>LOG(csv!D54)</f>
        <v>5.687109624527829</v>
      </c>
      <c r="E54" s="67">
        <f>LOG(csv!E54)</f>
        <v>2.9136590922401568</v>
      </c>
      <c r="F54" s="51">
        <v>100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f>LOG(csv!D55)</f>
        <v>4.8382822499146885</v>
      </c>
      <c r="E55" s="67">
        <f>LOG(csv!E55)</f>
        <v>1.9593591943839639</v>
      </c>
      <c r="F55" s="51">
        <v>100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f>LOG(csv!D56)</f>
        <v>6.9630311184426432</v>
      </c>
      <c r="E56" s="67">
        <f>LOG(csv!E56)</f>
        <v>2.5183305104312219</v>
      </c>
      <c r="F56" s="51">
        <v>100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f>LOG(csv!D57)</f>
        <v>7.1318594802559891</v>
      </c>
      <c r="E57" s="67">
        <f>LOG(csv!E57)</f>
        <v>2.6733771774942374</v>
      </c>
      <c r="F57" s="51">
        <v>100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f>LOG(csv!D58)</f>
        <v>7.8970054790918978</v>
      </c>
      <c r="E58" s="67">
        <f>LOG(csv!E58)</f>
        <v>2.3438155566074541</v>
      </c>
      <c r="F58" s="51">
        <v>100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f>LOG(csv!D59)</f>
        <v>6.8339357782150705</v>
      </c>
      <c r="E59" s="67">
        <f>LOG(csv!E59)</f>
        <v>2.4896998355751525</v>
      </c>
      <c r="F59" s="51">
        <v>100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f>LOG(csv!D60)</f>
        <v>5.7324814141220957</v>
      </c>
      <c r="E60" s="67">
        <f>LOG(csv!E60)</f>
        <v>2.3579681606809979</v>
      </c>
      <c r="F60" s="51">
        <v>100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f>LOG(csv!D61)</f>
        <v>6.6800628831392448</v>
      </c>
      <c r="E61" s="67">
        <f>LOG(csv!E61)</f>
        <v>2</v>
      </c>
      <c r="F61" s="51">
        <v>100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f>LOG(csv!D62)</f>
        <v>6.1219972010242136</v>
      </c>
      <c r="E62" s="67">
        <f>LOG(csv!E62)</f>
        <v>3.4979192128135028</v>
      </c>
      <c r="F62" s="51">
        <v>100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f>LOG(csv!D63)</f>
        <v>7.8737737350573536</v>
      </c>
      <c r="E63" s="67">
        <f>LOG(csv!E63)</f>
        <v>2.3107570770565342</v>
      </c>
      <c r="F63" s="51">
        <v>100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f>LOG(csv!D64)</f>
        <v>4.6743650456185497</v>
      </c>
      <c r="E64" s="67">
        <f>LOG(csv!E64)</f>
        <v>3.7037719734324801</v>
      </c>
      <c r="F64" s="51">
        <v>100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f>LOG(csv!D65)</f>
        <v>5.9571037499483364</v>
      </c>
      <c r="E65" s="67">
        <f>LOG(csv!E65)</f>
        <v>2.6257377997355631</v>
      </c>
      <c r="F65" s="51">
        <v>100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f>LOG(csv!D66)</f>
        <v>6.7186156035684412</v>
      </c>
      <c r="E66" s="67">
        <f>LOG(csv!E66)</f>
        <v>3.3922529987829226</v>
      </c>
      <c r="F66" s="51">
        <v>100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f>LOG(csv!D67)</f>
        <v>7.7844470785993343</v>
      </c>
      <c r="E67" s="67">
        <f>LOG(csv!E67)</f>
        <v>3.4567408330104543</v>
      </c>
      <c r="F67" s="51">
        <v>100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f>LOG(csv!D68)</f>
        <v>5.4386657373386162</v>
      </c>
      <c r="E68" s="67">
        <f>LOG(csv!E68)</f>
        <v>3.361548707366147</v>
      </c>
      <c r="F68" s="51">
        <v>100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f>LOG(csv!D69)</f>
        <v>6.1537862152021967</v>
      </c>
      <c r="E69" s="67">
        <f>LOG(csv!E69)</f>
        <v>2.7393405639596926</v>
      </c>
      <c r="F69" s="51">
        <v>100</v>
      </c>
    </row>
    <row r="70" spans="1:6" ht="14.5" x14ac:dyDescent="0.35">
      <c r="A70" s="38" t="s">
        <v>465</v>
      </c>
      <c r="B70" s="20">
        <v>1970</v>
      </c>
      <c r="C70" s="42" t="s">
        <v>392</v>
      </c>
      <c r="D70" s="20">
        <f>LOG(csv!D70)</f>
        <v>6.2152578193254948</v>
      </c>
      <c r="E70" s="67">
        <f>LOG(csv!E70)</f>
        <v>2.0678930411473875</v>
      </c>
      <c r="F70" s="51">
        <v>100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f>LOG(csv!D71)</f>
        <v>6.6685231730607839</v>
      </c>
      <c r="E71" s="67">
        <f>LOG(csv!E71)</f>
        <v>3.0360937456702577</v>
      </c>
      <c r="F71" s="51">
        <v>100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f>LOG(csv!D72)</f>
        <v>7.9160447241061744</v>
      </c>
      <c r="E72" s="67">
        <f>LOG(csv!E72)</f>
        <v>3.4394463440894882</v>
      </c>
      <c r="F72" s="51">
        <v>100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f>LOG(csv!D73)</f>
        <v>7.3504335620320145</v>
      </c>
      <c r="E73" s="67">
        <f>LOG(csv!E73)</f>
        <v>2.4110335685487922</v>
      </c>
      <c r="F73" s="51">
        <v>100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f>LOG(csv!D74)</f>
        <v>7.028898801887796</v>
      </c>
      <c r="E74" s="67">
        <f>LOG(csv!E74)</f>
        <v>3.1744633308102514</v>
      </c>
      <c r="F74" s="51">
        <v>100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f>LOG(csv!D75)</f>
        <v>4.75097869009078</v>
      </c>
      <c r="E75" s="67">
        <f>LOG(csv!E75)</f>
        <v>3.1755919648995579</v>
      </c>
      <c r="F75" s="51">
        <v>100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f>LOG(csv!D76)</f>
        <v>4.9528069677002664</v>
      </c>
      <c r="E76" s="67">
        <f>LOG(csv!E76)</f>
        <v>2</v>
      </c>
      <c r="F76" s="51">
        <v>100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f>LOG(csv!D77)</f>
        <v>7.0896771352818284</v>
      </c>
      <c r="E77" s="67">
        <f>LOG(csv!E77)</f>
        <v>2.5453965892342203</v>
      </c>
      <c r="F77" s="51">
        <v>100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f>LOG(csv!D78)</f>
        <v>6.9863337267174916</v>
      </c>
      <c r="E78" s="67">
        <f>LOG(csv!E78)</f>
        <v>2.6214817614627983</v>
      </c>
      <c r="F78" s="51">
        <v>100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f>LOG(csv!D79)</f>
        <v>6.1589739943732384</v>
      </c>
      <c r="E79" s="67">
        <f>LOG(csv!E79)</f>
        <v>2.0437850082282671</v>
      </c>
      <c r="F79" s="51">
        <v>100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f>LOG(csv!D80)</f>
        <v>5.8849340668927361</v>
      </c>
      <c r="E80" s="67">
        <f>LOG(csv!E80)</f>
        <v>2.5854753486299398</v>
      </c>
      <c r="F80" s="51">
        <v>100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f>LOG(csv!D81)</f>
        <v>6.9195228332867371</v>
      </c>
      <c r="E81" s="67">
        <f>LOG(csv!E81)</f>
        <v>2.1489523170670322</v>
      </c>
      <c r="F81" s="51">
        <v>100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f>LOG(csv!D82)</f>
        <v>6.8648963168362087</v>
      </c>
      <c r="E82" s="67">
        <f>LOG(csv!E82)</f>
        <v>2.429174736544335</v>
      </c>
      <c r="F82" s="51">
        <v>100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f>LOG(csv!D83)</f>
        <v>6.9991885883938139</v>
      </c>
      <c r="E83" s="67">
        <f>LOG(csv!E83)</f>
        <v>3.5392715230074234</v>
      </c>
      <c r="F83" s="51">
        <v>100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f>LOG(csv!D84)</f>
        <v>5.4762343890657332</v>
      </c>
      <c r="E84" s="67">
        <f>LOG(csv!E84)</f>
        <v>3.4145367076904853</v>
      </c>
      <c r="F84" s="51">
        <v>100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f>LOG(csv!D85)</f>
        <v>9.0395537035788465</v>
      </c>
      <c r="E85" s="67">
        <f>LOG(csv!E85)</f>
        <v>2.059425951599279</v>
      </c>
      <c r="F85" s="51">
        <v>100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f>LOG(csv!D86)</f>
        <v>8.3899678827424644</v>
      </c>
      <c r="E86" s="67">
        <f>LOG(csv!E86)</f>
        <v>1.9247571089505888</v>
      </c>
      <c r="F86" s="51">
        <v>100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f>LOG(csv!D87)</f>
        <v>7.8368836088612825</v>
      </c>
      <c r="E87" s="67">
        <f>LOG(csv!E87)</f>
        <v>2.5853954901933567</v>
      </c>
      <c r="F87" s="51">
        <v>100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f>LOG(csv!D88)</f>
        <v>7.4278654317290203</v>
      </c>
      <c r="E88" s="67">
        <f>LOG(csv!E88)</f>
        <v>2.5196773947527138</v>
      </c>
      <c r="F88" s="51">
        <v>100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f>LOG(csv!D89)</f>
        <v>6.6087650436997905</v>
      </c>
      <c r="E89" s="67">
        <f>LOG(csv!E89)</f>
        <v>3.1726568002313655</v>
      </c>
      <c r="F89" s="51">
        <v>100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f>LOG(csv!D90)</f>
        <v>4.8776074365108668</v>
      </c>
      <c r="E90" s="67">
        <f>LOG(csv!E90)</f>
        <v>3</v>
      </c>
      <c r="F90" s="51">
        <v>100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f>LOG(csv!D91)</f>
        <v>6.8029184887871788</v>
      </c>
      <c r="E91" s="67">
        <f>LOG(csv!E91)</f>
        <v>3.2568193796738436</v>
      </c>
      <c r="F91" s="51">
        <v>100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f>LOG(csv!D92)</f>
        <v>7.764426538221187</v>
      </c>
      <c r="E92" s="67">
        <f>LOG(csv!E92)</f>
        <v>3.3222015710212691</v>
      </c>
      <c r="F92" s="51">
        <v>100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f>LOG(csv!D93)</f>
        <v>6.4406137873311957</v>
      </c>
      <c r="E93" s="67">
        <f>LOG(csv!E93)</f>
        <v>2.8759805944180732</v>
      </c>
      <c r="F93" s="51">
        <v>100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f>LOG(csv!D94)</f>
        <v>8.1053862177305422</v>
      </c>
      <c r="E94" s="67">
        <f>LOG(csv!E94)</f>
        <v>3.3018212213182649</v>
      </c>
      <c r="F94" s="51">
        <v>100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f>LOG(csv!D95)</f>
        <v>6.7713493252181758</v>
      </c>
      <c r="E95" s="67">
        <f>LOG(csv!E95)</f>
        <v>2.5871165850139932</v>
      </c>
      <c r="F95" s="51">
        <v>100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f>LOG(csv!D96)</f>
        <v>7.1827923984954296</v>
      </c>
      <c r="E96" s="67">
        <f>LOG(csv!E96)</f>
        <v>3.1666345273861283</v>
      </c>
      <c r="F96" s="51">
        <v>100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f>LOG(csv!D97)</f>
        <v>7.540427298930175</v>
      </c>
      <c r="E97" s="67">
        <f>LOG(csv!E97)</f>
        <v>2.1538070012574644</v>
      </c>
      <c r="F97" s="51">
        <v>100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f>LOG(csv!D98)</f>
        <v>5.0229724449769266</v>
      </c>
      <c r="E98" s="67">
        <f>LOG(csv!E98)</f>
        <v>2.4460838881502984</v>
      </c>
      <c r="F98" s="51">
        <v>100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f>LOG(csv!D99)</f>
        <v>6.3835268771131224</v>
      </c>
      <c r="E99" s="67">
        <f>LOG(csv!E99)</f>
        <v>3.5832643712936094</v>
      </c>
      <c r="F99" s="51">
        <v>100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f>LOG(csv!D100)</f>
        <v>6.7171625307696985</v>
      </c>
      <c r="E100" s="67">
        <f>LOG(csv!E100)</f>
        <v>2.7557536810012984</v>
      </c>
      <c r="F100" s="51">
        <v>100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f>LOG(csv!D101)</f>
        <v>6.8040358574552471</v>
      </c>
      <c r="E101" s="67">
        <f>LOG(csv!E101)</f>
        <v>2.3749728550104008</v>
      </c>
      <c r="F101" s="51">
        <v>100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f>LOG(csv!D102)</f>
        <v>6.3569308098981185</v>
      </c>
      <c r="E102" s="67">
        <f>LOG(csv!E102)</f>
        <v>3.3731627768993304</v>
      </c>
      <c r="F102" s="51">
        <v>100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f>LOG(csv!D103)</f>
        <v>6.5881652215932016</v>
      </c>
      <c r="E103" s="67">
        <f>LOG(csv!E103)</f>
        <v>2.6243242174484496</v>
      </c>
      <c r="F103" s="51">
        <v>100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f>LOG(csv!D104)</f>
        <v>6.3058522391426113</v>
      </c>
      <c r="E104" s="67">
        <f>LOG(csv!E104)</f>
        <v>1.8234201672281634</v>
      </c>
      <c r="F104" s="51">
        <v>100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f>LOG(csv!D105)</f>
        <v>6.483159780781012</v>
      </c>
      <c r="E105" s="67">
        <f>LOG(csv!E105)</f>
        <v>2.3571314023529935</v>
      </c>
      <c r="F105" s="51">
        <v>100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f>LOG(csv!D106)</f>
        <v>6.7709075094586062</v>
      </c>
      <c r="E106" s="67">
        <f>LOG(csv!E106)</f>
        <v>3.3691398094578537</v>
      </c>
      <c r="F106" s="51">
        <v>100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f>LOG(csv!D107)</f>
        <v>4.531312831516094</v>
      </c>
      <c r="E107" s="67">
        <f>LOG(csv!E107)</f>
        <v>3.6270358999868684</v>
      </c>
      <c r="F107" s="51">
        <v>100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f>LOG(csv!D108)</f>
        <v>6.5545989008936587</v>
      </c>
      <c r="E108" s="67">
        <f>LOG(csv!E108)</f>
        <v>3.3467275069759355</v>
      </c>
      <c r="F108" s="51">
        <v>100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f>LOG(csv!D109)</f>
        <v>5.6761565811802148</v>
      </c>
      <c r="E109" s="67">
        <f>LOG(csv!E109)</f>
        <v>3.6526224869789514</v>
      </c>
      <c r="F109" s="51">
        <v>100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f>LOG(csv!D110)</f>
        <v>7.2694071362601118</v>
      </c>
      <c r="E110" s="67">
        <f>LOG(csv!E110)</f>
        <v>2.2280682480137317</v>
      </c>
      <c r="F110" s="51">
        <v>100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f>LOG(csv!D111)</f>
        <v>7.1144083329124337</v>
      </c>
      <c r="E111" s="67">
        <f>LOG(csv!E111)</f>
        <v>1.800065491592532</v>
      </c>
      <c r="F111" s="51">
        <v>100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f>LOG(csv!D112)</f>
        <v>7.3871380405554348</v>
      </c>
      <c r="E112" s="67">
        <f>LOG(csv!E112)</f>
        <v>2.54928596440346</v>
      </c>
      <c r="F112" s="51">
        <v>100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f>LOG(csv!D113)</f>
        <v>5.5551041263419521</v>
      </c>
      <c r="E113" s="67">
        <f>LOG(csv!E113)</f>
        <v>2.3050333929761035</v>
      </c>
      <c r="F113" s="51">
        <v>100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f>LOG(csv!D114)</f>
        <v>7.068810091704389</v>
      </c>
      <c r="E114" s="67">
        <f>LOG(csv!E114)</f>
        <v>1.7815806167245987</v>
      </c>
      <c r="F114" s="51">
        <v>100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f>LOG(csv!D115)</f>
        <v>5.6022922767449703</v>
      </c>
      <c r="E115" s="67">
        <f>LOG(csv!E115)</f>
        <v>2.9182635920259004</v>
      </c>
      <c r="F115" s="51">
        <v>100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f>LOG(csv!D116)</f>
        <v>4.7811950965511025</v>
      </c>
      <c r="E116" s="67">
        <f>LOG(csv!E116)</f>
        <v>1.9981149945620635</v>
      </c>
      <c r="F116" s="51">
        <v>100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f>LOG(csv!D117)</f>
        <v>6.5020702510154278</v>
      </c>
      <c r="E117" s="67">
        <f>LOG(csv!E117)</f>
        <v>2.2605840777078443</v>
      </c>
      <c r="F117" s="51">
        <v>100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f>LOG(csv!D118)</f>
        <v>6.0937112350178584</v>
      </c>
      <c r="E118" s="67">
        <f>LOG(csv!E118)</f>
        <v>2.7704891337343907</v>
      </c>
      <c r="F118" s="51">
        <v>100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f>LOG(csv!D119)</f>
        <v>8.0312044999546384</v>
      </c>
      <c r="E119" s="67">
        <f>LOG(csv!E119)</f>
        <v>2.8344856903842159</v>
      </c>
      <c r="F119" s="51">
        <v>100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f>LOG(csv!D120)</f>
        <v>5.0334398401698985</v>
      </c>
      <c r="E120" s="67">
        <f>LOG(csv!E120)</f>
        <v>2.9697359634072789</v>
      </c>
      <c r="F120" s="51">
        <v>100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f>LOG(csv!D121)</f>
        <v>4.5124575861973435</v>
      </c>
      <c r="E121" s="67">
        <f>LOG(csv!E121)</f>
        <v>4.0962050244987021</v>
      </c>
      <c r="F121" s="51">
        <v>100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f>LOG(csv!D122)</f>
        <v>6.4521275986352595</v>
      </c>
      <c r="E122" s="67">
        <f>LOG(csv!E122)</f>
        <v>3.0779276006275955</v>
      </c>
      <c r="F122" s="51">
        <v>100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0">
        <f>LOG(csv!D123)</f>
        <v>5.7939013879034285</v>
      </c>
      <c r="E123" s="67">
        <f>LOG(csv!E123)</f>
        <v>3.2358415318682647</v>
      </c>
      <c r="F123" s="51">
        <v>100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f>LOG(csv!D124)</f>
        <v>7.5216774641613542</v>
      </c>
      <c r="E124" s="67">
        <f>LOG(csv!E124)</f>
        <v>2.3900222712604378</v>
      </c>
      <c r="F124" s="51">
        <v>100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f>LOG(csv!D125)</f>
        <v>7.2941686214737622</v>
      </c>
      <c r="E125" s="67">
        <f>LOG(csv!E125)</f>
        <v>2.4264298188391709</v>
      </c>
      <c r="F125" s="51">
        <v>100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f>LOG(csv!D126)</f>
        <v>6.3105121238468662</v>
      </c>
      <c r="E126" s="67">
        <f>LOG(csv!E126)</f>
        <v>3.2515577630045045</v>
      </c>
      <c r="F126" s="51">
        <v>100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f>LOG(csv!D127)</f>
        <v>7.4515891473637152</v>
      </c>
      <c r="E127" s="67">
        <f>LOG(csv!E127)</f>
        <v>1.8587959527634219</v>
      </c>
      <c r="F127" s="51">
        <v>100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f>LOG(csv!D128)</f>
        <v>7.217259132062436</v>
      </c>
      <c r="E128" s="67">
        <f>LOG(csv!E128)</f>
        <v>3.4608549822381227</v>
      </c>
      <c r="F128" s="51">
        <v>100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f>LOG(csv!D129)</f>
        <v>5.340931678691331</v>
      </c>
      <c r="E129" s="67">
        <f>LOG(csv!E129)</f>
        <v>3.5056533933934695</v>
      </c>
      <c r="F129" s="51">
        <v>100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f>LOG(csv!D130)</f>
        <v>6.6102490919642483</v>
      </c>
      <c r="E130" s="67">
        <f>LOG(csv!E130)</f>
        <v>3.4297284355890429</v>
      </c>
      <c r="F130" s="51">
        <v>100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f>LOG(csv!D131)</f>
        <v>6.7458652532238945</v>
      </c>
      <c r="E131" s="67">
        <f>LOG(csv!E131)</f>
        <v>2.5114312456591139</v>
      </c>
      <c r="F131" s="51">
        <v>100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f>LOG(csv!D132)</f>
        <v>7.0977809939028047</v>
      </c>
      <c r="E132" s="67">
        <f>LOG(csv!E132)</f>
        <v>2.1599004855759487</v>
      </c>
      <c r="F132" s="51">
        <v>100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f>LOG(csv!D133)</f>
        <v>8.1201121854275922</v>
      </c>
      <c r="E133" s="67">
        <f>LOG(csv!E133)</f>
        <v>2.3492907407008508</v>
      </c>
      <c r="F133" s="51">
        <v>100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f>LOG(csv!D134)</f>
        <v>6.6637781682977844</v>
      </c>
      <c r="E134" s="67">
        <f>LOG(csv!E134)</f>
        <v>3.519331680387574</v>
      </c>
      <c r="F134" s="51">
        <v>100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f>LOG(csv!D135)</f>
        <v>6.4916738533633191</v>
      </c>
      <c r="E135" s="67">
        <f>LOG(csv!E135)</f>
        <v>2.5491335553600667</v>
      </c>
      <c r="F135" s="51">
        <v>100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f>LOG(csv!D136)</f>
        <v>8.2195938511343822</v>
      </c>
      <c r="E136" s="67">
        <f>LOG(csv!E136)</f>
        <v>2.2370417978542281</v>
      </c>
      <c r="F136" s="51">
        <v>100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f>LOG(csv!D137)</f>
        <v>4.3134242671691929</v>
      </c>
      <c r="E137" s="67">
        <f>LOG(csv!E137)</f>
        <v>3.536813415166701</v>
      </c>
      <c r="F137" s="51">
        <v>100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0">
        <f>LOG(csv!D138)</f>
        <v>6</v>
      </c>
      <c r="E138" s="67">
        <f>LOG(csv!E138)</f>
        <v>2.8668532609512578</v>
      </c>
      <c r="F138" s="51">
        <v>100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f>LOG(csv!D139)</f>
        <v>6.5039702178617533</v>
      </c>
      <c r="E139" s="67">
        <f>LOG(csv!E139)</f>
        <v>2.8502010481924245</v>
      </c>
      <c r="F139" s="51">
        <v>100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f>LOG(csv!D140)</f>
        <v>6.7536247246539736</v>
      </c>
      <c r="E140" s="67">
        <f>LOG(csv!E140)</f>
        <v>2.4234659644900933</v>
      </c>
      <c r="F140" s="51">
        <v>100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f>LOG(csv!D141)</f>
        <v>6.8133450311951629</v>
      </c>
      <c r="E141" s="67">
        <f>LOG(csv!E141)</f>
        <v>2.3459633432112237</v>
      </c>
      <c r="F141" s="51">
        <v>100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f>LOG(csv!D142)</f>
        <v>7.4518263795719939</v>
      </c>
      <c r="E142" s="67">
        <f>LOG(csv!E142)</f>
        <v>2.7342563576446088</v>
      </c>
      <c r="F142" s="51">
        <v>100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f>LOG(csv!D143)</f>
        <v>7.9516710153488024</v>
      </c>
      <c r="E143" s="67">
        <f>LOG(csv!E143)</f>
        <v>2.2713054445726732</v>
      </c>
      <c r="F143" s="51">
        <v>100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f>LOG(csv!D144)</f>
        <v>7.5858764266852852</v>
      </c>
      <c r="E144" s="67">
        <f>LOG(csv!E144)</f>
        <v>3.2701879378667638</v>
      </c>
      <c r="F144" s="51">
        <v>100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f>LOG(csv!D145)</f>
        <v>7.025546299509994</v>
      </c>
      <c r="E145" s="67">
        <f>LOG(csv!E145)</f>
        <v>2.9704277665058267</v>
      </c>
      <c r="F145" s="51">
        <v>100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f>LOG(csv!D146)</f>
        <v>6.594081692054294</v>
      </c>
      <c r="E146" s="67">
        <f>LOG(csv!E146)</f>
        <v>3.2677241445904031</v>
      </c>
      <c r="F146" s="51">
        <v>100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f>LOG(csv!D147)</f>
        <v>5.947119406409441</v>
      </c>
      <c r="E147" s="67">
        <f>LOG(csv!E147)</f>
        <v>3.4409713469331815</v>
      </c>
      <c r="F147" s="51">
        <v>100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f>LOG(csv!D148)</f>
        <v>7.6888363224368259</v>
      </c>
      <c r="E148" s="67">
        <f>LOG(csv!E148)</f>
        <v>2.4651731049885881</v>
      </c>
      <c r="F148" s="51">
        <v>100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f>LOG(csv!D149)</f>
        <v>6.6499873680125505</v>
      </c>
      <c r="E149" s="67">
        <f>LOG(csv!E149)</f>
        <v>3.1044499275650921</v>
      </c>
      <c r="F149" s="51">
        <v>100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f>LOG(csv!D150)</f>
        <v>7.3483740330552036</v>
      </c>
      <c r="E150" s="67">
        <f>LOG(csv!E150)</f>
        <v>3.1329469437267736</v>
      </c>
      <c r="F150" s="51">
        <v>100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f>LOG(csv!D151)</f>
        <v>8.1550125954405903</v>
      </c>
      <c r="E151" s="67">
        <f>LOG(csv!E151)</f>
        <v>3.5375100002109643</v>
      </c>
      <c r="F151" s="51">
        <v>100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f>LOG(csv!D152)</f>
        <v>6.9369281350950232</v>
      </c>
      <c r="E152" s="67">
        <f>LOG(csv!E152)</f>
        <v>1.7676678089999691</v>
      </c>
      <c r="F152" s="51">
        <v>100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f>LOG(csv!D153)</f>
        <v>4.5924987489987794</v>
      </c>
      <c r="E153" s="67">
        <f>LOG(csv!E153)</f>
        <v>2.560115407079703</v>
      </c>
      <c r="F153" s="51">
        <v>100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f>LOG(csv!D154)</f>
        <v>5.226491640270277</v>
      </c>
      <c r="E154" s="67">
        <f>LOG(csv!E154)</f>
        <v>2.9868172699429878</v>
      </c>
      <c r="F154" s="51">
        <v>100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f>LOG(csv!D155)</f>
        <v>5.0713222165053642</v>
      </c>
      <c r="E155" s="67">
        <f>LOG(csv!E155)</f>
        <v>2.3095541805333264</v>
      </c>
      <c r="F155" s="51">
        <v>100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f>LOG(csv!D156)</f>
        <v>5.2477474726909366</v>
      </c>
      <c r="E156" s="67">
        <f>LOG(csv!E156)</f>
        <v>2.768788907624105</v>
      </c>
      <c r="F156" s="51">
        <v>100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f>LOG(csv!D157)</f>
        <v>4.4661407178389938</v>
      </c>
      <c r="E157" s="67">
        <f>LOG(csv!E157)</f>
        <v>3.538787322239823</v>
      </c>
      <c r="F157" s="51">
        <v>100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f>LOG(csv!D158)</f>
        <v>5.2864856612595066</v>
      </c>
      <c r="E158" s="67">
        <f>LOG(csv!E158)</f>
        <v>2.7613549345410506</v>
      </c>
      <c r="F158" s="51">
        <v>100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f>LOG(csv!D159)</f>
        <v>7.4316810210073605</v>
      </c>
      <c r="E159" s="67">
        <f>LOG(csv!E159)</f>
        <v>2.964422354040622</v>
      </c>
      <c r="F159" s="51">
        <v>100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f>LOG(csv!D160)</f>
        <v>7.0787148891913851</v>
      </c>
      <c r="E160" s="67">
        <f>LOG(csv!E160)</f>
        <v>2.3855717610070815</v>
      </c>
      <c r="F160" s="51">
        <v>100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f>LOG(csv!D161)</f>
        <v>6.9729620046070915</v>
      </c>
      <c r="E161" s="67">
        <f>LOG(csv!E161)</f>
        <v>3.4117901103342221</v>
      </c>
      <c r="F161" s="51">
        <v>100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f>LOG(csv!D162)</f>
        <v>4.9113760332360652</v>
      </c>
      <c r="E162" s="67">
        <f>LOG(csv!E162)</f>
        <v>2.5364084083145877</v>
      </c>
      <c r="F162" s="51">
        <v>100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f>LOG(csv!D163)</f>
        <v>6.7785310918988699</v>
      </c>
      <c r="E163" s="67">
        <f>LOG(csv!E163)</f>
        <v>2.2375088273048385</v>
      </c>
      <c r="F163" s="51">
        <v>100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f>LOG(csv!D164)</f>
        <v>6.6524542496118242</v>
      </c>
      <c r="E164" s="67">
        <f>LOG(csv!E164)</f>
        <v>2.966273817989737</v>
      </c>
      <c r="F164" s="51">
        <v>100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f>LOG(csv!D165)</f>
        <v>6.7355548293456735</v>
      </c>
      <c r="E165" s="67">
        <f>LOG(csv!E165)</f>
        <v>3.3962673590707566</v>
      </c>
      <c r="F165" s="51">
        <v>100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f>LOG(csv!D166)</f>
        <v>6.3032710261660201</v>
      </c>
      <c r="E166" s="67">
        <f>LOG(csv!E166)</f>
        <v>3.484291074231717</v>
      </c>
      <c r="F166" s="51">
        <v>100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f>LOG(csv!D167)</f>
        <v>5.7422835443140974</v>
      </c>
      <c r="E167" s="67">
        <f>LOG(csv!E167)</f>
        <v>2.3777249840447481</v>
      </c>
      <c r="F167" s="51">
        <v>100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f>LOG(csv!D168)</f>
        <v>6.9475973112738503</v>
      </c>
      <c r="E168" s="67">
        <f>LOG(csv!E168)</f>
        <v>2.7271023423094083</v>
      </c>
      <c r="F168" s="51">
        <v>100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f>LOG(csv!D169)</f>
        <v>7.6453007776360646</v>
      </c>
      <c r="E169" s="67">
        <f>LOG(csv!E169)</f>
        <v>2.9088871234026898</v>
      </c>
      <c r="F169" s="51">
        <v>100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0">
        <f>LOG(csv!D170)</f>
        <v>7.0913151596972233</v>
      </c>
      <c r="E170" s="67">
        <f>LOG(csv!E170)</f>
        <v>3.1468217706155022</v>
      </c>
      <c r="F170" s="51">
        <v>100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f>LOG(csv!D171)</f>
        <v>7.6063581662857604</v>
      </c>
      <c r="E171" s="67">
        <f>LOG(csv!E171)</f>
        <v>3.082425101071216</v>
      </c>
      <c r="F171" s="51">
        <v>100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f>LOG(csv!D172)</f>
        <v>7.3058292603429287</v>
      </c>
      <c r="E172" s="67">
        <f>LOG(csv!E172)</f>
        <v>2.2636647287114906</v>
      </c>
      <c r="F172" s="51">
        <v>100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f>LOG(csv!D173)</f>
        <v>7.6152805120020135</v>
      </c>
      <c r="E173" s="67">
        <f>LOG(csv!E173)</f>
        <v>2.1798818673772398</v>
      </c>
      <c r="F173" s="51">
        <v>100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f>LOG(csv!D174)</f>
        <v>5.6425802507306173</v>
      </c>
      <c r="E174" s="67">
        <f>LOG(csv!E174)</f>
        <v>2.8232730964324193</v>
      </c>
      <c r="F174" s="51">
        <v>100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f>LOG(csv!D175)</f>
        <v>6.0555060013020441</v>
      </c>
      <c r="E175" s="67">
        <f>LOG(csv!E175)</f>
        <v>2.4005774453686213</v>
      </c>
      <c r="F175" s="51">
        <v>100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f>LOG(csv!D176)</f>
        <v>6.9550426109968271</v>
      </c>
      <c r="E176" s="67">
        <f>LOG(csv!E176)</f>
        <v>3.6692646756038152</v>
      </c>
      <c r="F176" s="51">
        <v>100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f>LOG(csv!D177)</f>
        <v>6.8764449772609142</v>
      </c>
      <c r="E177" s="67">
        <f>LOG(csv!E177)</f>
        <v>4.2512004492343181</v>
      </c>
      <c r="F177" s="51">
        <v>100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f>LOG(csv!D178)</f>
        <v>7.2760332957611249</v>
      </c>
      <c r="E178" s="67">
        <f>LOG(csv!E178)</f>
        <v>2.5257525060744608</v>
      </c>
      <c r="F178" s="51">
        <v>100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f>LOG(csv!D179)</f>
        <v>6.8645594321922756</v>
      </c>
      <c r="E179" s="67">
        <f>LOG(csv!E179)</f>
        <v>2.8311137757768354</v>
      </c>
      <c r="F179" s="51">
        <v>100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f>LOG(csv!D180)</f>
        <v>7.8104448737186072</v>
      </c>
      <c r="E180" s="67">
        <f>LOG(csv!E180)</f>
        <v>2.2835853724212209</v>
      </c>
      <c r="F180" s="51">
        <v>100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f>LOG(csv!D181)</f>
        <v>6.3118712106355614</v>
      </c>
      <c r="E181" s="67">
        <f>LOG(csv!E181)</f>
        <v>3.2866596829959125</v>
      </c>
      <c r="F181" s="51">
        <v>100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0">
        <f>LOG(csv!D182)</f>
        <v>6.0671609060616039</v>
      </c>
      <c r="E182" s="67">
        <f>LOG(csv!E182)</f>
        <v>2</v>
      </c>
      <c r="F182" s="51">
        <v>100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f>LOG(csv!D183)</f>
        <v>6.7441914011106388</v>
      </c>
      <c r="E183" s="67">
        <f>LOG(csv!E183)</f>
        <v>2.0793763452058309</v>
      </c>
      <c r="F183" s="51">
        <v>100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f>LOG(csv!D184)</f>
        <v>5.0595217660408505</v>
      </c>
      <c r="E184" s="67">
        <f>LOG(csv!E184)</f>
        <v>2.2712266663265401</v>
      </c>
      <c r="F184" s="51">
        <v>100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f>LOG(csv!D185)</f>
        <v>6.0276928298182444</v>
      </c>
      <c r="E185" s="67">
        <f>LOG(csv!E185)</f>
        <v>2.9389032609506831</v>
      </c>
      <c r="F185" s="51">
        <v>100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f>LOG(csv!D186)</f>
        <v>7.007535015451908</v>
      </c>
      <c r="E186" s="67">
        <f>LOG(csv!E186)</f>
        <v>2.4482693327975391</v>
      </c>
      <c r="F186" s="51">
        <v>100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f>LOG(csv!D187)</f>
        <v>7.847658756891005</v>
      </c>
      <c r="E187" s="67">
        <f>LOG(csv!E187)</f>
        <v>2.6914346572212935</v>
      </c>
      <c r="F187" s="51">
        <v>100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f>LOG(csv!D188)</f>
        <v>6.7026820786421526</v>
      </c>
      <c r="E188" s="67">
        <f>LOG(csv!E188)</f>
        <v>2.7314228747707112</v>
      </c>
      <c r="F188" s="51">
        <v>100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f>LOG(csv!D189)</f>
        <v>4.0722498976135144</v>
      </c>
      <c r="E189" s="67">
        <f>LOG(csv!E189)</f>
        <v>2</v>
      </c>
      <c r="F189" s="51">
        <v>100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f>LOG(csv!D190)</f>
        <v>7.4501837128155204</v>
      </c>
      <c r="E190" s="67">
        <f>LOG(csv!E190)</f>
        <v>2.1249680396398665</v>
      </c>
      <c r="F190" s="51">
        <v>100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f>LOG(csv!D191)</f>
        <v>7.6694174541257576</v>
      </c>
      <c r="E191" s="67">
        <f>LOG(csv!E191)</f>
        <v>2.8649249958766916</v>
      </c>
      <c r="F191" s="51">
        <v>100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f>LOG(csv!D192)</f>
        <v>6.415426281290876</v>
      </c>
      <c r="E192" s="67">
        <f>LOG(csv!E192)</f>
        <v>4.2037185218505249</v>
      </c>
      <c r="F192" s="51">
        <v>100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f>LOG(csv!D193)</f>
        <v>7.7825382148795619</v>
      </c>
      <c r="E193" s="67">
        <f>LOG(csv!E193)</f>
        <v>3.3706138001925652</v>
      </c>
      <c r="F193" s="51">
        <v>100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f>LOG(csv!D194)</f>
        <v>7.5733983813918968</v>
      </c>
      <c r="E194" s="67">
        <f>LOG(csv!E194)</f>
        <v>1.6989700043360187</v>
      </c>
      <c r="F194" s="51">
        <v>100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f>LOG(csv!D195)</f>
        <v>8.4748631650071289</v>
      </c>
      <c r="E195" s="67">
        <f>LOG(csv!E195)</f>
        <v>3.719901439589623</v>
      </c>
      <c r="F195" s="51">
        <v>100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f>LOG(csv!D196)</f>
        <v>5.035849819934441</v>
      </c>
      <c r="E196" s="67">
        <f>LOG(csv!E196)</f>
        <v>3.5411035658624757</v>
      </c>
      <c r="F196" s="51">
        <v>100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f>LOG(csv!D197)</f>
        <v>6.5355386741890982</v>
      </c>
      <c r="E197" s="67">
        <f>LOG(csv!E197)</f>
        <v>2.8811489324108246</v>
      </c>
      <c r="F197" s="51">
        <v>100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f>LOG(csv!D198)</f>
        <v>7.4362761214762214</v>
      </c>
      <c r="E198" s="67">
        <f>LOG(csv!E198)</f>
        <v>2.8297203635950354</v>
      </c>
      <c r="F198" s="51">
        <v>100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f>LOG(csv!D199)</f>
        <v>5.3198739874768259</v>
      </c>
      <c r="E199" s="67">
        <f>LOG(csv!E199)</f>
        <v>2.832703205613202</v>
      </c>
      <c r="F199" s="51">
        <v>100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f>LOG(csv!D200)</f>
        <v>7.4104471284762887</v>
      </c>
      <c r="E200" s="67">
        <f>LOG(csv!E200)</f>
        <v>3.0497138666629482</v>
      </c>
      <c r="F200" s="51">
        <v>100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f>LOG(csv!D201)</f>
        <v>7.9263577084123877</v>
      </c>
      <c r="E201" s="67">
        <f>LOG(csv!E201)</f>
        <v>2.4678455936899448</v>
      </c>
      <c r="F201" s="51">
        <v>100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f>LOG(csv!D202)</f>
        <v>7.3315525658302727</v>
      </c>
      <c r="E202" s="67">
        <f>LOG(csv!E202)</f>
        <v>2</v>
      </c>
      <c r="F202" s="51">
        <v>100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f>LOG(csv!D203)</f>
        <v>7.0607737408432509</v>
      </c>
      <c r="E203" s="67">
        <f>LOG(csv!E203)</f>
        <v>2.6308220700422611</v>
      </c>
      <c r="F203" s="51">
        <v>100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f>LOG(csv!D204)</f>
        <v>7.0876680393782019</v>
      </c>
      <c r="E204" s="67">
        <f>LOG(csv!E204)</f>
        <v>2.5585983393239466</v>
      </c>
      <c r="F204" s="51">
        <v>100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f>LOG(csv!D205)</f>
        <v>7.4921594601053512</v>
      </c>
      <c r="E205" s="67">
        <f>LOG(csv!E205)</f>
        <v>2.2053211799500265</v>
      </c>
      <c r="F205" s="51">
        <v>100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f>LOG(csv!D206)</f>
        <v>6.5540837504654892</v>
      </c>
      <c r="E206" s="67">
        <f>LOG(csv!E206)</f>
        <v>2.7117634284236622</v>
      </c>
      <c r="F206" s="51">
        <v>100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f>LOG(csv!D207)</f>
        <v>7.5175929308559484</v>
      </c>
      <c r="E207" s="67">
        <f>LOG(csv!E207)</f>
        <v>2.5306913639819406</v>
      </c>
      <c r="F207" s="51">
        <v>100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f>LOG(csv!D208)</f>
        <v>4.8524860932356217</v>
      </c>
      <c r="E208" s="67">
        <f>LOG(csv!E208)</f>
        <v>3.5438086707720449</v>
      </c>
      <c r="F208" s="51">
        <v>100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f>LOG(csv!D209)</f>
        <v>7.0837559202283726</v>
      </c>
      <c r="E209" s="67">
        <f>LOG(csv!E209)</f>
        <v>2.5901140747374827</v>
      </c>
      <c r="F209" s="51">
        <v>100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f>LOG(csv!D210)</f>
        <v>4.8395283245775316</v>
      </c>
      <c r="E210" s="67">
        <f>LOG(csv!E210)</f>
        <v>2</v>
      </c>
      <c r="F210" s="51">
        <v>100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f>LOG(csv!D211)</f>
        <v>7.6012104735850121</v>
      </c>
      <c r="E211" s="67">
        <f>LOG(csv!E211)</f>
        <v>3.1355634105248185</v>
      </c>
      <c r="F211" s="51">
        <v>100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f>LOG(csv!D212)</f>
        <v>6.4736872102914358</v>
      </c>
      <c r="E212" s="67">
        <f>LOG(csv!E212)</f>
        <v>2.5361949494506506</v>
      </c>
      <c r="F212" s="51">
        <v>100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f>LOG(csv!D213)</f>
        <v>4.8566745246667775</v>
      </c>
      <c r="E213" s="67">
        <f>LOG(csv!E213)</f>
        <v>3.4761091972521485</v>
      </c>
      <c r="F213" s="51">
        <v>100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f>LOG(csv!D214)</f>
        <v>7.3067269341885055</v>
      </c>
      <c r="E214" s="67">
        <f>LOG(csv!E214)</f>
        <v>3.5425285269051883</v>
      </c>
      <c r="F214" s="51">
        <v>100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f>LOG(csv!D215)</f>
        <v>6.9134365938537217</v>
      </c>
      <c r="E215" s="67">
        <f>LOG(csv!E215)</f>
        <v>3.3757079865327038</v>
      </c>
      <c r="F215" s="51">
        <v>100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f>LOG(csv!D216)</f>
        <v>6.9010013907616816</v>
      </c>
      <c r="E216" s="67">
        <f>LOG(csv!E216)</f>
        <v>2.9826231415637374</v>
      </c>
      <c r="F216" s="51">
        <v>100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0">
        <f>LOG(csv!D217)</f>
        <v>5.5940808073603616</v>
      </c>
      <c r="E217" s="67">
        <f>LOG(csv!E217)</f>
        <v>3.5182405286263014</v>
      </c>
      <c r="F217" s="51">
        <v>100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f>LOG(csv!D218)</f>
        <v>5.8442192562412689</v>
      </c>
      <c r="E218" s="67">
        <f>LOG(csv!E218)</f>
        <v>3.7956877349210028</v>
      </c>
      <c r="F218" s="51">
        <v>100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f>LOG(csv!D219)</f>
        <v>8.1683953858024143</v>
      </c>
      <c r="E219" s="67">
        <f>LOG(csv!E219)</f>
        <v>2.1198173039826256</v>
      </c>
      <c r="F219" s="51">
        <v>100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f>LOG(csv!D220)</f>
        <v>5.447021517337439</v>
      </c>
      <c r="E220" s="67">
        <f>LOG(csv!E220)</f>
        <v>3.1521597626694584</v>
      </c>
      <c r="F220" s="51">
        <v>100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f>LOG(csv!D221)</f>
        <v>7.0125424369006533</v>
      </c>
      <c r="E221" s="67">
        <f>LOG(csv!E221)</f>
        <v>2.9362772121392924</v>
      </c>
      <c r="F221" s="51">
        <v>100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f>LOG(csv!D222)</f>
        <v>7.0161583154620404</v>
      </c>
      <c r="E222" s="67">
        <f>LOG(csv!E222)</f>
        <v>3.4912822653181976</v>
      </c>
      <c r="F222" s="51">
        <v>100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f>LOG(csv!D223)</f>
        <v>5.4589851457110132</v>
      </c>
      <c r="E223" s="67">
        <f>LOG(csv!E223)</f>
        <v>2.6761886385467681</v>
      </c>
      <c r="F223" s="51">
        <v>100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f>LOG(csv!D224)</f>
        <v>6.8955851826257453</v>
      </c>
      <c r="E224" s="67">
        <f>LOG(csv!E224)</f>
        <v>2.0520992939829568</v>
      </c>
      <c r="F224" s="51">
        <v>100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f>LOG(csv!D225)</f>
        <v>4.8180476510995192</v>
      </c>
      <c r="E225" s="67">
        <f>LOG(csv!E225)</f>
        <v>3.587295591018492</v>
      </c>
      <c r="F225" s="51">
        <v>100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f>LOG(csv!D226)</f>
        <v>6.3578820808251244</v>
      </c>
      <c r="E226" s="67">
        <f>LOG(csv!E226)</f>
        <v>2.1084045030489382</v>
      </c>
      <c r="F226" s="51">
        <v>100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f>LOG(csv!D227)</f>
        <v>6.9537136028655411</v>
      </c>
      <c r="E227" s="67">
        <f>LOG(csv!E227)</f>
        <v>2.3767802614675428</v>
      </c>
      <c r="F227" s="51">
        <v>100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f>LOG(csv!D228)</f>
        <v>6.6531136764073171</v>
      </c>
      <c r="E228" s="67">
        <f>LOG(csv!E228)</f>
        <v>2.5683129282870389</v>
      </c>
      <c r="F228" s="51">
        <v>100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f>LOG(csv!D229)</f>
        <v>6.214799621906586</v>
      </c>
      <c r="E229" s="67">
        <f>LOG(csv!E229)</f>
        <v>2.248849656359055</v>
      </c>
      <c r="F229" s="51">
        <v>100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f>LOG(csv!D230)</f>
        <v>8.2743385220731476</v>
      </c>
      <c r="E230" s="67">
        <f>LOG(csv!E230)</f>
        <v>2.6989996308950239</v>
      </c>
      <c r="F230" s="51">
        <v>100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f>LOG(csv!D231)</f>
        <v>5.579147689887467</v>
      </c>
      <c r="E231" s="67">
        <f>LOG(csv!E231)</f>
        <v>3.1629870166819791</v>
      </c>
      <c r="F231" s="51">
        <v>100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f>LOG(csv!D232)</f>
        <v>6.8683720815186007</v>
      </c>
      <c r="E232" s="67">
        <f>LOG(csv!E232)</f>
        <v>3.3366566484759717</v>
      </c>
      <c r="F232" s="51">
        <v>100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f>LOG(csv!D233)</f>
        <v>7.1431076481125997</v>
      </c>
      <c r="E233" s="67">
        <f>LOG(csv!E233)</f>
        <v>1.9257648730186543</v>
      </c>
      <c r="F233" s="51">
        <v>100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f>LOG(csv!D234)</f>
        <v>6.9079521720326253</v>
      </c>
      <c r="E234" s="67">
        <f>LOG(csv!E234)</f>
        <v>1.8578405046984166</v>
      </c>
      <c r="F234" s="51">
        <v>100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f>LOG(csv!D235)</f>
        <v>7.142434113551853</v>
      </c>
      <c r="E235" s="67">
        <f>LOG(csv!E235)</f>
        <v>2.1313513017199974</v>
      </c>
      <c r="F235" s="51">
        <v>100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f>LOG(csv!D236)</f>
        <v>7.2390666749484458</v>
      </c>
      <c r="E236" s="67">
        <f>LOG(csv!E236)</f>
        <v>2.2493992608070905</v>
      </c>
      <c r="F236" s="51">
        <v>100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f>LOG(csv!D237)</f>
        <v>7.5198139806642468</v>
      </c>
      <c r="E237" s="67">
        <f>LOG(csv!E237)</f>
        <v>3.6614582787288117</v>
      </c>
      <c r="F237" s="51">
        <v>100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f>LOG(csv!D238)</f>
        <v>5.6242604321501801</v>
      </c>
      <c r="E238" s="67">
        <f>LOG(csv!E238)</f>
        <v>2</v>
      </c>
      <c r="F238" s="51">
        <v>100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f>LOG(csv!D239)</f>
        <v>6.6338072750716996</v>
      </c>
      <c r="E239" s="67">
        <f>LOG(csv!E239)</f>
        <v>2.033546747960286</v>
      </c>
      <c r="F239" s="51">
        <v>100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f>LOG(csv!D240)</f>
        <v>6.9975698940234352</v>
      </c>
      <c r="E240" s="67">
        <f>LOG(csv!E240)</f>
        <v>2.1291844892683458</v>
      </c>
      <c r="F240" s="51">
        <v>100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0">
        <f>LOG(csv!D241)</f>
        <v>5.2144649992517262</v>
      </c>
      <c r="E241" s="67">
        <f>LOG(csv!E241)</f>
        <v>4.3496077011098935</v>
      </c>
      <c r="F241" s="51">
        <v>100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f>LOG(csv!D242)</f>
        <v>7.2077479476017414</v>
      </c>
      <c r="E242" s="67">
        <f>LOG(csv!E242)</f>
        <v>3.0405339511477565</v>
      </c>
      <c r="F242" s="51">
        <v>100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f>LOG(csv!D243)</f>
        <v>9.1185866769336243</v>
      </c>
      <c r="E243" s="67">
        <f>LOG(csv!E243)</f>
        <v>2.0688593865161935</v>
      </c>
      <c r="F243" s="51">
        <v>100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f>LOG(csv!D244)</f>
        <v>6.8413865035063104</v>
      </c>
      <c r="E244" s="67">
        <f>LOG(csv!E244)</f>
        <v>3.0439395333858705</v>
      </c>
      <c r="F244" s="51">
        <v>100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f>LOG(csv!D245)</f>
        <v>5.656218023915069</v>
      </c>
      <c r="E245" s="67">
        <f>LOG(csv!E245)</f>
        <v>3.5863243064534749</v>
      </c>
      <c r="F245" s="51">
        <v>100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f>LOG(csv!D246)</f>
        <v>7.639417106179148</v>
      </c>
      <c r="E246" s="67">
        <f>LOG(csv!E246)</f>
        <v>2.5388884329942019</v>
      </c>
      <c r="F246" s="51">
        <v>100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f>LOG(csv!D247)</f>
        <v>5.8394453640705288</v>
      </c>
      <c r="E247" s="67">
        <f>LOG(csv!E247)</f>
        <v>2.1326132107258271</v>
      </c>
      <c r="F247" s="51">
        <v>100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f>LOG(csv!D248)</f>
        <v>7.7969942094925013</v>
      </c>
      <c r="E248" s="67">
        <f>LOG(csv!E248)</f>
        <v>2.3693504121744664</v>
      </c>
      <c r="F248" s="51">
        <v>100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f>LOG(csv!D249)</f>
        <v>6.6101554283471424</v>
      </c>
      <c r="E249" s="67">
        <f>LOG(csv!E249)</f>
        <v>2.7538973988220548</v>
      </c>
      <c r="F249" s="51">
        <v>100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f>LOG(csv!D250)</f>
        <v>7.2468638598466191</v>
      </c>
      <c r="E250" s="67">
        <f>LOG(csv!E250)</f>
        <v>2.4604084373096158</v>
      </c>
      <c r="F250" s="51">
        <v>100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f>LOG(csv!D251)</f>
        <v>6.6527054444655631</v>
      </c>
      <c r="E251" s="67">
        <f>LOG(csv!E251)</f>
        <v>3.5581793030498901</v>
      </c>
      <c r="F251" s="51">
        <v>100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f>LOG(csv!D252)</f>
        <v>7.0562498682735049</v>
      </c>
      <c r="E252" s="67">
        <f>LOG(csv!E252)</f>
        <v>2.8918490176875933</v>
      </c>
      <c r="F252" s="51">
        <v>100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f>LOG(csv!D253)</f>
        <v>5.8944827687448926</v>
      </c>
      <c r="E253" s="67">
        <f>LOG(csv!E253)</f>
        <v>3.0140657844332663</v>
      </c>
      <c r="F253" s="51">
        <v>100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f>LOG(csv!D254)</f>
        <v>7.0101071532610675</v>
      </c>
      <c r="E254" s="67">
        <f>LOG(csv!E254)</f>
        <v>3.551054493547309</v>
      </c>
      <c r="F254" s="51">
        <v>100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f>LOG(csv!D255)</f>
        <v>7.7969942094925013</v>
      </c>
      <c r="E255" s="67">
        <f>LOG(csv!E255)</f>
        <v>2.3967457173205675</v>
      </c>
      <c r="F255" s="51">
        <v>100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f>LOG(csv!D256)</f>
        <v>6.73644917222994</v>
      </c>
      <c r="E256" s="67">
        <f>LOG(csv!E256)</f>
        <v>3.5789370086483205</v>
      </c>
      <c r="F256" s="51">
        <v>100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f>LOG(csv!D257)</f>
        <v>5.687109624527829</v>
      </c>
      <c r="E257" s="67">
        <f>LOG(csv!E257)</f>
        <v>2.9136586981703041</v>
      </c>
      <c r="F257" s="51">
        <v>100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f>LOG(csv!D258)</f>
        <v>4.8382822499146885</v>
      </c>
      <c r="E258" s="67">
        <f>LOG(csv!E258)</f>
        <v>2.1729984970282428</v>
      </c>
      <c r="F258" s="51">
        <v>100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f>LOG(csv!D259)</f>
        <v>6.9630311184426432</v>
      </c>
      <c r="E259" s="67">
        <f>LOG(csv!E259)</f>
        <v>2.5560937841871927</v>
      </c>
      <c r="F259" s="51">
        <v>100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f>LOG(csv!D260)</f>
        <v>7.1318594802559891</v>
      </c>
      <c r="E260" s="67">
        <f>LOG(csv!E260)</f>
        <v>2.644199888419033</v>
      </c>
      <c r="F260" s="51">
        <v>100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f>LOG(csv!D261)</f>
        <v>7.8970054790918978</v>
      </c>
      <c r="E261" s="67">
        <f>LOG(csv!E261)</f>
        <v>2.3663205637345448</v>
      </c>
      <c r="F261" s="51">
        <v>100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f>LOG(csv!D262)</f>
        <v>6.8339357782150705</v>
      </c>
      <c r="E262" s="67">
        <f>LOG(csv!E262)</f>
        <v>2.4983345840861002</v>
      </c>
      <c r="F262" s="51">
        <v>100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f>LOG(csv!D263)</f>
        <v>5.7324814141220957</v>
      </c>
      <c r="E263" s="67">
        <f>LOG(csv!E263)</f>
        <v>2.3578434831656572</v>
      </c>
      <c r="F263" s="51">
        <v>100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f>LOG(csv!D264)</f>
        <v>6.6800628831392448</v>
      </c>
      <c r="E264" s="67">
        <f>LOG(csv!E264)</f>
        <v>2</v>
      </c>
      <c r="F264" s="51">
        <v>100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f>LOG(csv!D265)</f>
        <v>6.1219972010242136</v>
      </c>
      <c r="E265" s="67">
        <f>LOG(csv!E265)</f>
        <v>3.4979192115453817</v>
      </c>
      <c r="F265" s="51">
        <v>100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f>LOG(csv!D266)</f>
        <v>7.8737737350573536</v>
      </c>
      <c r="E266" s="67">
        <f>LOG(csv!E266)</f>
        <v>2.3107521445508925</v>
      </c>
      <c r="F266" s="51">
        <v>100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f>LOG(csv!D267)</f>
        <v>4.6743650456185497</v>
      </c>
      <c r="E267" s="67">
        <f>LOG(csv!E267)</f>
        <v>3.7562640065497188</v>
      </c>
      <c r="F267" s="51">
        <v>100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f>LOG(csv!D268)</f>
        <v>5.9571037499483364</v>
      </c>
      <c r="E268" s="67">
        <f>LOG(csv!E268)</f>
        <v>2.6684266974502129</v>
      </c>
      <c r="F268" s="51">
        <v>100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f>LOG(csv!D269)</f>
        <v>6.7186156035684412</v>
      </c>
      <c r="E269" s="67">
        <f>LOG(csv!E269)</f>
        <v>3.4342826144194238</v>
      </c>
      <c r="F269" s="51">
        <v>100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f>LOG(csv!D270)</f>
        <v>7.7844470785993343</v>
      </c>
      <c r="E270" s="67">
        <f>LOG(csv!E270)</f>
        <v>3.5015850333706</v>
      </c>
      <c r="F270" s="51">
        <v>100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f>LOG(csv!D271)</f>
        <v>5.4386657373386162</v>
      </c>
      <c r="E271" s="67">
        <f>LOG(csv!E271)</f>
        <v>3.4141028850305397</v>
      </c>
      <c r="F271" s="51">
        <v>100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f>LOG(csv!D272)</f>
        <v>6.1537862152021967</v>
      </c>
      <c r="E272" s="67">
        <f>LOG(csv!E272)</f>
        <v>2.80230290012998</v>
      </c>
      <c r="F272" s="51">
        <v>100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f>LOG(csv!D273)</f>
        <v>6.2152578193254948</v>
      </c>
      <c r="E273" s="67">
        <f>LOG(csv!E273)</f>
        <v>2.0831381899326384</v>
      </c>
      <c r="F273" s="51">
        <v>100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f>LOG(csv!D274)</f>
        <v>6.6685231730607839</v>
      </c>
      <c r="E274" s="67">
        <f>LOG(csv!E274)</f>
        <v>3.0363340653349336</v>
      </c>
      <c r="F274" s="51">
        <v>100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f>LOG(csv!D275)</f>
        <v>7.9160447241061744</v>
      </c>
      <c r="E275" s="67">
        <f>LOG(csv!E275)</f>
        <v>3.5024347583104602</v>
      </c>
      <c r="F275" s="51">
        <v>100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f>LOG(csv!D276)</f>
        <v>7.3504335620320145</v>
      </c>
      <c r="E276" s="67">
        <f>LOG(csv!E276)</f>
        <v>2.4374696070628796</v>
      </c>
      <c r="F276" s="51">
        <v>100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f>LOG(csv!D277)</f>
        <v>7.028898801887796</v>
      </c>
      <c r="E277" s="67">
        <f>LOG(csv!E277)</f>
        <v>3.2180958944121558</v>
      </c>
      <c r="F277" s="51">
        <v>100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f>LOG(csv!D278)</f>
        <v>4.75097869009078</v>
      </c>
      <c r="E278" s="67">
        <f>LOG(csv!E278)</f>
        <v>3.2733495454187804</v>
      </c>
      <c r="F278" s="51">
        <v>100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f>LOG(csv!D279)</f>
        <v>4.9528069677002664</v>
      </c>
      <c r="E279" s="67">
        <f>LOG(csv!E279)</f>
        <v>2</v>
      </c>
      <c r="F279" s="51">
        <v>100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f>LOG(csv!D280)</f>
        <v>7.0896771352818284</v>
      </c>
      <c r="E280" s="67">
        <f>LOG(csv!E280)</f>
        <v>2.5512519462552725</v>
      </c>
      <c r="F280" s="51">
        <v>100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f>LOG(csv!D281)</f>
        <v>6.9863337267174916</v>
      </c>
      <c r="E281" s="67">
        <f>LOG(csv!E281)</f>
        <v>2.6221750848856193</v>
      </c>
      <c r="F281" s="51">
        <v>100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f>LOG(csv!D282)</f>
        <v>6.1589739943732384</v>
      </c>
      <c r="E282" s="67">
        <f>LOG(csv!E282)</f>
        <v>2.0348352887352981</v>
      </c>
      <c r="F282" s="51">
        <v>100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f>LOG(csv!D283)</f>
        <v>5.8849340668927361</v>
      </c>
      <c r="E283" s="67">
        <f>LOG(csv!E283)</f>
        <v>2.602870052321578</v>
      </c>
      <c r="F283" s="51">
        <v>100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f>LOG(csv!D284)</f>
        <v>6.9195228332867371</v>
      </c>
      <c r="E284" s="67">
        <f>LOG(csv!E284)</f>
        <v>2.1800602247537055</v>
      </c>
      <c r="F284" s="51">
        <v>100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f>LOG(csv!D285)</f>
        <v>6.8648963168362087</v>
      </c>
      <c r="E285" s="67">
        <f>LOG(csv!E285)</f>
        <v>2.4219954872139557</v>
      </c>
      <c r="F285" s="51">
        <v>100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f>LOG(csv!D286)</f>
        <v>6.9991885883938139</v>
      </c>
      <c r="E286" s="67">
        <f>LOG(csv!E286)</f>
        <v>3.539271500096322</v>
      </c>
      <c r="F286" s="51">
        <v>100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f>LOG(csv!D287)</f>
        <v>5.4762343890657332</v>
      </c>
      <c r="E287" s="67">
        <f>LOG(csv!E287)</f>
        <v>3.5156948947355517</v>
      </c>
      <c r="F287" s="51">
        <v>100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f>LOG(csv!D288)</f>
        <v>9.0395537035788465</v>
      </c>
      <c r="E288" s="67">
        <f>LOG(csv!E288)</f>
        <v>2.0826144184663771</v>
      </c>
      <c r="F288" s="51">
        <v>100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f>LOG(csv!D289)</f>
        <v>8.3899678827424644</v>
      </c>
      <c r="E289" s="67">
        <f>LOG(csv!E289)</f>
        <v>1.9218025492262465</v>
      </c>
      <c r="F289" s="51">
        <v>100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f>LOG(csv!D290)</f>
        <v>7.8368836088612825</v>
      </c>
      <c r="E290" s="67">
        <f>LOG(csv!E290)</f>
        <v>2.6711396906129887</v>
      </c>
      <c r="F290" s="51">
        <v>100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f>LOG(csv!D291)</f>
        <v>7.4278654317290203</v>
      </c>
      <c r="E291" s="67">
        <f>LOG(csv!E291)</f>
        <v>2.5762144877385369</v>
      </c>
      <c r="F291" s="51">
        <v>100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f>LOG(csv!D292)</f>
        <v>6.6087650436997905</v>
      </c>
      <c r="E292" s="67">
        <f>LOG(csv!E292)</f>
        <v>3.2319398952885305</v>
      </c>
      <c r="F292" s="51">
        <v>100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f>LOG(csv!D293)</f>
        <v>4.8776074365108668</v>
      </c>
      <c r="E293" s="67">
        <f>LOG(csv!E293)</f>
        <v>3</v>
      </c>
      <c r="F293" s="51">
        <v>100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f>LOG(csv!D294)</f>
        <v>6.8029184887871788</v>
      </c>
      <c r="E294" s="67">
        <f>LOG(csv!E294)</f>
        <v>3.2591006029554426</v>
      </c>
      <c r="F294" s="51">
        <v>100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f>LOG(csv!D295)</f>
        <v>7.764426538221187</v>
      </c>
      <c r="E295" s="67">
        <f>LOG(csv!E295)</f>
        <v>3.361350882357053</v>
      </c>
      <c r="F295" s="51">
        <v>100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f>LOG(csv!D296)</f>
        <v>6.4406137873311957</v>
      </c>
      <c r="E296" s="67">
        <f>LOG(csv!E296)</f>
        <v>2.9097285628402467</v>
      </c>
      <c r="F296" s="51">
        <v>100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f>LOG(csv!D297)</f>
        <v>8.1053862177305422</v>
      </c>
      <c r="E297" s="67">
        <f>LOG(csv!E297)</f>
        <v>3.3491340350204699</v>
      </c>
      <c r="F297" s="51">
        <v>100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f>LOG(csv!D298)</f>
        <v>6.7713493252181758</v>
      </c>
      <c r="E298" s="67">
        <f>LOG(csv!E298)</f>
        <v>2.590806960581828</v>
      </c>
      <c r="F298" s="51">
        <v>100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f>LOG(csv!D299)</f>
        <v>7.1827923984954296</v>
      </c>
      <c r="E299" s="67">
        <f>LOG(csv!E299)</f>
        <v>3.1665221005651505</v>
      </c>
      <c r="F299" s="51">
        <v>100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f>LOG(csv!D300)</f>
        <v>7.540427298930175</v>
      </c>
      <c r="E300" s="67">
        <f>LOG(csv!E300)</f>
        <v>2.1834226884413348</v>
      </c>
      <c r="F300" s="51">
        <v>100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f>LOG(csv!D301)</f>
        <v>5.0229724449769266</v>
      </c>
      <c r="E301" s="67">
        <f>LOG(csv!E301)</f>
        <v>2.4679141346531455</v>
      </c>
      <c r="F301" s="51">
        <v>100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f>LOG(csv!D302)</f>
        <v>6.3835268771131224</v>
      </c>
      <c r="E302" s="67">
        <f>LOG(csv!E302)</f>
        <v>3.681518019128923</v>
      </c>
      <c r="F302" s="51">
        <v>100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f>LOG(csv!D303)</f>
        <v>6.7171625307696985</v>
      </c>
      <c r="E303" s="67">
        <f>LOG(csv!E303)</f>
        <v>2.740673567314269</v>
      </c>
      <c r="F303" s="51">
        <v>100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f>LOG(csv!D304)</f>
        <v>6.8040358574552471</v>
      </c>
      <c r="E304" s="67">
        <f>LOG(csv!E304)</f>
        <v>2.4139832588493899</v>
      </c>
      <c r="F304" s="51">
        <v>100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f>LOG(csv!D305)</f>
        <v>6.3569308098981185</v>
      </c>
      <c r="E305" s="67">
        <f>LOG(csv!E305)</f>
        <v>3.3731627763495791</v>
      </c>
      <c r="F305" s="51">
        <v>100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f>LOG(csv!D306)</f>
        <v>6.5881652215932016</v>
      </c>
      <c r="E306" s="67">
        <f>LOG(csv!E306)</f>
        <v>2.6602281970227306</v>
      </c>
      <c r="F306" s="51">
        <v>100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f>LOG(csv!D307)</f>
        <v>6.3058522391426113</v>
      </c>
      <c r="E307" s="67">
        <f>LOG(csv!E307)</f>
        <v>1.8609153840181905</v>
      </c>
      <c r="F307" s="51">
        <v>100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f>LOG(csv!D308)</f>
        <v>6.483159780781012</v>
      </c>
      <c r="E308" s="67">
        <f>LOG(csv!E308)</f>
        <v>2.3697731968516518</v>
      </c>
      <c r="F308" s="51">
        <v>100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f>LOG(csv!D309)</f>
        <v>6.7709075094586062</v>
      </c>
      <c r="E309" s="67">
        <f>LOG(csv!E309)</f>
        <v>3.4030662422132423</v>
      </c>
      <c r="F309" s="51">
        <v>100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f>LOG(csv!D310)</f>
        <v>4.531312831516094</v>
      </c>
      <c r="E310" s="67">
        <f>LOG(csv!E310)</f>
        <v>3.683753445279808</v>
      </c>
      <c r="F310" s="51">
        <v>100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f>LOG(csv!D311)</f>
        <v>6.5545989008936587</v>
      </c>
      <c r="E311" s="67">
        <f>LOG(csv!E311)</f>
        <v>3.3467275060476536</v>
      </c>
      <c r="F311" s="51">
        <v>100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f>LOG(csv!D312)</f>
        <v>5.6761565811802148</v>
      </c>
      <c r="E312" s="67">
        <f>LOG(csv!E312)</f>
        <v>3.6662853432670945</v>
      </c>
      <c r="F312" s="51">
        <v>100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f>LOG(csv!D313)</f>
        <v>7.2694071362601118</v>
      </c>
      <c r="E313" s="67">
        <f>LOG(csv!E313)</f>
        <v>2.2490337102259126</v>
      </c>
      <c r="F313" s="51">
        <v>100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f>LOG(csv!D314)</f>
        <v>7.1144083329124337</v>
      </c>
      <c r="E314" s="67">
        <f>LOG(csv!E314)</f>
        <v>1.8880150151759751</v>
      </c>
      <c r="F314" s="51">
        <v>100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f>LOG(csv!D315)</f>
        <v>7.3871380405554348</v>
      </c>
      <c r="E315" s="67">
        <f>LOG(csv!E315)</f>
        <v>2.5792876921629988</v>
      </c>
      <c r="F315" s="51">
        <v>100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f>LOG(csv!D316)</f>
        <v>5.5551041263419521</v>
      </c>
      <c r="E316" s="67">
        <f>LOG(csv!E316)</f>
        <v>2.3189149707657735</v>
      </c>
      <c r="F316" s="51">
        <v>100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f>LOG(csv!D317)</f>
        <v>7.068810091704389</v>
      </c>
      <c r="E317" s="67">
        <f>LOG(csv!E317)</f>
        <v>1.8522034698641949</v>
      </c>
      <c r="F317" s="51">
        <v>100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f>LOG(csv!D318)</f>
        <v>5.6022922767449703</v>
      </c>
      <c r="E318" s="67">
        <f>LOG(csv!E318)</f>
        <v>2.9415418172780745</v>
      </c>
      <c r="F318" s="51">
        <v>100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f>LOG(csv!D319)</f>
        <v>4.7811950965511025</v>
      </c>
      <c r="E319" s="67">
        <f>LOG(csv!E319)</f>
        <v>2.250990135242052</v>
      </c>
      <c r="F319" s="51">
        <v>100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f>LOG(csv!D320)</f>
        <v>6.5020702510154278</v>
      </c>
      <c r="E320" s="67">
        <f>LOG(csv!E320)</f>
        <v>2.2831589739652411</v>
      </c>
      <c r="F320" s="51">
        <v>100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f>LOG(csv!D321)</f>
        <v>6.0937112350178584</v>
      </c>
      <c r="E321" s="67">
        <f>LOG(csv!E321)</f>
        <v>2.8159693063033657</v>
      </c>
      <c r="F321" s="51">
        <v>100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f>LOG(csv!D322)</f>
        <v>8.0312044999546384</v>
      </c>
      <c r="E322" s="67">
        <f>LOG(csv!E322)</f>
        <v>2.8631634685967886</v>
      </c>
      <c r="F322" s="51">
        <v>100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f>LOG(csv!D323)</f>
        <v>5.0334398401698985</v>
      </c>
      <c r="E323" s="67">
        <f>LOG(csv!E323)</f>
        <v>2.9820966900626984</v>
      </c>
      <c r="F323" s="51">
        <v>100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f>LOG(csv!D324)</f>
        <v>4.5124575861973435</v>
      </c>
      <c r="E324" s="67">
        <f>LOG(csv!E324)</f>
        <v>4.1402608431115775</v>
      </c>
      <c r="F324" s="51">
        <v>100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f>LOG(csv!D325)</f>
        <v>6.4521275986352595</v>
      </c>
      <c r="E325" s="67">
        <f>LOG(csv!E325)</f>
        <v>3.0833357199743441</v>
      </c>
      <c r="F325" s="51">
        <v>100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0">
        <f>LOG(csv!D326)</f>
        <v>5.7939013879034285</v>
      </c>
      <c r="E326" s="67">
        <f>LOG(csv!E326)</f>
        <v>3.2358415319346698</v>
      </c>
      <c r="F326" s="51">
        <v>100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f>LOG(csv!D327)</f>
        <v>7.5216774641613542</v>
      </c>
      <c r="E327" s="67">
        <f>LOG(csv!E327)</f>
        <v>2.4225544350373447</v>
      </c>
      <c r="F327" s="51">
        <v>100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f>LOG(csv!D328)</f>
        <v>7.2941686214737622</v>
      </c>
      <c r="E328" s="67">
        <f>LOG(csv!E328)</f>
        <v>2.4214352760523661</v>
      </c>
      <c r="F328" s="51">
        <v>100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f>LOG(csv!D329)</f>
        <v>6.3105121238468662</v>
      </c>
      <c r="E329" s="67">
        <f>LOG(csv!E329)</f>
        <v>3.251341138279205</v>
      </c>
      <c r="F329" s="51">
        <v>100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f>LOG(csv!D330)</f>
        <v>7.4515891473637152</v>
      </c>
      <c r="E330" s="67">
        <f>LOG(csv!E330)</f>
        <v>1.8583317312930421</v>
      </c>
      <c r="F330" s="51">
        <v>100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f>LOG(csv!D331)</f>
        <v>7.217259132062436</v>
      </c>
      <c r="E331" s="67">
        <f>LOG(csv!E331)</f>
        <v>3.5231601129860843</v>
      </c>
      <c r="F331" s="51">
        <v>100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f>LOG(csv!D332)</f>
        <v>5.340931678691331</v>
      </c>
      <c r="E332" s="67">
        <f>LOG(csv!E332)</f>
        <v>3.5374353352841017</v>
      </c>
      <c r="F332" s="51">
        <v>100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f>LOG(csv!D333)</f>
        <v>6.6102490919642483</v>
      </c>
      <c r="E333" s="67">
        <f>LOG(csv!E333)</f>
        <v>3.4430004706291975</v>
      </c>
      <c r="F333" s="51">
        <v>100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f>LOG(csv!D334)</f>
        <v>6.7458652532238945</v>
      </c>
      <c r="E334" s="67">
        <f>LOG(csv!E334)</f>
        <v>2.5251654852426806</v>
      </c>
      <c r="F334" s="51">
        <v>100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f>LOG(csv!D335)</f>
        <v>7.0977809939028047</v>
      </c>
      <c r="E335" s="67">
        <f>LOG(csv!E335)</f>
        <v>2.1761573536461563</v>
      </c>
      <c r="F335" s="51">
        <v>100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f>LOG(csv!D336)</f>
        <v>8.1201121854275922</v>
      </c>
      <c r="E336" s="67">
        <f>LOG(csv!E336)</f>
        <v>2.2036081365384677</v>
      </c>
      <c r="F336" s="51">
        <v>100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f>LOG(csv!D337)</f>
        <v>6.6637781682977844</v>
      </c>
      <c r="E337" s="67">
        <f>LOG(csv!E337)</f>
        <v>3.5724474052425239</v>
      </c>
      <c r="F337" s="51">
        <v>100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f>LOG(csv!D338)</f>
        <v>6.4916738533633191</v>
      </c>
      <c r="E338" s="67">
        <f>LOG(csv!E338)</f>
        <v>2.6041230309684922</v>
      </c>
      <c r="F338" s="51">
        <v>100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f>LOG(csv!D339)</f>
        <v>8.2195938511343822</v>
      </c>
      <c r="E339" s="67">
        <f>LOG(csv!E339)</f>
        <v>2.2494851906152142</v>
      </c>
      <c r="F339" s="51">
        <v>100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f>LOG(csv!D340)</f>
        <v>4.3134242671691929</v>
      </c>
      <c r="E340" s="67">
        <f>LOG(csv!E340)</f>
        <v>3.5460107062651924</v>
      </c>
      <c r="F340" s="51">
        <v>100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0">
        <f>LOG(csv!D341)</f>
        <v>6</v>
      </c>
      <c r="E341" s="67">
        <f>LOG(csv!E341)</f>
        <v>2.8789699087169742</v>
      </c>
      <c r="F341" s="51">
        <v>100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f>LOG(csv!D342)</f>
        <v>6.5039702178617533</v>
      </c>
      <c r="E342" s="67">
        <f>LOG(csv!E342)</f>
        <v>2.8902801101435309</v>
      </c>
      <c r="F342" s="51">
        <v>100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f>LOG(csv!D343)</f>
        <v>6.7536247246539736</v>
      </c>
      <c r="E343" s="67">
        <f>LOG(csv!E343)</f>
        <v>2.4574790114945411</v>
      </c>
      <c r="F343" s="51">
        <v>100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f>LOG(csv!D344)</f>
        <v>6.8133450311951629</v>
      </c>
      <c r="E344" s="67">
        <f>LOG(csv!E344)</f>
        <v>2.3806122360585014</v>
      </c>
      <c r="F344" s="51">
        <v>100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f>LOG(csv!D345)</f>
        <v>7.4518263795719939</v>
      </c>
      <c r="E345" s="67">
        <f>LOG(csv!E345)</f>
        <v>2.7700030863226637</v>
      </c>
      <c r="F345" s="51">
        <v>100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f>LOG(csv!D346)</f>
        <v>7.9516710153488024</v>
      </c>
      <c r="E346" s="67">
        <f>LOG(csv!E346)</f>
        <v>2.3032684121998512</v>
      </c>
      <c r="F346" s="51">
        <v>100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f>LOG(csv!D347)</f>
        <v>7.5858764266852852</v>
      </c>
      <c r="E347" s="67">
        <f>LOG(csv!E347)</f>
        <v>3.2701880478438912</v>
      </c>
      <c r="F347" s="51">
        <v>100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f>LOG(csv!D348)</f>
        <v>7.025546299509994</v>
      </c>
      <c r="E348" s="67">
        <f>LOG(csv!E348)</f>
        <v>3.0272039091426564</v>
      </c>
      <c r="F348" s="51">
        <v>100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f>LOG(csv!D349)</f>
        <v>6.594081692054294</v>
      </c>
      <c r="E349" s="67">
        <f>LOG(csv!E349)</f>
        <v>3.3105488583297733</v>
      </c>
      <c r="F349" s="51">
        <v>100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f>LOG(csv!D350)</f>
        <v>5.947119406409441</v>
      </c>
      <c r="E350" s="67">
        <f>LOG(csv!E350)</f>
        <v>3.5120520616373465</v>
      </c>
      <c r="F350" s="51">
        <v>100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f>LOG(csv!D351)</f>
        <v>7.6888363224368259</v>
      </c>
      <c r="E351" s="67">
        <f>LOG(csv!E351)</f>
        <v>2.5008277914558019</v>
      </c>
      <c r="F351" s="51">
        <v>100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f>LOG(csv!D352)</f>
        <v>6.6499873680125505</v>
      </c>
      <c r="E352" s="67">
        <f>LOG(csv!E352)</f>
        <v>3.0966614563913653</v>
      </c>
      <c r="F352" s="51">
        <v>100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f>LOG(csv!D353)</f>
        <v>7.3483740330552036</v>
      </c>
      <c r="E353" s="67">
        <f>LOG(csv!E353)</f>
        <v>3.125732453001028</v>
      </c>
      <c r="F353" s="51">
        <v>100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f>LOG(csv!D354)</f>
        <v>8.1550125954405903</v>
      </c>
      <c r="E354" s="67">
        <f>LOG(csv!E354)</f>
        <v>3.5375099866715551</v>
      </c>
      <c r="F354" s="51">
        <v>100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f>LOG(csv!D355)</f>
        <v>6.9369281350950232</v>
      </c>
      <c r="E355" s="67">
        <f>LOG(csv!E355)</f>
        <v>1.7606871263732895</v>
      </c>
      <c r="F355" s="51">
        <v>100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f>LOG(csv!D356)</f>
        <v>4.5924987489987794</v>
      </c>
      <c r="E356" s="67">
        <f>LOG(csv!E356)</f>
        <v>2.6445416458572906</v>
      </c>
      <c r="F356" s="51">
        <v>100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f>LOG(csv!D357)</f>
        <v>5.226491640270277</v>
      </c>
      <c r="E357" s="67">
        <f>LOG(csv!E357)</f>
        <v>2.9866062637630542</v>
      </c>
      <c r="F357" s="51">
        <v>100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f>LOG(csv!D358)</f>
        <v>5.0713222165053642</v>
      </c>
      <c r="E358" s="67">
        <f>LOG(csv!E358)</f>
        <v>2.3410138565797651</v>
      </c>
      <c r="F358" s="51">
        <v>100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f>LOG(csv!D359)</f>
        <v>5.2477474726909366</v>
      </c>
      <c r="E359" s="67">
        <f>LOG(csv!E359)</f>
        <v>2.7752425513358858</v>
      </c>
      <c r="F359" s="51">
        <v>100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f>LOG(csv!D360)</f>
        <v>4.4661407178389938</v>
      </c>
      <c r="E360" s="67">
        <f>LOG(csv!E360)</f>
        <v>3.6364309991414068</v>
      </c>
      <c r="F360" s="51">
        <v>100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f>LOG(csv!D361)</f>
        <v>5.2864856612595066</v>
      </c>
      <c r="E361" s="67">
        <f>LOG(csv!E361)</f>
        <v>2.7613548439972755</v>
      </c>
      <c r="F361" s="51">
        <v>100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f>LOG(csv!D362)</f>
        <v>7.4316810210073605</v>
      </c>
      <c r="E362" s="67">
        <f>LOG(csv!E362)</f>
        <v>3.071365397634827</v>
      </c>
      <c r="F362" s="51">
        <v>100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f>LOG(csv!D363)</f>
        <v>7.0787148891913851</v>
      </c>
      <c r="E363" s="67">
        <f>LOG(csv!E363)</f>
        <v>2.3861957989042466</v>
      </c>
      <c r="F363" s="51">
        <v>100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f>LOG(csv!D364)</f>
        <v>6.9729620046070915</v>
      </c>
      <c r="E364" s="67">
        <f>LOG(csv!E364)</f>
        <v>3.411790902280821</v>
      </c>
      <c r="F364" s="51">
        <v>100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f>LOG(csv!D365)</f>
        <v>4.9113760332360652</v>
      </c>
      <c r="E365" s="67">
        <f>LOG(csv!E365)</f>
        <v>2.6026921786073185</v>
      </c>
      <c r="F365" s="51">
        <v>100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f>LOG(csv!D366)</f>
        <v>6.7785310918988699</v>
      </c>
      <c r="E366" s="67">
        <f>LOG(csv!E366)</f>
        <v>2.2148155385396033</v>
      </c>
      <c r="F366" s="51">
        <v>100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f>LOG(csv!D367)</f>
        <v>6.6524542496118242</v>
      </c>
      <c r="E367" s="67">
        <f>LOG(csv!E367)</f>
        <v>3.0297152816453035</v>
      </c>
      <c r="F367" s="51">
        <v>100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f>LOG(csv!D368)</f>
        <v>6.7355548293456735</v>
      </c>
      <c r="E368" s="67">
        <f>LOG(csv!E368)</f>
        <v>3.3962674063818881</v>
      </c>
      <c r="F368" s="51">
        <v>100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f>LOG(csv!D369)</f>
        <v>6.3032710261660201</v>
      </c>
      <c r="E369" s="67">
        <f>LOG(csv!E369)</f>
        <v>3.5231956116581071</v>
      </c>
      <c r="F369" s="51">
        <v>100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f>LOG(csv!D370)</f>
        <v>5.7422835443140974</v>
      </c>
      <c r="E370" s="67">
        <f>LOG(csv!E370)</f>
        <v>2.4787962069130849</v>
      </c>
      <c r="F370" s="51">
        <v>100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f>LOG(csv!D371)</f>
        <v>6.9475973112738503</v>
      </c>
      <c r="E371" s="67">
        <f>LOG(csv!E371)</f>
        <v>2.7271023423105722</v>
      </c>
      <c r="F371" s="51">
        <v>100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f>LOG(csv!D372)</f>
        <v>7.6453007776360646</v>
      </c>
      <c r="E372" s="67">
        <f>LOG(csv!E372)</f>
        <v>2.9417450093102153</v>
      </c>
      <c r="F372" s="51">
        <v>100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0">
        <f>LOG(csv!D373)</f>
        <v>7.0913151596972233</v>
      </c>
      <c r="E373" s="67">
        <f>LOG(csv!E373)</f>
        <v>3.1468218949515432</v>
      </c>
      <c r="F373" s="51">
        <v>100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f>LOG(csv!D374)</f>
        <v>7.6063581662857604</v>
      </c>
      <c r="E374" s="67">
        <f>LOG(csv!E374)</f>
        <v>3.1334652636650695</v>
      </c>
      <c r="F374" s="51">
        <v>100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f>LOG(csv!D375)</f>
        <v>7.3058292603429287</v>
      </c>
      <c r="E375" s="67">
        <f>LOG(csv!E375)</f>
        <v>2.2711600192600652</v>
      </c>
      <c r="F375" s="51">
        <v>100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f>LOG(csv!D376)</f>
        <v>7.6152805120020135</v>
      </c>
      <c r="E376" s="67">
        <f>LOG(csv!E376)</f>
        <v>2.2041136039088776</v>
      </c>
      <c r="F376" s="51">
        <v>100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f>LOG(csv!D377)</f>
        <v>5.6425802507306173</v>
      </c>
      <c r="E377" s="67">
        <f>LOG(csv!E377)</f>
        <v>2.861143034996775</v>
      </c>
      <c r="F377" s="51">
        <v>100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f>LOG(csv!D378)</f>
        <v>6.0555060013020441</v>
      </c>
      <c r="E378" s="67">
        <f>LOG(csv!E378)</f>
        <v>2.4734671599451326</v>
      </c>
      <c r="F378" s="51">
        <v>100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f>LOG(csv!D379)</f>
        <v>6.9550426109968271</v>
      </c>
      <c r="E379" s="67">
        <f>LOG(csv!E379)</f>
        <v>3.7041799328575387</v>
      </c>
      <c r="F379" s="51">
        <v>100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f>LOG(csv!D380)</f>
        <v>6.8764449772609142</v>
      </c>
      <c r="E380" s="67">
        <f>LOG(csv!E380)</f>
        <v>4.2504426381976481</v>
      </c>
      <c r="F380" s="51">
        <v>100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f>LOG(csv!D381)</f>
        <v>7.2760332957611249</v>
      </c>
      <c r="E381" s="67">
        <f>LOG(csv!E381)</f>
        <v>2.5937726805151349</v>
      </c>
      <c r="F381" s="51">
        <v>100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f>LOG(csv!D382)</f>
        <v>6.8645594321922756</v>
      </c>
      <c r="E382" s="67">
        <f>LOG(csv!E382)</f>
        <v>2.8223154954107494</v>
      </c>
      <c r="F382" s="51">
        <v>100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f>LOG(csv!D383)</f>
        <v>7.8104448737186072</v>
      </c>
      <c r="E383" s="67">
        <f>LOG(csv!E383)</f>
        <v>2.2883794720206607</v>
      </c>
      <c r="F383" s="51">
        <v>100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f>LOG(csv!D384)</f>
        <v>6.3118712106355614</v>
      </c>
      <c r="E384" s="67">
        <f>LOG(csv!E384)</f>
        <v>3.2855305860222046</v>
      </c>
      <c r="F384" s="51">
        <v>100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0">
        <f>LOG(csv!D385)</f>
        <v>6.0671609060616039</v>
      </c>
      <c r="E385" s="67">
        <f>LOG(csv!E385)</f>
        <v>2</v>
      </c>
      <c r="F385" s="51">
        <v>100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f>LOG(csv!D386)</f>
        <v>6.7441914011106388</v>
      </c>
      <c r="E386" s="67">
        <f>LOG(csv!E386)</f>
        <v>2.1175987826908855</v>
      </c>
      <c r="F386" s="51">
        <v>100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f>LOG(csv!D387)</f>
        <v>5.0595217660408505</v>
      </c>
      <c r="E387" s="67">
        <f>LOG(csv!E387)</f>
        <v>2.3574835285597664</v>
      </c>
      <c r="F387" s="51">
        <v>100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f>LOG(csv!D388)</f>
        <v>6.0276928298182444</v>
      </c>
      <c r="E388" s="67">
        <f>LOG(csv!E388)</f>
        <v>2.9720546575679756</v>
      </c>
      <c r="F388" s="51">
        <v>100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f>LOG(csv!D389)</f>
        <v>7.007535015451908</v>
      </c>
      <c r="E389" s="67">
        <f>LOG(csv!E389)</f>
        <v>2.5099554173285021</v>
      </c>
      <c r="F389" s="51">
        <v>100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f>LOG(csv!D390)</f>
        <v>7.847658756891005</v>
      </c>
      <c r="E390" s="67">
        <f>LOG(csv!E390)</f>
        <v>2.6594817073211807</v>
      </c>
      <c r="F390" s="51">
        <v>100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f>LOG(csv!D391)</f>
        <v>6.7026820786421526</v>
      </c>
      <c r="E391" s="67">
        <f>LOG(csv!E391)</f>
        <v>2.7329141459562671</v>
      </c>
      <c r="F391" s="51">
        <v>100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f>LOG(csv!D392)</f>
        <v>4.0722498976135144</v>
      </c>
      <c r="E392" s="67">
        <f>LOG(csv!E392)</f>
        <v>2</v>
      </c>
      <c r="F392" s="51">
        <v>100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f>LOG(csv!D393)</f>
        <v>7.4501837128155204</v>
      </c>
      <c r="E393" s="67">
        <f>LOG(csv!E393)</f>
        <v>2.1637460260471735</v>
      </c>
      <c r="F393" s="51">
        <v>100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f>LOG(csv!D394)</f>
        <v>7.6694174541257576</v>
      </c>
      <c r="E394" s="67">
        <f>LOG(csv!E394)</f>
        <v>2.8928120926439318</v>
      </c>
      <c r="F394" s="51">
        <v>100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f>LOG(csv!D395)</f>
        <v>6.415426281290876</v>
      </c>
      <c r="E395" s="67">
        <f>LOG(csv!E395)</f>
        <v>4.2916068134140355</v>
      </c>
      <c r="F395" s="51">
        <v>100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f>LOG(csv!D396)</f>
        <v>7.7825382148795619</v>
      </c>
      <c r="E396" s="67">
        <f>LOG(csv!E396)</f>
        <v>3.4232133432423693</v>
      </c>
      <c r="F396" s="51">
        <v>100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f>LOG(csv!D397)</f>
        <v>7.5733983813918968</v>
      </c>
      <c r="E397" s="67">
        <f>LOG(csv!E397)</f>
        <v>1.6989700043360187</v>
      </c>
      <c r="F397" s="51">
        <v>100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f>LOG(csv!D398)</f>
        <v>8.4748631650071289</v>
      </c>
      <c r="E398" s="67">
        <f>LOG(csv!E398)</f>
        <v>3.7500023731149916</v>
      </c>
      <c r="F398" s="51">
        <v>100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f>LOG(csv!D399)</f>
        <v>5.035849819934441</v>
      </c>
      <c r="E399" s="67">
        <f>LOG(csv!E399)</f>
        <v>3.5586747746291181</v>
      </c>
      <c r="F399" s="51">
        <v>100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f>LOG(csv!D400)</f>
        <v>6.5355386741890982</v>
      </c>
      <c r="E400" s="67">
        <f>LOG(csv!E400)</f>
        <v>2.9982998924837636</v>
      </c>
      <c r="F400" s="51">
        <v>100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f>LOG(csv!D401)</f>
        <v>7.4362761214762214</v>
      </c>
      <c r="E401" s="67">
        <f>LOG(csv!E401)</f>
        <v>2.8235508697867044</v>
      </c>
      <c r="F401" s="51">
        <v>100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f>LOG(csv!D402)</f>
        <v>5.3198739874768259</v>
      </c>
      <c r="E402" s="67">
        <f>LOG(csv!E402)</f>
        <v>2.8461383852952018</v>
      </c>
      <c r="F402" s="51">
        <v>100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f>LOG(csv!D403)</f>
        <v>7.4104471284762887</v>
      </c>
      <c r="E403" s="67">
        <f>LOG(csv!E403)</f>
        <v>3.0835908815727109</v>
      </c>
      <c r="F403" s="51">
        <v>100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f>LOG(csv!D404)</f>
        <v>7.9263577084123877</v>
      </c>
      <c r="E404" s="67">
        <f>LOG(csv!E404)</f>
        <v>2.5057202783088885</v>
      </c>
      <c r="F404" s="51">
        <v>100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f>LOG(csv!D405)</f>
        <v>7.3315525658302727</v>
      </c>
      <c r="E405" s="67">
        <f>LOG(csv!E405)</f>
        <v>2</v>
      </c>
      <c r="F405" s="51">
        <v>100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f>LOG(csv!D406)</f>
        <v>7.0607737408432509</v>
      </c>
      <c r="E406" s="67">
        <f>LOG(csv!E406)</f>
        <v>2.5817526061449865</v>
      </c>
      <c r="F406" s="51">
        <v>100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f>LOG(csv!D407)</f>
        <v>7.0876680393782019</v>
      </c>
      <c r="E407" s="67">
        <f>LOG(csv!E407)</f>
        <v>2.6069873956196825</v>
      </c>
      <c r="F407" s="51">
        <v>100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f>LOG(csv!D408)</f>
        <v>7.4921594601053512</v>
      </c>
      <c r="E408" s="67">
        <f>LOG(csv!E408)</f>
        <v>2.1340993293759802</v>
      </c>
      <c r="F408" s="51">
        <v>100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f>LOG(csv!D409)</f>
        <v>6.5540837504654892</v>
      </c>
      <c r="E409" s="67">
        <f>LOG(csv!E409)</f>
        <v>2.7217045518143759</v>
      </c>
      <c r="F409" s="51">
        <v>100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f>LOG(csv!D410)</f>
        <v>7.5175929308559484</v>
      </c>
      <c r="E410" s="67">
        <f>LOG(csv!E410)</f>
        <v>2.643187152571802</v>
      </c>
      <c r="F410" s="51">
        <v>100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f>LOG(csv!D411)</f>
        <v>4.8524860932356217</v>
      </c>
      <c r="E411" s="67">
        <f>LOG(csv!E411)</f>
        <v>3.6250450933627403</v>
      </c>
      <c r="F411" s="51">
        <v>100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f>LOG(csv!D412)</f>
        <v>7.0837559202283726</v>
      </c>
      <c r="E412" s="67">
        <f>LOG(csv!E412)</f>
        <v>2.6106456500033457</v>
      </c>
      <c r="F412" s="51">
        <v>100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f>LOG(csv!D413)</f>
        <v>4.8395283245775316</v>
      </c>
      <c r="E413" s="67">
        <f>LOG(csv!E413)</f>
        <v>2</v>
      </c>
      <c r="F413" s="51">
        <v>100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f>LOG(csv!D414)</f>
        <v>7.6012104735850121</v>
      </c>
      <c r="E414" s="67">
        <f>LOG(csv!E414)</f>
        <v>3.146589302971341</v>
      </c>
      <c r="F414" s="51">
        <v>100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f>LOG(csv!D415)</f>
        <v>6.4736872102914358</v>
      </c>
      <c r="E415" s="67">
        <f>LOG(csv!E415)</f>
        <v>2.5474019259001008</v>
      </c>
      <c r="F415" s="51">
        <v>100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f>LOG(csv!D416)</f>
        <v>4.8566745246667775</v>
      </c>
      <c r="E416" s="67">
        <f>LOG(csv!E416)</f>
        <v>3.5540825801063356</v>
      </c>
      <c r="F416" s="51">
        <v>100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f>LOG(csv!D417)</f>
        <v>7.3067269341885055</v>
      </c>
      <c r="E417" s="67">
        <f>LOG(csv!E417)</f>
        <v>3.5955912249254771</v>
      </c>
      <c r="F417" s="51">
        <v>100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f>LOG(csv!D418)</f>
        <v>6.9134365938537217</v>
      </c>
      <c r="E418" s="67">
        <f>LOG(csv!E418)</f>
        <v>3.4649371497194523</v>
      </c>
      <c r="F418" s="51">
        <v>100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f>LOG(csv!D419)</f>
        <v>6.9010013907616816</v>
      </c>
      <c r="E419" s="67">
        <f>LOG(csv!E419)</f>
        <v>2.9832098258852722</v>
      </c>
      <c r="F419" s="51">
        <v>100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0">
        <f>LOG(csv!D420)</f>
        <v>5.5940808073603616</v>
      </c>
      <c r="E420" s="67">
        <f>LOG(csv!E420)</f>
        <v>3.521474772077664</v>
      </c>
      <c r="F420" s="51">
        <v>100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f>LOG(csv!D421)</f>
        <v>5.8442192562412689</v>
      </c>
      <c r="E421" s="67">
        <f>LOG(csv!E421)</f>
        <v>3.8149572123963846</v>
      </c>
      <c r="F421" s="51">
        <v>100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f>LOG(csv!D422)</f>
        <v>8.1683953858024143</v>
      </c>
      <c r="E422" s="67">
        <f>LOG(csv!E422)</f>
        <v>1.9687210447655312</v>
      </c>
      <c r="F422" s="51">
        <v>100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f>LOG(csv!D423)</f>
        <v>5.447021517337439</v>
      </c>
      <c r="E423" s="67">
        <f>LOG(csv!E423)</f>
        <v>3.2321086274402542</v>
      </c>
      <c r="F423" s="51">
        <v>100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f>LOG(csv!D424)</f>
        <v>7.0125424369006533</v>
      </c>
      <c r="E424" s="67">
        <f>LOG(csv!E424)</f>
        <v>2.9192121104387101</v>
      </c>
      <c r="F424" s="51">
        <v>100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f>LOG(csv!D425)</f>
        <v>7.0161583154620404</v>
      </c>
      <c r="E425" s="67">
        <f>LOG(csv!E425)</f>
        <v>3.5857026667844787</v>
      </c>
      <c r="F425" s="51">
        <v>100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f>LOG(csv!D426)</f>
        <v>5.4589851457110132</v>
      </c>
      <c r="E426" s="67">
        <f>LOG(csv!E426)</f>
        <v>2.7156454628434532</v>
      </c>
      <c r="F426" s="51">
        <v>100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f>LOG(csv!D427)</f>
        <v>6.8955851826257453</v>
      </c>
      <c r="E427" s="67">
        <f>LOG(csv!E427)</f>
        <v>2.1303616589561485</v>
      </c>
      <c r="F427" s="51">
        <v>100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f>LOG(csv!D428)</f>
        <v>4.8180476510995192</v>
      </c>
      <c r="E428" s="67">
        <f>LOG(csv!E428)</f>
        <v>3.6378071717956062</v>
      </c>
      <c r="F428" s="51">
        <v>100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f>LOG(csv!D429)</f>
        <v>6.3578820808251244</v>
      </c>
      <c r="E429" s="67">
        <f>LOG(csv!E429)</f>
        <v>2.1861956341836786</v>
      </c>
      <c r="F429" s="51">
        <v>100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f>LOG(csv!D430)</f>
        <v>6.9537136028655411</v>
      </c>
      <c r="E430" s="67">
        <f>LOG(csv!E430)</f>
        <v>2.4276265991359844</v>
      </c>
      <c r="F430" s="51">
        <v>100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f>LOG(csv!D431)</f>
        <v>6.6531136764073171</v>
      </c>
      <c r="E431" s="67">
        <f>LOG(csv!E431)</f>
        <v>2.5683129049808819</v>
      </c>
      <c r="F431" s="51">
        <v>100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f>LOG(csv!D432)</f>
        <v>6.214799621906586</v>
      </c>
      <c r="E432" s="67">
        <f>LOG(csv!E432)</f>
        <v>2.3490625033356318</v>
      </c>
      <c r="F432" s="51">
        <v>100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f>LOG(csv!D433)</f>
        <v>8.2743385220731476</v>
      </c>
      <c r="E433" s="67">
        <f>LOG(csv!E433)</f>
        <v>2.7637936203949836</v>
      </c>
      <c r="F433" s="51">
        <v>100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f>LOG(csv!D434)</f>
        <v>5.579147689887467</v>
      </c>
      <c r="E434" s="67">
        <f>LOG(csv!E434)</f>
        <v>3.2808919438522661</v>
      </c>
      <c r="F434" s="51">
        <v>100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f>LOG(csv!D435)</f>
        <v>6.8683720815186007</v>
      </c>
      <c r="E435" s="67">
        <f>LOG(csv!E435)</f>
        <v>3.3394661733296642</v>
      </c>
      <c r="F435" s="51">
        <v>100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f>LOG(csv!D436)</f>
        <v>7.1431076481125997</v>
      </c>
      <c r="E436" s="67">
        <f>LOG(csv!E436)</f>
        <v>1.9970664003583372</v>
      </c>
      <c r="F436" s="51">
        <v>100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f>LOG(csv!D437)</f>
        <v>6.9079521720326253</v>
      </c>
      <c r="E437" s="67">
        <f>LOG(csv!E437)</f>
        <v>1.8424509678423295</v>
      </c>
      <c r="F437" s="51">
        <v>100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f>LOG(csv!D438)</f>
        <v>7.142434113551853</v>
      </c>
      <c r="E438" s="67">
        <f>LOG(csv!E438)</f>
        <v>1.8385908290398629</v>
      </c>
      <c r="F438" s="51">
        <v>100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f>LOG(csv!D439)</f>
        <v>7.2390666749484458</v>
      </c>
      <c r="E439" s="67">
        <f>LOG(csv!E439)</f>
        <v>2.3022690275670756</v>
      </c>
      <c r="F439" s="51">
        <v>100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f>LOG(csv!D440)</f>
        <v>7.5198139806642468</v>
      </c>
      <c r="E440" s="67">
        <f>LOG(csv!E440)</f>
        <v>3.7110996991848881</v>
      </c>
      <c r="F440" s="51">
        <v>100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f>LOG(csv!D441)</f>
        <v>5.6242604321501801</v>
      </c>
      <c r="E441" s="67">
        <f>LOG(csv!E441)</f>
        <v>2</v>
      </c>
      <c r="F441" s="51">
        <v>100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f>LOG(csv!D442)</f>
        <v>6.6338072750716996</v>
      </c>
      <c r="E442" s="67">
        <f>LOG(csv!E442)</f>
        <v>2.0834136376789738</v>
      </c>
      <c r="F442" s="51">
        <v>100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f>LOG(csv!D443)</f>
        <v>6.9975698940234352</v>
      </c>
      <c r="E443" s="67">
        <f>LOG(csv!E443)</f>
        <v>2.1858307670268888</v>
      </c>
      <c r="F443" s="51">
        <v>100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0">
        <f>LOG(csv!D444)</f>
        <v>5.2144649992517262</v>
      </c>
      <c r="E444" s="67">
        <f>LOG(csv!E444)</f>
        <v>4.3629287295584041</v>
      </c>
      <c r="F444" s="51">
        <v>100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f>LOG(csv!D445)</f>
        <v>7.2077479476017414</v>
      </c>
      <c r="E445" s="67">
        <f>LOG(csv!E445)</f>
        <v>3.0655631791087066</v>
      </c>
      <c r="F445" s="51">
        <v>100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f>LOG(csv!D446)</f>
        <v>9.1185866769336243</v>
      </c>
      <c r="E446" s="67">
        <f>LOG(csv!E446)</f>
        <v>2.1143148826050902</v>
      </c>
      <c r="F446" s="51">
        <v>100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f>LOG(csv!D447)</f>
        <v>6.8413865035063104</v>
      </c>
      <c r="E447" s="67">
        <f>LOG(csv!E447)</f>
        <v>3.1413677482796953</v>
      </c>
      <c r="F447" s="51">
        <v>100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f>LOG(csv!D448)</f>
        <v>5.656218023915069</v>
      </c>
      <c r="E448" s="67">
        <f>LOG(csv!E448)</f>
        <v>3.586333851372117</v>
      </c>
      <c r="F448" s="51">
        <v>100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f>LOG(csv!D449)</f>
        <v>7.639417106179148</v>
      </c>
      <c r="E449" s="67">
        <f>LOG(csv!E449)</f>
        <v>2.5735968023248144</v>
      </c>
      <c r="F449" s="51">
        <v>100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f>LOG(csv!D450)</f>
        <v>5.8394453640705288</v>
      </c>
      <c r="E450" s="67">
        <f>LOG(csv!E450)</f>
        <v>2.2060796718281335</v>
      </c>
      <c r="F450" s="51">
        <v>100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f>LOG(csv!D451)</f>
        <v>7.7969942094925013</v>
      </c>
      <c r="E451" s="67">
        <f>LOG(csv!E451)</f>
        <v>2.4614164622841086</v>
      </c>
      <c r="F451" s="51">
        <v>100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f>LOG(csv!D452)</f>
        <v>6.6101554283471424</v>
      </c>
      <c r="E452" s="67">
        <f>LOG(csv!E452)</f>
        <v>2.8034322590893965</v>
      </c>
      <c r="F452" s="51">
        <v>100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f>LOG(csv!D453)</f>
        <v>7.2468638598466191</v>
      </c>
      <c r="E453" s="67">
        <f>LOG(csv!E453)</f>
        <v>2.5075419197885962</v>
      </c>
      <c r="F453" s="51">
        <v>100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f>LOG(csv!D454)</f>
        <v>6.6527054444655631</v>
      </c>
      <c r="E454" s="67">
        <f>LOG(csv!E454)</f>
        <v>3.5653817647448132</v>
      </c>
      <c r="F454" s="51">
        <v>100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f>LOG(csv!D455)</f>
        <v>7.0562498682735049</v>
      </c>
      <c r="E455" s="67">
        <f>LOG(csv!E455)</f>
        <v>2.954904014945118</v>
      </c>
      <c r="F455" s="51">
        <v>100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f>LOG(csv!D456)</f>
        <v>5.8944827687448926</v>
      </c>
      <c r="E456" s="67">
        <f>LOG(csv!E456)</f>
        <v>3.0187984373555414</v>
      </c>
      <c r="F456" s="51">
        <v>100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f>LOG(csv!D457)</f>
        <v>7.0101071532610675</v>
      </c>
      <c r="E457" s="67">
        <f>LOG(csv!E457)</f>
        <v>3.5510547344294645</v>
      </c>
      <c r="F457" s="51">
        <v>100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f>LOG(csv!D458)</f>
        <v>7.7969942094925013</v>
      </c>
      <c r="E458" s="67">
        <f>LOG(csv!E458)</f>
        <v>2.3967456386620642</v>
      </c>
      <c r="F458" s="51">
        <v>100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f>LOG(csv!D459)</f>
        <v>6.73644917222994</v>
      </c>
      <c r="E459" s="67">
        <f>LOG(csv!E459)</f>
        <v>3.6628528175466988</v>
      </c>
      <c r="F459" s="51">
        <v>100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f>LOG(csv!D460)</f>
        <v>5.687109624527829</v>
      </c>
      <c r="E460" s="67">
        <f>LOG(csv!E460)</f>
        <v>2.91119025558727</v>
      </c>
      <c r="F460" s="51">
        <v>100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f>LOG(csv!D461)</f>
        <v>4.8382822499146885</v>
      </c>
      <c r="E461" s="67">
        <f>LOG(csv!E461)</f>
        <v>2.3312788851553061</v>
      </c>
      <c r="F461" s="51">
        <v>100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f>LOG(csv!D462)</f>
        <v>6.9630311184426432</v>
      </c>
      <c r="E462" s="67">
        <f>LOG(csv!E462)</f>
        <v>2.6206624090690784</v>
      </c>
      <c r="F462" s="51">
        <v>100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f>LOG(csv!D463)</f>
        <v>7.1318594802559891</v>
      </c>
      <c r="E463" s="67">
        <f>LOG(csv!E463)</f>
        <v>2.6951203963901409</v>
      </c>
      <c r="F463" s="51">
        <v>100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f>LOG(csv!D464)</f>
        <v>7.8970054790918978</v>
      </c>
      <c r="E464" s="67">
        <f>LOG(csv!E464)</f>
        <v>2.3827680286967925</v>
      </c>
      <c r="F464" s="51">
        <v>100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f>LOG(csv!D465)</f>
        <v>6.8339357782150705</v>
      </c>
      <c r="E465" s="67">
        <f>LOG(csv!E465)</f>
        <v>2.5148237407708889</v>
      </c>
      <c r="F465" s="51">
        <v>100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f>LOG(csv!D466)</f>
        <v>5.7324814141220957</v>
      </c>
      <c r="E466" s="67">
        <f>LOG(csv!E466)</f>
        <v>2.3765873763495571</v>
      </c>
      <c r="F466" s="51">
        <v>100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f>LOG(csv!D467)</f>
        <v>6.6800628831392448</v>
      </c>
      <c r="E467" s="67">
        <f>LOG(csv!E467)</f>
        <v>2</v>
      </c>
      <c r="F467" s="51">
        <v>100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f>LOG(csv!D468)</f>
        <v>6.1219972010242136</v>
      </c>
      <c r="E468" s="67">
        <f>LOG(csv!E468)</f>
        <v>3.497919214081624</v>
      </c>
      <c r="F468" s="51">
        <v>100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f>LOG(csv!D469)</f>
        <v>7.8737737350573536</v>
      </c>
      <c r="E469" s="67">
        <f>LOG(csv!E469)</f>
        <v>2.3107620095061554</v>
      </c>
      <c r="F469" s="51">
        <v>100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f>LOG(csv!D470)</f>
        <v>4.6743650456185497</v>
      </c>
      <c r="E470" s="67">
        <f>LOG(csv!E470)</f>
        <v>3.8029655874647728</v>
      </c>
      <c r="F470" s="51">
        <v>100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f>LOG(csv!D471)</f>
        <v>5.9571037499483364</v>
      </c>
      <c r="E471" s="67">
        <f>LOG(csv!E471)</f>
        <v>2.7659315473200081</v>
      </c>
      <c r="F471" s="51">
        <v>100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f>LOG(csv!D472)</f>
        <v>6.7186156035684412</v>
      </c>
      <c r="E472" s="67">
        <f>LOG(csv!E472)</f>
        <v>3.5024279216530667</v>
      </c>
      <c r="F472" s="51">
        <v>100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f>LOG(csv!D473)</f>
        <v>7.7844470785993343</v>
      </c>
      <c r="E473" s="67">
        <f>LOG(csv!E473)</f>
        <v>3.5862916126322681</v>
      </c>
      <c r="F473" s="51">
        <v>100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f>LOG(csv!D474)</f>
        <v>5.4386657373386162</v>
      </c>
      <c r="E474" s="67">
        <f>LOG(csv!E474)</f>
        <v>3.4401010907622016</v>
      </c>
      <c r="F474" s="51">
        <v>100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f>LOG(csv!D475)</f>
        <v>6.1537862152021967</v>
      </c>
      <c r="E475" s="67">
        <f>LOG(csv!E475)</f>
        <v>2.8464297269972243</v>
      </c>
      <c r="F475" s="51">
        <v>100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f>LOG(csv!D476)</f>
        <v>6.2152578193254948</v>
      </c>
      <c r="E476" s="67">
        <f>LOG(csv!E476)</f>
        <v>2.0957685085066968</v>
      </c>
      <c r="F476" s="51">
        <v>100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f>LOG(csv!D477)</f>
        <v>6.6685231730607839</v>
      </c>
      <c r="E477" s="67">
        <f>LOG(csv!E477)</f>
        <v>2.9942484312297726</v>
      </c>
      <c r="F477" s="51">
        <v>100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f>LOG(csv!D478)</f>
        <v>7.9160447241061744</v>
      </c>
      <c r="E478" s="67">
        <f>LOG(csv!E478)</f>
        <v>3.5792765568023586</v>
      </c>
      <c r="F478" s="51">
        <v>100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f>LOG(csv!D479)</f>
        <v>7.3504335620320145</v>
      </c>
      <c r="E479" s="67">
        <f>LOG(csv!E479)</f>
        <v>2.3664974066638815</v>
      </c>
      <c r="F479" s="51">
        <v>100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f>LOG(csv!D480)</f>
        <v>7.028898801887796</v>
      </c>
      <c r="E480" s="67">
        <f>LOG(csv!E480)</f>
        <v>3.2786793691106686</v>
      </c>
      <c r="F480" s="51">
        <v>100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f>LOG(csv!D481)</f>
        <v>4.75097869009078</v>
      </c>
      <c r="E481" s="67">
        <f>LOG(csv!E481)</f>
        <v>3.3417735850826644</v>
      </c>
      <c r="F481" s="51">
        <v>100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f>LOG(csv!D482)</f>
        <v>4.9528069677002664</v>
      </c>
      <c r="E482" s="67">
        <f>LOG(csv!E482)</f>
        <v>2</v>
      </c>
      <c r="F482" s="51">
        <v>100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f>LOG(csv!D483)</f>
        <v>7.0896771352818284</v>
      </c>
      <c r="E483" s="67">
        <f>LOG(csv!E483)</f>
        <v>2.5637487110546573</v>
      </c>
      <c r="F483" s="51">
        <v>100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f>LOG(csv!D484)</f>
        <v>6.9863337267174916</v>
      </c>
      <c r="E484" s="67">
        <f>LOG(csv!E484)</f>
        <v>2.620926886542065</v>
      </c>
      <c r="F484" s="51">
        <v>100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f>LOG(csv!D485)</f>
        <v>6.1589739943732384</v>
      </c>
      <c r="E485" s="67">
        <f>LOG(csv!E485)</f>
        <v>2.0748883784192125</v>
      </c>
      <c r="F485" s="51">
        <v>100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f>LOG(csv!D486)</f>
        <v>5.8849340668927361</v>
      </c>
      <c r="E486" s="67">
        <f>LOG(csv!E486)</f>
        <v>2.6028303541022706</v>
      </c>
      <c r="F486" s="51">
        <v>100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f>LOG(csv!D487)</f>
        <v>6.9195228332867371</v>
      </c>
      <c r="E487" s="67">
        <f>LOG(csv!E487)</f>
        <v>2.2109422837400605</v>
      </c>
      <c r="F487" s="51">
        <v>100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f>LOG(csv!D488)</f>
        <v>6.8648963168362087</v>
      </c>
      <c r="E488" s="67">
        <f>LOG(csv!E488)</f>
        <v>2.4505935581778426</v>
      </c>
      <c r="F488" s="51">
        <v>100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f>LOG(csv!D489)</f>
        <v>6.9991885883938139</v>
      </c>
      <c r="E489" s="67">
        <f>LOG(csv!E489)</f>
        <v>3.5392715459185236</v>
      </c>
      <c r="F489" s="51">
        <v>100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f>LOG(csv!D490)</f>
        <v>5.4762343890657332</v>
      </c>
      <c r="E490" s="67">
        <f>LOG(csv!E490)</f>
        <v>3.6071996344547292</v>
      </c>
      <c r="F490" s="51">
        <v>100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f>LOG(csv!D491)</f>
        <v>9.0395537035788465</v>
      </c>
      <c r="E491" s="67">
        <f>LOG(csv!E491)</f>
        <v>2.0983548498871825</v>
      </c>
      <c r="F491" s="51">
        <v>100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f>LOG(csv!D492)</f>
        <v>8.3899678827424644</v>
      </c>
      <c r="E492" s="67">
        <f>LOG(csv!E492)</f>
        <v>1.981649385031782</v>
      </c>
      <c r="F492" s="51">
        <v>100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f>LOG(csv!D493)</f>
        <v>7.8368836088612825</v>
      </c>
      <c r="E493" s="67">
        <f>LOG(csv!E493)</f>
        <v>2.7561628574021548</v>
      </c>
      <c r="F493" s="51">
        <v>100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f>LOG(csv!D494)</f>
        <v>7.4278654317290203</v>
      </c>
      <c r="E494" s="67">
        <f>LOG(csv!E494)</f>
        <v>2.5889486895236606</v>
      </c>
      <c r="F494" s="51">
        <v>100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f>LOG(csv!D495)</f>
        <v>6.6087650436997905</v>
      </c>
      <c r="E495" s="67">
        <f>LOG(csv!E495)</f>
        <v>3.3186481278227746</v>
      </c>
      <c r="F495" s="51">
        <v>100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f>LOG(csv!D496)</f>
        <v>4.8776074365108668</v>
      </c>
      <c r="E496" s="67">
        <f>LOG(csv!E496)</f>
        <v>3</v>
      </c>
      <c r="F496" s="51">
        <v>100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f>LOG(csv!D497)</f>
        <v>6.8029184887871788</v>
      </c>
      <c r="E497" s="67">
        <f>LOG(csv!E497)</f>
        <v>3.3577138415544718</v>
      </c>
      <c r="F497" s="51">
        <v>100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f>LOG(csv!D498)</f>
        <v>7.764426538221187</v>
      </c>
      <c r="E498" s="67">
        <f>LOG(csv!E498)</f>
        <v>3.4252612921827654</v>
      </c>
      <c r="F498" s="51">
        <v>100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f>LOG(csv!D499)</f>
        <v>6.4406137873311957</v>
      </c>
      <c r="E499" s="67">
        <f>LOG(csv!E499)</f>
        <v>2.9885679503375489</v>
      </c>
      <c r="F499" s="51">
        <v>100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f>LOG(csv!D500)</f>
        <v>8.1053862177305422</v>
      </c>
      <c r="E500" s="67">
        <f>LOG(csv!E500)</f>
        <v>3.4650345295865184</v>
      </c>
      <c r="F500" s="51">
        <v>100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f>LOG(csv!D501)</f>
        <v>6.7713493252181758</v>
      </c>
      <c r="E501" s="67">
        <f>LOG(csv!E501)</f>
        <v>2.638663468941612</v>
      </c>
      <c r="F501" s="51">
        <v>100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f>LOG(csv!D502)</f>
        <v>7.1827923984954296</v>
      </c>
      <c r="E502" s="67">
        <f>LOG(csv!E502)</f>
        <v>3.1673940376430254</v>
      </c>
      <c r="F502" s="51">
        <v>100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f>LOG(csv!D503)</f>
        <v>7.540427298930175</v>
      </c>
      <c r="E503" s="67">
        <f>LOG(csv!E503)</f>
        <v>2.2415413756142062</v>
      </c>
      <c r="F503" s="51">
        <v>100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f>LOG(csv!D504)</f>
        <v>5.0229724449769266</v>
      </c>
      <c r="E504" s="67">
        <f>LOG(csv!E504)</f>
        <v>2.5544772636852038</v>
      </c>
      <c r="F504" s="51">
        <v>100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f>LOG(csv!D505)</f>
        <v>6.3835268771131224</v>
      </c>
      <c r="E505" s="67">
        <f>LOG(csv!E505)</f>
        <v>3.710520153601113</v>
      </c>
      <c r="F505" s="51">
        <v>100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f>LOG(csv!D506)</f>
        <v>6.7171625307696985</v>
      </c>
      <c r="E506" s="67">
        <f>LOG(csv!E506)</f>
        <v>2.7323177499895679</v>
      </c>
      <c r="F506" s="51">
        <v>100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f>LOG(csv!D507)</f>
        <v>6.8040358574552471</v>
      </c>
      <c r="E507" s="67">
        <f>LOG(csv!E507)</f>
        <v>2.4480522227720316</v>
      </c>
      <c r="F507" s="51">
        <v>100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f>LOG(csv!D508)</f>
        <v>6.3569308098981185</v>
      </c>
      <c r="E508" s="67">
        <f>LOG(csv!E508)</f>
        <v>3.3731627774490818</v>
      </c>
      <c r="F508" s="51">
        <v>100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f>LOG(csv!D509)</f>
        <v>6.5881652215932016</v>
      </c>
      <c r="E509" s="67">
        <f>LOG(csv!E509)</f>
        <v>2.6947504470716486</v>
      </c>
      <c r="F509" s="51">
        <v>100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f>LOG(csv!D510)</f>
        <v>6.3058522391426113</v>
      </c>
      <c r="E510" s="67">
        <f>LOG(csv!E510)</f>
        <v>1.8765115253159157</v>
      </c>
      <c r="F510" s="51">
        <v>100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f>LOG(csv!D511)</f>
        <v>6.483159780781012</v>
      </c>
      <c r="E511" s="67">
        <f>LOG(csv!E511)</f>
        <v>2.390638396762343</v>
      </c>
      <c r="F511" s="51">
        <v>100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f>LOG(csv!D512)</f>
        <v>6.7709075094586062</v>
      </c>
      <c r="E512" s="67">
        <f>LOG(csv!E512)</f>
        <v>3.4428816234663948</v>
      </c>
      <c r="F512" s="51">
        <v>100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f>LOG(csv!D513)</f>
        <v>4.531312831516094</v>
      </c>
      <c r="E513" s="67">
        <f>LOG(csv!E513)</f>
        <v>3.751269959832161</v>
      </c>
      <c r="F513" s="51">
        <v>100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f>LOG(csv!D514)</f>
        <v>6.5545989008936587</v>
      </c>
      <c r="E514" s="67">
        <f>LOG(csv!E514)</f>
        <v>3.3467275079042178</v>
      </c>
      <c r="F514" s="51">
        <v>100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f>LOG(csv!D515)</f>
        <v>5.6761565811802148</v>
      </c>
      <c r="E515" s="67">
        <f>LOG(csv!E515)</f>
        <v>3.7586655995440403</v>
      </c>
      <c r="F515" s="51">
        <v>100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f>LOG(csv!D516)</f>
        <v>7.2694071362601118</v>
      </c>
      <c r="E516" s="67">
        <f>LOG(csv!E516)</f>
        <v>2.2854863534447722</v>
      </c>
      <c r="F516" s="51">
        <v>100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f>LOG(csv!D517)</f>
        <v>7.1144083329124337</v>
      </c>
      <c r="E517" s="67">
        <f>LOG(csv!E517)</f>
        <v>1.9220183368820718</v>
      </c>
      <c r="F517" s="51">
        <v>100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f>LOG(csv!D518)</f>
        <v>7.3871380405554348</v>
      </c>
      <c r="E518" s="67">
        <f>LOG(csv!E518)</f>
        <v>2.6435244278515149</v>
      </c>
      <c r="F518" s="51">
        <v>100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f>LOG(csv!D519)</f>
        <v>5.5551041263419521</v>
      </c>
      <c r="E519" s="67">
        <f>LOG(csv!E519)</f>
        <v>2.3325002142004374</v>
      </c>
      <c r="F519" s="51">
        <v>100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f>LOG(csv!D520)</f>
        <v>7.068810091704389</v>
      </c>
      <c r="E520" s="67">
        <f>LOG(csv!E520)</f>
        <v>1.8984919050063371</v>
      </c>
      <c r="F520" s="51">
        <v>100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f>LOG(csv!D521)</f>
        <v>5.6022922767449703</v>
      </c>
      <c r="E521" s="67">
        <f>LOG(csv!E521)</f>
        <v>2.9893255898992996</v>
      </c>
      <c r="F521" s="51">
        <v>100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f>LOG(csv!D522)</f>
        <v>4.7811950965511025</v>
      </c>
      <c r="E522" s="67">
        <f>LOG(csv!E522)</f>
        <v>2.409097055269644</v>
      </c>
      <c r="F522" s="51">
        <v>100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f>LOG(csv!D523)</f>
        <v>6.5020702510154278</v>
      </c>
      <c r="E523" s="67">
        <f>LOG(csv!E523)</f>
        <v>2.3376453590295383</v>
      </c>
      <c r="F523" s="51">
        <v>100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f>LOG(csv!D524)</f>
        <v>6.0937112350178584</v>
      </c>
      <c r="E524" s="67">
        <f>LOG(csv!E524)</f>
        <v>2.8612927931659362</v>
      </c>
      <c r="F524" s="51">
        <v>100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f>LOG(csv!D525)</f>
        <v>8.0312044999546384</v>
      </c>
      <c r="E525" s="67">
        <f>LOG(csv!E525)</f>
        <v>2.9107907174306762</v>
      </c>
      <c r="F525" s="51">
        <v>100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f>LOG(csv!D526)</f>
        <v>5.0334398401698985</v>
      </c>
      <c r="E526" s="67">
        <f>LOG(csv!E526)</f>
        <v>2.9945210267230129</v>
      </c>
      <c r="F526" s="51">
        <v>100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f>LOG(csv!D527)</f>
        <v>4.5124575861973435</v>
      </c>
      <c r="E527" s="67">
        <f>LOG(csv!E527)</f>
        <v>4.2235718873124837</v>
      </c>
      <c r="F527" s="51">
        <v>100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f>LOG(csv!D528)</f>
        <v>6.4521275986352595</v>
      </c>
      <c r="E528" s="67">
        <f>LOG(csv!E528)</f>
        <v>3.0829011452043473</v>
      </c>
      <c r="F528" s="51">
        <v>100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0">
        <f>LOG(csv!D529)</f>
        <v>5.7939013879034285</v>
      </c>
      <c r="E529" s="67">
        <f>LOG(csv!E529)</f>
        <v>3.2358415318018592</v>
      </c>
      <c r="F529" s="51">
        <v>100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f>LOG(csv!D530)</f>
        <v>7.5216774641613542</v>
      </c>
      <c r="E530" s="67">
        <f>LOG(csv!E530)</f>
        <v>2.4796893316952455</v>
      </c>
      <c r="F530" s="51">
        <v>100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f>LOG(csv!D531)</f>
        <v>7.2941686214737622</v>
      </c>
      <c r="E531" s="67">
        <f>LOG(csv!E531)</f>
        <v>2.4211509565765774</v>
      </c>
      <c r="F531" s="51">
        <v>100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f>LOG(csv!D532)</f>
        <v>6.3105121238468662</v>
      </c>
      <c r="E532" s="67">
        <f>LOG(csv!E532)</f>
        <v>3.2519238631843819</v>
      </c>
      <c r="F532" s="51">
        <v>100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f>LOG(csv!D533)</f>
        <v>7.4515891473637152</v>
      </c>
      <c r="E533" s="67">
        <f>LOG(csv!E533)</f>
        <v>1.9138564323406175</v>
      </c>
      <c r="F533" s="51">
        <v>100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f>LOG(csv!D534)</f>
        <v>7.217259132062436</v>
      </c>
      <c r="E534" s="67">
        <f>LOG(csv!E534)</f>
        <v>3.6076765137442623</v>
      </c>
      <c r="F534" s="51">
        <v>100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f>LOG(csv!D535)</f>
        <v>5.340931678691331</v>
      </c>
      <c r="E535" s="67">
        <f>LOG(csv!E535)</f>
        <v>3.6054145262774941</v>
      </c>
      <c r="F535" s="51">
        <v>100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f>LOG(csv!D536)</f>
        <v>6.6102490919642483</v>
      </c>
      <c r="E536" s="67">
        <f>LOG(csv!E536)</f>
        <v>3.5178091453205087</v>
      </c>
      <c r="F536" s="51">
        <v>100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f>LOG(csv!D537)</f>
        <v>6.7458652532238945</v>
      </c>
      <c r="E537" s="67">
        <f>LOG(csv!E537)</f>
        <v>2.5372738581464436</v>
      </c>
      <c r="F537" s="51">
        <v>100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f>LOG(csv!D538)</f>
        <v>7.0977809939028047</v>
      </c>
      <c r="E538" s="67">
        <f>LOG(csv!E538)</f>
        <v>2.1938872565465766</v>
      </c>
      <c r="F538" s="51">
        <v>100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f>LOG(csv!D539)</f>
        <v>8.1201121854275922</v>
      </c>
      <c r="E539" s="67">
        <f>LOG(csv!E539)</f>
        <v>2.3194070241836138</v>
      </c>
      <c r="F539" s="51">
        <v>100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f>LOG(csv!D540)</f>
        <v>6.6637781682977844</v>
      </c>
      <c r="E540" s="67">
        <f>LOG(csv!E540)</f>
        <v>3.6447905788597952</v>
      </c>
      <c r="F540" s="51">
        <v>100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f>LOG(csv!D541)</f>
        <v>6.4916738533633191</v>
      </c>
      <c r="E541" s="67">
        <f>LOG(csv!E541)</f>
        <v>2.6744544580943694</v>
      </c>
      <c r="F541" s="51">
        <v>100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f>LOG(csv!D542)</f>
        <v>8.2195938511343822</v>
      </c>
      <c r="E542" s="67">
        <f>LOG(csv!E542)</f>
        <v>2.1811554863765568</v>
      </c>
      <c r="F542" s="51">
        <v>100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f>LOG(csv!D543)</f>
        <v>4.3134242671691929</v>
      </c>
      <c r="E543" s="67">
        <f>LOG(csv!E543)</f>
        <v>3.5544992763771703</v>
      </c>
      <c r="F543" s="51">
        <v>100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0">
        <f>LOG(csv!D544)</f>
        <v>6</v>
      </c>
      <c r="E544" s="67">
        <f>LOG(csv!E544)</f>
        <v>2.8914921591372598</v>
      </c>
      <c r="F544" s="51">
        <v>100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f>LOG(csv!D545)</f>
        <v>6.5039702178617533</v>
      </c>
      <c r="E545" s="67">
        <f>LOG(csv!E545)</f>
        <v>2.9189497367745787</v>
      </c>
      <c r="F545" s="51">
        <v>100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f>LOG(csv!D546)</f>
        <v>6.7536247246539736</v>
      </c>
      <c r="E546" s="67">
        <f>LOG(csv!E546)</f>
        <v>2.5229315305666522</v>
      </c>
      <c r="F546" s="51">
        <v>100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f>LOG(csv!D547)</f>
        <v>6.8133450311951629</v>
      </c>
      <c r="E547" s="67">
        <f>LOG(csv!E547)</f>
        <v>2.4289858735610195</v>
      </c>
      <c r="F547" s="51">
        <v>100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f>LOG(csv!D548)</f>
        <v>7.4518263795719939</v>
      </c>
      <c r="E548" s="67">
        <f>LOG(csv!E548)</f>
        <v>2.8032455845803472</v>
      </c>
      <c r="F548" s="51">
        <v>100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f>LOG(csv!D549)</f>
        <v>7.9516710153488024</v>
      </c>
      <c r="E549" s="67">
        <f>LOG(csv!E549)</f>
        <v>2.3251043872027881</v>
      </c>
      <c r="F549" s="51">
        <v>100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f>LOG(csv!D550)</f>
        <v>7.5858764266852852</v>
      </c>
      <c r="E550" s="67">
        <f>LOG(csv!E550)</f>
        <v>3.2701878278896079</v>
      </c>
      <c r="F550" s="51">
        <v>100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f>LOG(csv!D551)</f>
        <v>7.025546299509994</v>
      </c>
      <c r="E551" s="67">
        <f>LOG(csv!E551)</f>
        <v>3.1147424968394501</v>
      </c>
      <c r="F551" s="51">
        <v>100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f>LOG(csv!D552)</f>
        <v>6.594081692054294</v>
      </c>
      <c r="E552" s="67">
        <f>LOG(csv!E552)</f>
        <v>3.3515019204714815</v>
      </c>
      <c r="F552" s="51">
        <v>100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f>LOG(csv!D553)</f>
        <v>5.947119406409441</v>
      </c>
      <c r="E553" s="67">
        <f>LOG(csv!E553)</f>
        <v>3.5925904751276803</v>
      </c>
      <c r="F553" s="51">
        <v>100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f>LOG(csv!D554)</f>
        <v>7.6888363224368259</v>
      </c>
      <c r="E554" s="67">
        <f>LOG(csv!E554)</f>
        <v>2.5305523071904532</v>
      </c>
      <c r="F554" s="51">
        <v>100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f>LOG(csv!D555)</f>
        <v>6.6499873680125505</v>
      </c>
      <c r="E555" s="67">
        <f>LOG(csv!E555)</f>
        <v>3.0885004421599804</v>
      </c>
      <c r="F555" s="51">
        <v>100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f>LOG(csv!D556)</f>
        <v>7.3483740330552036</v>
      </c>
      <c r="E556" s="67">
        <f>LOG(csv!E556)</f>
        <v>3.1211951140218335</v>
      </c>
      <c r="F556" s="51">
        <v>100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f>LOG(csv!D557)</f>
        <v>8.1550125954405903</v>
      </c>
      <c r="E557" s="67">
        <f>LOG(csv!E557)</f>
        <v>3.537510013750373</v>
      </c>
      <c r="F557" s="51">
        <v>100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f>LOG(csv!D558)</f>
        <v>6.9369281350950232</v>
      </c>
      <c r="E558" s="67">
        <f>LOG(csv!E558)</f>
        <v>1.7914552663925529</v>
      </c>
      <c r="F558" s="51">
        <v>100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f>LOG(csv!D559)</f>
        <v>4.5924987489987794</v>
      </c>
      <c r="E559" s="67">
        <f>LOG(csv!E559)</f>
        <v>2.7140070546592292</v>
      </c>
      <c r="F559" s="51">
        <v>100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f>LOG(csv!D560)</f>
        <v>5.226491640270277</v>
      </c>
      <c r="E560" s="67">
        <f>LOG(csv!E560)</f>
        <v>2.9870281736533091</v>
      </c>
      <c r="F560" s="51">
        <v>100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f>LOG(csv!D561)</f>
        <v>5.0713222165053642</v>
      </c>
      <c r="E561" s="67">
        <f>LOG(csv!E561)</f>
        <v>2.4747033042636026</v>
      </c>
      <c r="F561" s="51">
        <v>100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f>LOG(csv!D562)</f>
        <v>5.2477474726909366</v>
      </c>
      <c r="E562" s="67">
        <f>LOG(csv!E562)</f>
        <v>2.7842651606156412</v>
      </c>
      <c r="F562" s="51">
        <v>100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f>LOG(csv!D563)</f>
        <v>4.4661407178389938</v>
      </c>
      <c r="E563" s="67">
        <f>LOG(csv!E563)</f>
        <v>3.71616713974508</v>
      </c>
      <c r="F563" s="51">
        <v>100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f>LOG(csv!D564)</f>
        <v>5.2864856612595066</v>
      </c>
      <c r="E564" s="67">
        <f>LOG(csv!E564)</f>
        <v>2.7613548276393365</v>
      </c>
      <c r="F564" s="51">
        <v>100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f>LOG(csv!D565)</f>
        <v>7.4316810210073605</v>
      </c>
      <c r="E565" s="67">
        <f>LOG(csv!E565)</f>
        <v>3.1801999857546481</v>
      </c>
      <c r="F565" s="51">
        <v>100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f>LOG(csv!D566)</f>
        <v>7.0787148891913851</v>
      </c>
      <c r="E566" s="67">
        <f>LOG(csv!E566)</f>
        <v>2.4555257112227071</v>
      </c>
      <c r="F566" s="51">
        <v>100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f>LOG(csv!D567)</f>
        <v>6.9729620046070915</v>
      </c>
      <c r="E567" s="67">
        <f>LOG(csv!E567)</f>
        <v>3.4117887372570346</v>
      </c>
      <c r="F567" s="51">
        <v>100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f>LOG(csv!D568)</f>
        <v>4.9113760332360652</v>
      </c>
      <c r="E568" s="67">
        <f>LOG(csv!E568)</f>
        <v>2.7376462752564126</v>
      </c>
      <c r="F568" s="51">
        <v>100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f>LOG(csv!D569)</f>
        <v>6.7785310918988699</v>
      </c>
      <c r="E569" s="67">
        <f>LOG(csv!E569)</f>
        <v>2.2518614901647847</v>
      </c>
      <c r="F569" s="51">
        <v>100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f>LOG(csv!D570)</f>
        <v>6.6524542496118242</v>
      </c>
      <c r="E570" s="67">
        <f>LOG(csv!E570)</f>
        <v>3.101630018558641</v>
      </c>
      <c r="F570" s="51">
        <v>100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f>LOG(csv!D571)</f>
        <v>6.7355548293456735</v>
      </c>
      <c r="E571" s="67">
        <f>LOG(csv!E571)</f>
        <v>3.3962673117596198</v>
      </c>
      <c r="F571" s="51">
        <v>100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f>LOG(csv!D572)</f>
        <v>6.3032710261660201</v>
      </c>
      <c r="E572" s="67">
        <f>LOG(csv!E572)</f>
        <v>3.5580554181619992</v>
      </c>
      <c r="F572" s="51">
        <v>100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f>LOG(csv!D573)</f>
        <v>5.7422835443140974</v>
      </c>
      <c r="E573" s="67">
        <f>LOG(csv!E573)</f>
        <v>2.3715595563119138</v>
      </c>
      <c r="F573" s="51">
        <v>100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f>LOG(csv!D574)</f>
        <v>6.9475973112738503</v>
      </c>
      <c r="E574" s="67">
        <f>LOG(csv!E574)</f>
        <v>2.7271023423104261</v>
      </c>
      <c r="F574" s="51">
        <v>100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f>LOG(csv!D575)</f>
        <v>7.6453007776360646</v>
      </c>
      <c r="E575" s="67">
        <f>LOG(csv!E575)</f>
        <v>2.9529797883526876</v>
      </c>
      <c r="F575" s="51">
        <v>100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0">
        <f>LOG(csv!D576)</f>
        <v>7.0913151596972233</v>
      </c>
      <c r="E576" s="67">
        <f>LOG(csv!E576)</f>
        <v>3.1468253863944069</v>
      </c>
      <c r="F576" s="51">
        <v>100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f>LOG(csv!D577)</f>
        <v>7.6063581662857604</v>
      </c>
      <c r="E577" s="67">
        <f>LOG(csv!E577)</f>
        <v>3.2327912884428671</v>
      </c>
      <c r="F577" s="51">
        <v>100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f>LOG(csv!D578)</f>
        <v>7.3058292603429287</v>
      </c>
      <c r="E578" s="67">
        <f>LOG(csv!E578)</f>
        <v>2.2979353313996032</v>
      </c>
      <c r="F578" s="51">
        <v>100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f>LOG(csv!D579)</f>
        <v>7.6152805120020135</v>
      </c>
      <c r="E579" s="67">
        <f>LOG(csv!E579)</f>
        <v>2.2264376523818066</v>
      </c>
      <c r="F579" s="51">
        <v>100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f>LOG(csv!D580)</f>
        <v>5.6425802507306173</v>
      </c>
      <c r="E580" s="67">
        <f>LOG(csv!E580)</f>
        <v>2.8890428811516569</v>
      </c>
      <c r="F580" s="51">
        <v>100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f>LOG(csv!D581)</f>
        <v>6.0555060013020441</v>
      </c>
      <c r="E581" s="67">
        <f>LOG(csv!E581)</f>
        <v>2.4922976958211405</v>
      </c>
      <c r="F581" s="51">
        <v>100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f>LOG(csv!D582)</f>
        <v>6.9550426109968271</v>
      </c>
      <c r="E582" s="67">
        <f>LOG(csv!E582)</f>
        <v>3.7739435207731424</v>
      </c>
      <c r="F582" s="51">
        <v>100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f>LOG(csv!D583)</f>
        <v>6.8764449772609142</v>
      </c>
      <c r="E583" s="67">
        <f>LOG(csv!E583)</f>
        <v>4.2550916767100562</v>
      </c>
      <c r="F583" s="51">
        <v>100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f>LOG(csv!D584)</f>
        <v>7.2760332957611249</v>
      </c>
      <c r="E584" s="67">
        <f>LOG(csv!E584)</f>
        <v>2.6513341487483681</v>
      </c>
      <c r="F584" s="51">
        <v>100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f>LOG(csv!D585)</f>
        <v>6.8645594321922756</v>
      </c>
      <c r="E585" s="67">
        <f>LOG(csv!E585)</f>
        <v>2.7985349061823328</v>
      </c>
      <c r="F585" s="51">
        <v>100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f>LOG(csv!D586)</f>
        <v>7.8104448737186072</v>
      </c>
      <c r="E586" s="67">
        <f>LOG(csv!E586)</f>
        <v>2.3208858891076627</v>
      </c>
      <c r="F586" s="51">
        <v>100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f>LOG(csv!D587)</f>
        <v>6.3118712106355614</v>
      </c>
      <c r="E587" s="67">
        <f>LOG(csv!E587)</f>
        <v>3.2842829714040218</v>
      </c>
      <c r="F587" s="51">
        <v>100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0">
        <f>LOG(csv!D588)</f>
        <v>6.0671609060616039</v>
      </c>
      <c r="E588" s="67">
        <f>LOG(csv!E588)</f>
        <v>2</v>
      </c>
      <c r="F588" s="51">
        <v>100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f>LOG(csv!D589)</f>
        <v>6.7441914011106388</v>
      </c>
      <c r="E589" s="67">
        <f>LOG(csv!E589)</f>
        <v>2.1742081639066257</v>
      </c>
      <c r="F589" s="51">
        <v>100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f>LOG(csv!D590)</f>
        <v>5.0595217660408505</v>
      </c>
      <c r="E590" s="67">
        <f>LOG(csv!E590)</f>
        <v>2.4063997849787833</v>
      </c>
      <c r="F590" s="51">
        <v>100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f>LOG(csv!D591)</f>
        <v>6.0276928298182444</v>
      </c>
      <c r="E591" s="67">
        <f>LOG(csv!E591)</f>
        <v>3.0485776178168655</v>
      </c>
      <c r="F591" s="51">
        <v>100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f>LOG(csv!D592)</f>
        <v>7.007535015451908</v>
      </c>
      <c r="E592" s="67">
        <f>LOG(csv!E592)</f>
        <v>2.6259660763234329</v>
      </c>
      <c r="F592" s="51">
        <v>100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f>LOG(csv!D593)</f>
        <v>7.847658756891005</v>
      </c>
      <c r="E593" s="67">
        <f>LOG(csv!E593)</f>
        <v>2.7482921133683944</v>
      </c>
      <c r="F593" s="51">
        <v>100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f>LOG(csv!D594)</f>
        <v>6.7026820786421526</v>
      </c>
      <c r="E594" s="67">
        <f>LOG(csv!E594)</f>
        <v>2.7390422354149009</v>
      </c>
      <c r="F594" s="51">
        <v>100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f>LOG(csv!D595)</f>
        <v>4.0722498976135144</v>
      </c>
      <c r="E595" s="67">
        <f>LOG(csv!E595)</f>
        <v>2</v>
      </c>
      <c r="F595" s="51">
        <v>100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f>LOG(csv!D596)</f>
        <v>7.4501837128155204</v>
      </c>
      <c r="E596" s="67">
        <f>LOG(csv!E596)</f>
        <v>2.173976489659958</v>
      </c>
      <c r="F596" s="51">
        <v>100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f>LOG(csv!D597)</f>
        <v>7.6694174541257576</v>
      </c>
      <c r="E597" s="67">
        <f>LOG(csv!E597)</f>
        <v>2.9114231277676588</v>
      </c>
      <c r="F597" s="51">
        <v>100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f>LOG(csv!D598)</f>
        <v>6.415426281290876</v>
      </c>
      <c r="E598" s="67">
        <f>LOG(csv!E598)</f>
        <v>4.3345157812243746</v>
      </c>
      <c r="F598" s="51">
        <v>100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f>LOG(csv!D599)</f>
        <v>7.7825382148795619</v>
      </c>
      <c r="E599" s="67">
        <f>LOG(csv!E599)</f>
        <v>3.4815046163905876</v>
      </c>
      <c r="F599" s="51">
        <v>100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f>LOG(csv!D600)</f>
        <v>7.5733983813918968</v>
      </c>
      <c r="E600" s="67">
        <f>LOG(csv!E600)</f>
        <v>1.6989700043360187</v>
      </c>
      <c r="F600" s="51">
        <v>100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f>LOG(csv!D601)</f>
        <v>8.4748631650071289</v>
      </c>
      <c r="E601" s="67">
        <f>LOG(csv!E601)</f>
        <v>3.7860359411025795</v>
      </c>
      <c r="F601" s="51">
        <v>100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f>LOG(csv!D602)</f>
        <v>5.035849819934441</v>
      </c>
      <c r="E602" s="67">
        <f>LOG(csv!E602)</f>
        <v>3.6064662237663074</v>
      </c>
      <c r="F602" s="51">
        <v>100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f>LOG(csv!D603)</f>
        <v>6.5355386741890982</v>
      </c>
      <c r="E603" s="67">
        <f>LOG(csv!E603)</f>
        <v>2.8898583297184506</v>
      </c>
      <c r="F603" s="51">
        <v>100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f>LOG(csv!D604)</f>
        <v>7.4362761214762214</v>
      </c>
      <c r="E604" s="67">
        <f>LOG(csv!E604)</f>
        <v>2.820971934336292</v>
      </c>
      <c r="F604" s="51">
        <v>100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f>LOG(csv!D605)</f>
        <v>5.3198739874768259</v>
      </c>
      <c r="E605" s="67">
        <f>LOG(csv!E605)</f>
        <v>2.8558969875714624</v>
      </c>
      <c r="F605" s="51">
        <v>100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f>LOG(csv!D606)</f>
        <v>7.4104471284762887</v>
      </c>
      <c r="E606" s="67">
        <f>LOG(csv!E606)</f>
        <v>3.1125954208122022</v>
      </c>
      <c r="F606" s="51">
        <v>100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f>LOG(csv!D607)</f>
        <v>7.9263577084123877</v>
      </c>
      <c r="E607" s="67">
        <f>LOG(csv!E607)</f>
        <v>2.5293865785258589</v>
      </c>
      <c r="F607" s="51">
        <v>100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f>LOG(csv!D608)</f>
        <v>7.3315525658302727</v>
      </c>
      <c r="E608" s="67">
        <f>LOG(csv!E608)</f>
        <v>2</v>
      </c>
      <c r="F608" s="51">
        <v>100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f>LOG(csv!D609)</f>
        <v>7.0607737408432509</v>
      </c>
      <c r="E609" s="67">
        <f>LOG(csv!E609)</f>
        <v>2.6207232364128767</v>
      </c>
      <c r="F609" s="51">
        <v>100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f>LOG(csv!D610)</f>
        <v>7.0876680393782019</v>
      </c>
      <c r="E610" s="67">
        <f>LOG(csv!E610)</f>
        <v>2.6816533320270808</v>
      </c>
      <c r="F610" s="51">
        <v>100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f>LOG(csv!D611)</f>
        <v>7.4921594601053512</v>
      </c>
      <c r="E611" s="67">
        <f>LOG(csv!E611)</f>
        <v>2.1588867670616545</v>
      </c>
      <c r="F611" s="51">
        <v>100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f>LOG(csv!D612)</f>
        <v>6.5540837504654892</v>
      </c>
      <c r="E612" s="67">
        <f>LOG(csv!E612)</f>
        <v>2.7317130122227433</v>
      </c>
      <c r="F612" s="51">
        <v>100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f>LOG(csv!D613)</f>
        <v>7.5175929308559484</v>
      </c>
      <c r="E613" s="67">
        <f>LOG(csv!E613)</f>
        <v>2.7414938944820246</v>
      </c>
      <c r="F613" s="51">
        <v>100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f>LOG(csv!D614)</f>
        <v>4.8524860932356217</v>
      </c>
      <c r="E614" s="67">
        <f>LOG(csv!E614)</f>
        <v>3.7277947922807892</v>
      </c>
      <c r="F614" s="51">
        <v>100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f>LOG(csv!D615)</f>
        <v>7.0837559202283726</v>
      </c>
      <c r="E615" s="67">
        <f>LOG(csv!E615)</f>
        <v>2.629745566019468</v>
      </c>
      <c r="F615" s="51">
        <v>100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f>LOG(csv!D616)</f>
        <v>4.8395283245775316</v>
      </c>
      <c r="E616" s="67">
        <f>LOG(csv!E616)</f>
        <v>2</v>
      </c>
      <c r="F616" s="51">
        <v>100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f>LOG(csv!D617)</f>
        <v>7.6012104735850121</v>
      </c>
      <c r="E617" s="67">
        <f>LOG(csv!E617)</f>
        <v>3.318891925385107</v>
      </c>
      <c r="F617" s="51">
        <v>100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f>LOG(csv!D618)</f>
        <v>6.4736872102914358</v>
      </c>
      <c r="E618" s="67">
        <f>LOG(csv!E618)</f>
        <v>2.5574161385497645</v>
      </c>
      <c r="F618" s="51">
        <v>100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f>LOG(csv!D619)</f>
        <v>4.8566745246667775</v>
      </c>
      <c r="E619" s="67">
        <f>LOG(csv!E619)</f>
        <v>3.6202200151010775</v>
      </c>
      <c r="F619" s="51">
        <v>100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f>LOG(csv!D620)</f>
        <v>7.3067269341885055</v>
      </c>
      <c r="E620" s="67">
        <f>LOG(csv!E620)</f>
        <v>3.6776060056655275</v>
      </c>
      <c r="F620" s="51">
        <v>100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f>LOG(csv!D621)</f>
        <v>6.9134365938537217</v>
      </c>
      <c r="E621" s="67">
        <f>LOG(csv!E621)</f>
        <v>3.5889827755984385</v>
      </c>
      <c r="F621" s="51">
        <v>100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f>LOG(csv!D622)</f>
        <v>6.9010013907616816</v>
      </c>
      <c r="E622" s="67">
        <f>LOG(csv!E622)</f>
        <v>2.943981133127084</v>
      </c>
      <c r="F622" s="51">
        <v>100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0">
        <f>LOG(csv!D623)</f>
        <v>5.5940808073603616</v>
      </c>
      <c r="E623" s="67">
        <f>LOG(csv!E623)</f>
        <v>3.5678074839748501</v>
      </c>
      <c r="F623" s="51">
        <v>100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f>LOG(csv!D624)</f>
        <v>5.8442192562412689</v>
      </c>
      <c r="E624" s="67">
        <f>LOG(csv!E624)</f>
        <v>3.8320428091614707</v>
      </c>
      <c r="F624" s="51">
        <v>100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f>LOG(csv!D625)</f>
        <v>8.1683953858024143</v>
      </c>
      <c r="E625" s="67">
        <f>LOG(csv!E625)</f>
        <v>2.0710785927390805</v>
      </c>
      <c r="F625" s="51">
        <v>100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f>LOG(csv!D626)</f>
        <v>5.447021517337439</v>
      </c>
      <c r="E626" s="67">
        <f>LOG(csv!E626)</f>
        <v>3.3000499049264476</v>
      </c>
      <c r="F626" s="51">
        <v>100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f>LOG(csv!D627)</f>
        <v>7.0125424369006533</v>
      </c>
      <c r="E627" s="67">
        <f>LOG(csv!E627)</f>
        <v>2.9103306439478529</v>
      </c>
      <c r="F627" s="51">
        <v>100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f>LOG(csv!D628)</f>
        <v>7.0161583154620404</v>
      </c>
      <c r="E628" s="67">
        <f>LOG(csv!E628)</f>
        <v>3.6926002430861207</v>
      </c>
      <c r="F628" s="51">
        <v>100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f>LOG(csv!D629)</f>
        <v>5.4589851457110132</v>
      </c>
      <c r="E629" s="67">
        <f>LOG(csv!E629)</f>
        <v>2.7824249208192366</v>
      </c>
      <c r="F629" s="51">
        <v>100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f>LOG(csv!D630)</f>
        <v>6.8955851826257453</v>
      </c>
      <c r="E630" s="67">
        <f>LOG(csv!E630)</f>
        <v>2.2099837459259963</v>
      </c>
      <c r="F630" s="51">
        <v>100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f>LOG(csv!D631)</f>
        <v>4.8180476510995192</v>
      </c>
      <c r="E631" s="67">
        <f>LOG(csv!E631)</f>
        <v>3.6997764938305844</v>
      </c>
      <c r="F631" s="51">
        <v>100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f>LOG(csv!D632)</f>
        <v>6.3578820808251244</v>
      </c>
      <c r="E632" s="67">
        <f>LOG(csv!E632)</f>
        <v>2.2374654237309537</v>
      </c>
      <c r="F632" s="51">
        <v>100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f>LOG(csv!D633)</f>
        <v>6.9537136028655411</v>
      </c>
      <c r="E633" s="67">
        <f>LOG(csv!E633)</f>
        <v>2.4203033091734132</v>
      </c>
      <c r="F633" s="51">
        <v>100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f>LOG(csv!D634)</f>
        <v>6.6531136764073171</v>
      </c>
      <c r="E634" s="67">
        <f>LOG(csv!E634)</f>
        <v>2.5683129515931951</v>
      </c>
      <c r="F634" s="51">
        <v>100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f>LOG(csv!D635)</f>
        <v>6.214799621906586</v>
      </c>
      <c r="E635" s="67">
        <f>LOG(csv!E635)</f>
        <v>2.5038487711645812</v>
      </c>
      <c r="F635" s="51">
        <v>100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f>LOG(csv!D636)</f>
        <v>8.2743385220731476</v>
      </c>
      <c r="E636" s="67">
        <f>LOG(csv!E636)</f>
        <v>2.8849707732993766</v>
      </c>
      <c r="F636" s="51">
        <v>100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f>LOG(csv!D637)</f>
        <v>5.579147689887467</v>
      </c>
      <c r="E637" s="67">
        <f>LOG(csv!E637)</f>
        <v>3.4661218882536162</v>
      </c>
      <c r="F637" s="51">
        <v>100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f>LOG(csv!D638)</f>
        <v>6.8683720815186007</v>
      </c>
      <c r="E638" s="67">
        <f>LOG(csv!E638)</f>
        <v>3.3333696660401544</v>
      </c>
      <c r="F638" s="51">
        <v>100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f>LOG(csv!D639)</f>
        <v>7.1431076481125997</v>
      </c>
      <c r="E639" s="67">
        <f>LOG(csv!E639)</f>
        <v>2.0560677234024411</v>
      </c>
      <c r="F639" s="51">
        <v>100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f>LOG(csv!D640)</f>
        <v>6.9079521720326253</v>
      </c>
      <c r="E640" s="67">
        <f>LOG(csv!E640)</f>
        <v>1.9291178297409328</v>
      </c>
      <c r="F640" s="51">
        <v>100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f>LOG(csv!D641)</f>
        <v>7.142434113551853</v>
      </c>
      <c r="E641" s="67">
        <f>LOG(csv!E641)</f>
        <v>1.9730990228814016</v>
      </c>
      <c r="F641" s="51">
        <v>100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f>LOG(csv!D642)</f>
        <v>7.2390666749484458</v>
      </c>
      <c r="E642" s="67">
        <f>LOG(csv!E642)</f>
        <v>2.3802205970378059</v>
      </c>
      <c r="F642" s="51">
        <v>100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f>LOG(csv!D643)</f>
        <v>7.5198139806642468</v>
      </c>
      <c r="E643" s="67">
        <f>LOG(csv!E643)</f>
        <v>3.7686825316654531</v>
      </c>
      <c r="F643" s="51">
        <v>100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f>LOG(csv!D644)</f>
        <v>5.6242604321501801</v>
      </c>
      <c r="E644" s="67">
        <f>LOG(csv!E644)</f>
        <v>2.0693318979907818</v>
      </c>
      <c r="F644" s="51">
        <v>100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f>LOG(csv!D645)</f>
        <v>6.6338072750716996</v>
      </c>
      <c r="E645" s="67">
        <f>LOG(csv!E645)</f>
        <v>2.1460470942571916</v>
      </c>
      <c r="F645" s="51">
        <v>100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f>LOG(csv!D646)</f>
        <v>6.9975698940234352</v>
      </c>
      <c r="E646" s="67">
        <f>LOG(csv!E646)</f>
        <v>2.2190026062602293</v>
      </c>
      <c r="F646" s="51">
        <v>100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0">
        <f>LOG(csv!D647)</f>
        <v>5.2144649992517262</v>
      </c>
      <c r="E647" s="67">
        <f>LOG(csv!E647)</f>
        <v>4.3758614107767375</v>
      </c>
      <c r="F647" s="51">
        <v>100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f>LOG(csv!D648)</f>
        <v>7.2077479476017414</v>
      </c>
      <c r="E648" s="67">
        <f>LOG(csv!E648)</f>
        <v>3.2107332616078801</v>
      </c>
      <c r="F648" s="51">
        <v>100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f>LOG(csv!D649)</f>
        <v>9.1185866769336243</v>
      </c>
      <c r="E649" s="67">
        <f>LOG(csv!E649)</f>
        <v>2.190551423604199</v>
      </c>
      <c r="F649" s="51">
        <v>100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f>LOG(csv!D650)</f>
        <v>6.8413865035063104</v>
      </c>
      <c r="E650" s="67">
        <f>LOG(csv!E650)</f>
        <v>3.2771921922861065</v>
      </c>
      <c r="F650" s="51">
        <v>100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f>LOG(csv!D651)</f>
        <v>5.656218023915069</v>
      </c>
      <c r="E651" s="67">
        <f>LOG(csv!E651)</f>
        <v>3.5863147613250499</v>
      </c>
      <c r="F651" s="51">
        <v>100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f>LOG(csv!D652)</f>
        <v>7.639417106179148</v>
      </c>
      <c r="E652" s="67">
        <f>LOG(csv!E652)</f>
        <v>2.6392209406179816</v>
      </c>
      <c r="F652" s="51">
        <v>100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f>LOG(csv!D653)</f>
        <v>5.8394453640705288</v>
      </c>
      <c r="E653" s="67">
        <f>LOG(csv!E653)</f>
        <v>2.2305322016199898</v>
      </c>
      <c r="F653" s="51">
        <v>100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f>LOG(csv!D654)</f>
        <v>7.7969942094925013</v>
      </c>
      <c r="E654" s="67">
        <f>LOG(csv!E654)</f>
        <v>2.5684214449595792</v>
      </c>
      <c r="F654" s="51">
        <v>100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f>LOG(csv!D655)</f>
        <v>6.6101554283471424</v>
      </c>
      <c r="E655" s="67">
        <f>LOG(csv!E655)</f>
        <v>2.8842788410131939</v>
      </c>
      <c r="F655" s="51">
        <v>100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f>LOG(csv!D656)</f>
        <v>7.2468638598466191</v>
      </c>
      <c r="E656" s="67">
        <f>LOG(csv!E656)</f>
        <v>2.6197026586905277</v>
      </c>
      <c r="F656" s="51">
        <v>100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f>LOG(csv!D657)</f>
        <v>6.6527054444655631</v>
      </c>
      <c r="E657" s="67">
        <f>LOG(csv!E657)</f>
        <v>3.5725772881979925</v>
      </c>
      <c r="F657" s="51">
        <v>100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f>LOG(csv!D658)</f>
        <v>7.0562498682735049</v>
      </c>
      <c r="E658" s="67">
        <f>LOG(csv!E658)</f>
        <v>3.0368100916785186</v>
      </c>
      <c r="F658" s="51">
        <v>100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f>LOG(csv!D659)</f>
        <v>5.8944827687448926</v>
      </c>
      <c r="E659" s="67">
        <f>LOG(csv!E659)</f>
        <v>3.0092809894705814</v>
      </c>
      <c r="F659" s="51">
        <v>100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f>LOG(csv!D660)</f>
        <v>7.0101071532610675</v>
      </c>
      <c r="E660" s="67">
        <f>LOG(csv!E660)</f>
        <v>3.5510542526650197</v>
      </c>
      <c r="F660" s="51">
        <v>100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f>LOG(csv!D661)</f>
        <v>7.7969942094925013</v>
      </c>
      <c r="E661" s="67">
        <f>LOG(csv!E661)</f>
        <v>2.3967457959790566</v>
      </c>
      <c r="F661" s="51">
        <v>100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f>LOG(csv!D662)</f>
        <v>6.73644917222994</v>
      </c>
      <c r="E662" s="67">
        <f>LOG(csv!E662)</f>
        <v>3.7828592149375924</v>
      </c>
      <c r="F662" s="51">
        <v>100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f>LOG(csv!D663)</f>
        <v>5.687109624527829</v>
      </c>
      <c r="E663" s="67">
        <f>LOG(csv!E663)</f>
        <v>2.9093555657029331</v>
      </c>
      <c r="F663" s="51">
        <v>100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f>LOG(csv!D664)</f>
        <v>4.8382822499146885</v>
      </c>
      <c r="E664" s="67">
        <f>LOG(csv!E664)</f>
        <v>2.4289194088229986</v>
      </c>
      <c r="F664" s="51">
        <v>100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f>LOG(csv!D665)</f>
        <v>6.9630311184426432</v>
      </c>
      <c r="E665" s="67">
        <f>LOG(csv!E665)</f>
        <v>2.680828407179753</v>
      </c>
      <c r="F665" s="51">
        <v>100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f>LOG(csv!D666)</f>
        <v>7.1318594802559891</v>
      </c>
      <c r="E666" s="67">
        <f>LOG(csv!E666)</f>
        <v>2.769818228690172</v>
      </c>
      <c r="F666" s="51">
        <v>100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f>LOG(csv!D667)</f>
        <v>7.8970054790918978</v>
      </c>
      <c r="E667" s="67">
        <f>LOG(csv!E667)</f>
        <v>2.4142764313007858</v>
      </c>
      <c r="F667" s="51">
        <v>100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f>LOG(csv!D668)</f>
        <v>6.8339357782150705</v>
      </c>
      <c r="E668" s="67">
        <f>LOG(csv!E668)</f>
        <v>2.5615182493934388</v>
      </c>
      <c r="F668" s="51">
        <v>100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f>LOG(csv!D669)</f>
        <v>5.7324814141220957</v>
      </c>
      <c r="E669" s="67">
        <f>LOG(csv!E669)</f>
        <v>2.4906111171055954</v>
      </c>
      <c r="F669" s="51">
        <v>100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f>LOG(csv!D670)</f>
        <v>6.6800628831392448</v>
      </c>
      <c r="E670" s="67">
        <f>LOG(csv!E670)</f>
        <v>2</v>
      </c>
      <c r="F670" s="51">
        <v>100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f>LOG(csv!D671)</f>
        <v>6.1219972010242136</v>
      </c>
      <c r="E671" s="67">
        <f>LOG(csv!E671)</f>
        <v>3.4979192090091393</v>
      </c>
      <c r="F671" s="51">
        <v>100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f>LOG(csv!D672)</f>
        <v>7.8737737350573536</v>
      </c>
      <c r="E672" s="67">
        <f>LOG(csv!E672)</f>
        <v>2.3107422793715431</v>
      </c>
      <c r="F672" s="51">
        <v>100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f>LOG(csv!D673)</f>
        <v>4.6743650456185497</v>
      </c>
      <c r="E673" s="67">
        <f>LOG(csv!E673)</f>
        <v>3.8450786836195006</v>
      </c>
      <c r="F673" s="51">
        <v>100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f>LOG(csv!D674)</f>
        <v>5.9571037499483364</v>
      </c>
      <c r="E674" s="67">
        <f>LOG(csv!E674)</f>
        <v>2.8857770388258728</v>
      </c>
      <c r="F674" s="51">
        <v>100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f>LOG(csv!D675)</f>
        <v>6.7186156035684412</v>
      </c>
      <c r="E675" s="67">
        <f>LOG(csv!E675)</f>
        <v>3.6207888554861696</v>
      </c>
      <c r="F675" s="51">
        <v>100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f>LOG(csv!D676)</f>
        <v>7.7844470785993343</v>
      </c>
      <c r="E676" s="67">
        <f>LOG(csv!E676)</f>
        <v>3.6959940141492948</v>
      </c>
      <c r="F676" s="51">
        <v>100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f>LOG(csv!D677)</f>
        <v>5.4386657373386162</v>
      </c>
      <c r="E677" s="67">
        <f>LOG(csv!E677)</f>
        <v>3.5471115188114268</v>
      </c>
      <c r="F677" s="51">
        <v>100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f>LOG(csv!D678)</f>
        <v>6.1537862152021967</v>
      </c>
      <c r="E678" s="67">
        <f>LOG(csv!E678)</f>
        <v>3.0633871863605959</v>
      </c>
      <c r="F678" s="51">
        <v>100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f>LOG(csv!D679)</f>
        <v>6.2152578193254948</v>
      </c>
      <c r="E679" s="67">
        <f>LOG(csv!E679)</f>
        <v>2.1860763794773455</v>
      </c>
      <c r="F679" s="51">
        <v>100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f>LOG(csv!D680)</f>
        <v>6.6685231730607839</v>
      </c>
      <c r="E680" s="67">
        <f>LOG(csv!E680)</f>
        <v>2.9743887177071557</v>
      </c>
      <c r="F680" s="51">
        <v>100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f>LOG(csv!D681)</f>
        <v>7.9160447241061744</v>
      </c>
      <c r="E681" s="67">
        <f>LOG(csv!E681)</f>
        <v>3.7013659272326613</v>
      </c>
      <c r="F681" s="51">
        <v>100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f>LOG(csv!D682)</f>
        <v>7.3504335620320145</v>
      </c>
      <c r="E682" s="67">
        <f>LOG(csv!E682)</f>
        <v>2.42108700633172</v>
      </c>
      <c r="F682" s="51">
        <v>100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f>LOG(csv!D683)</f>
        <v>7.028898801887796</v>
      </c>
      <c r="E683" s="67">
        <f>LOG(csv!E683)</f>
        <v>3.398428638095027</v>
      </c>
      <c r="F683" s="51">
        <v>100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f>LOG(csv!D684)</f>
        <v>4.75097869009078</v>
      </c>
      <c r="E684" s="67">
        <f>LOG(csv!E684)</f>
        <v>3.4564086541558177</v>
      </c>
      <c r="F684" s="51">
        <v>100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f>LOG(csv!D685)</f>
        <v>4.9528069677002664</v>
      </c>
      <c r="E685" s="67">
        <f>LOG(csv!E685)</f>
        <v>2</v>
      </c>
      <c r="F685" s="51">
        <v>100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f>LOG(csv!D686)</f>
        <v>7.0896771352818284</v>
      </c>
      <c r="E686" s="67">
        <f>LOG(csv!E686)</f>
        <v>2.6388002003013211</v>
      </c>
      <c r="F686" s="51">
        <v>100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f>LOG(csv!D687)</f>
        <v>6.9863337267174916</v>
      </c>
      <c r="E687" s="67">
        <f>LOG(csv!E687)</f>
        <v>2.6173645954031248</v>
      </c>
      <c r="F687" s="51">
        <v>100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f>LOG(csv!D688)</f>
        <v>6.1589739943732384</v>
      </c>
      <c r="E688" s="67">
        <f>LOG(csv!E688)</f>
        <v>2.0752764467310372</v>
      </c>
      <c r="F688" s="51">
        <v>100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f>LOG(csv!D689)</f>
        <v>5.8849340668927361</v>
      </c>
      <c r="E689" s="67">
        <f>LOG(csv!E689)</f>
        <v>2.6293192850056366</v>
      </c>
      <c r="F689" s="51">
        <v>100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f>LOG(csv!D690)</f>
        <v>6.9195228332867371</v>
      </c>
      <c r="E690" s="67">
        <f>LOG(csv!E690)</f>
        <v>2.196614533244154</v>
      </c>
      <c r="F690" s="51">
        <v>100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f>LOG(csv!D691)</f>
        <v>6.8648963168362087</v>
      </c>
      <c r="E691" s="67">
        <f>LOG(csv!E691)</f>
        <v>2.4936336015357279</v>
      </c>
      <c r="F691" s="51">
        <v>100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f>LOG(csv!D692)</f>
        <v>6.9991885883938139</v>
      </c>
      <c r="E692" s="67">
        <f>LOG(csv!E692)</f>
        <v>3.5392714542741155</v>
      </c>
      <c r="F692" s="51">
        <v>100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f>LOG(csv!D693)</f>
        <v>5.4762343890657332</v>
      </c>
      <c r="E693" s="67">
        <f>LOG(csv!E693)</f>
        <v>3.7389176637379111</v>
      </c>
      <c r="F693" s="51">
        <v>100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f>LOG(csv!D694)</f>
        <v>9.0395537035788465</v>
      </c>
      <c r="E694" s="67">
        <f>LOG(csv!E694)</f>
        <v>2.1662083213175047</v>
      </c>
      <c r="F694" s="51">
        <v>100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f>LOG(csv!D695)</f>
        <v>8.3899678827424644</v>
      </c>
      <c r="E695" s="67">
        <f>LOG(csv!E695)</f>
        <v>2.140530699923398</v>
      </c>
      <c r="F695" s="51">
        <v>100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f>LOG(csv!D696)</f>
        <v>7.8368836088612825</v>
      </c>
      <c r="E696" s="67">
        <f>LOG(csv!E696)</f>
        <v>2.9426672879346731</v>
      </c>
      <c r="F696" s="51">
        <v>100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f>LOG(csv!D697)</f>
        <v>7.4278654317290203</v>
      </c>
      <c r="E697" s="67">
        <f>LOG(csv!E697)</f>
        <v>2.6710264913762791</v>
      </c>
      <c r="F697" s="51">
        <v>100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f>LOG(csv!D698)</f>
        <v>6.6087650436997905</v>
      </c>
      <c r="E698" s="67">
        <f>LOG(csv!E698)</f>
        <v>3.3850684539416966</v>
      </c>
      <c r="F698" s="51">
        <v>100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f>LOG(csv!D699)</f>
        <v>4.8776074365108668</v>
      </c>
      <c r="E699" s="67">
        <f>LOG(csv!E699)</f>
        <v>3</v>
      </c>
      <c r="F699" s="51">
        <v>100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f>LOG(csv!D700)</f>
        <v>6.8029184887871788</v>
      </c>
      <c r="E700" s="67">
        <f>LOG(csv!E700)</f>
        <v>3.4501645789952469</v>
      </c>
      <c r="F700" s="51">
        <v>100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f>LOG(csv!D701)</f>
        <v>7.764426538221187</v>
      </c>
      <c r="E701" s="67">
        <f>LOG(csv!E701)</f>
        <v>3.5044272663835385</v>
      </c>
      <c r="F701" s="51">
        <v>100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f>LOG(csv!D702)</f>
        <v>6.4406137873311957</v>
      </c>
      <c r="E702" s="67">
        <f>LOG(csv!E702)</f>
        <v>2.9887046395778261</v>
      </c>
      <c r="F702" s="51">
        <v>100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f>LOG(csv!D703)</f>
        <v>8.1053862177305422</v>
      </c>
      <c r="E703" s="67">
        <f>LOG(csv!E703)</f>
        <v>3.5945363664400563</v>
      </c>
      <c r="F703" s="51">
        <v>100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f>LOG(csv!D704)</f>
        <v>6.7713493252181758</v>
      </c>
      <c r="E704" s="67">
        <f>LOG(csv!E704)</f>
        <v>2.7022077137987397</v>
      </c>
      <c r="F704" s="51">
        <v>100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f>LOG(csv!D705)</f>
        <v>7.1827923984954296</v>
      </c>
      <c r="E705" s="67">
        <f>LOG(csv!E705)</f>
        <v>3.1695790731398006</v>
      </c>
      <c r="F705" s="51">
        <v>100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f>LOG(csv!D706)</f>
        <v>7.540427298930175</v>
      </c>
      <c r="E706" s="67">
        <f>LOG(csv!E706)</f>
        <v>2.3003675390281133</v>
      </c>
      <c r="F706" s="51">
        <v>100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f>LOG(csv!D707)</f>
        <v>5.0229724449769266</v>
      </c>
      <c r="E707" s="67">
        <f>LOG(csv!E707)</f>
        <v>2.7719999528856265</v>
      </c>
      <c r="F707" s="51">
        <v>100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f>LOG(csv!D708)</f>
        <v>6.3835268771131224</v>
      </c>
      <c r="E708" s="67">
        <f>LOG(csv!E708)</f>
        <v>3.7661073019823497</v>
      </c>
      <c r="F708" s="51">
        <v>100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f>LOG(csv!D709)</f>
        <v>6.7171625307696985</v>
      </c>
      <c r="E709" s="67">
        <f>LOG(csv!E709)</f>
        <v>2.7293198255500641</v>
      </c>
      <c r="F709" s="51">
        <v>100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f>LOG(csv!D710)</f>
        <v>6.8040358574552471</v>
      </c>
      <c r="E710" s="67">
        <f>LOG(csv!E710)</f>
        <v>2.4820450618968297</v>
      </c>
      <c r="F710" s="51">
        <v>100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f>LOG(csv!D711)</f>
        <v>6.3569308098981185</v>
      </c>
      <c r="E711" s="67">
        <f>LOG(csv!E711)</f>
        <v>3.3731627752500759</v>
      </c>
      <c r="F711" s="51">
        <v>100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f>LOG(csv!D712)</f>
        <v>6.5881652215932016</v>
      </c>
      <c r="E712" s="67">
        <f>LOG(csv!E712)</f>
        <v>2.7250484309167624</v>
      </c>
      <c r="F712" s="51">
        <v>100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f>LOG(csv!D713)</f>
        <v>6.3058522391426113</v>
      </c>
      <c r="E713" s="67">
        <f>LOG(csv!E713)</f>
        <v>2.0428211363108013</v>
      </c>
      <c r="F713" s="51">
        <v>100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f>LOG(csv!D714)</f>
        <v>6.483159780781012</v>
      </c>
      <c r="E714" s="67">
        <f>LOG(csv!E714)</f>
        <v>2.4004700683673934</v>
      </c>
      <c r="F714" s="51">
        <v>100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f>LOG(csv!D715)</f>
        <v>6.7709075094586062</v>
      </c>
      <c r="E715" s="67">
        <f>LOG(csv!E715)</f>
        <v>3.4620120491227104</v>
      </c>
      <c r="F715" s="51">
        <v>100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f>LOG(csv!D716)</f>
        <v>4.531312831516094</v>
      </c>
      <c r="E716" s="67">
        <f>LOG(csv!E716)</f>
        <v>3.8665443452672856</v>
      </c>
      <c r="F716" s="51">
        <v>100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f>LOG(csv!D717)</f>
        <v>6.5545989008936587</v>
      </c>
      <c r="E717" s="67">
        <f>LOG(csv!E717)</f>
        <v>3.3467275041910893</v>
      </c>
      <c r="F717" s="51">
        <v>100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f>LOG(csv!D718)</f>
        <v>5.6761565811802148</v>
      </c>
      <c r="E718" s="67">
        <f>LOG(csv!E718)</f>
        <v>3.8913464721784248</v>
      </c>
      <c r="F718" s="51">
        <v>100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f>LOG(csv!D719)</f>
        <v>7.2694071362601118</v>
      </c>
      <c r="E719" s="67">
        <f>LOG(csv!E719)</f>
        <v>2.3638379798166769</v>
      </c>
      <c r="F719" s="51">
        <v>100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f>LOG(csv!D720)</f>
        <v>7.1144083329124337</v>
      </c>
      <c r="E720" s="67">
        <f>LOG(csv!E720)</f>
        <v>1.9489812359388461</v>
      </c>
      <c r="F720" s="51">
        <v>100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f>LOG(csv!D721)</f>
        <v>7.3871380405554348</v>
      </c>
      <c r="E721" s="67">
        <f>LOG(csv!E721)</f>
        <v>2.8146621490444228</v>
      </c>
      <c r="F721" s="51">
        <v>100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f>LOG(csv!D722)</f>
        <v>5.5551041263419521</v>
      </c>
      <c r="E722" s="67">
        <f>LOG(csv!E722)</f>
        <v>2.345478838699885</v>
      </c>
      <c r="F722" s="51">
        <v>100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f>LOG(csv!D723)</f>
        <v>7.068810091704389</v>
      </c>
      <c r="E723" s="67">
        <f>LOG(csv!E723)</f>
        <v>1.9547254175966202</v>
      </c>
      <c r="F723" s="51">
        <v>100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f>LOG(csv!D724)</f>
        <v>5.6022922767449703</v>
      </c>
      <c r="E724" s="67">
        <f>LOG(csv!E724)</f>
        <v>3.0582994683996936</v>
      </c>
      <c r="F724" s="51">
        <v>100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f>LOG(csv!D725)</f>
        <v>4.7811950965511025</v>
      </c>
      <c r="E725" s="67">
        <f>LOG(csv!E725)</f>
        <v>2.5262020517979198</v>
      </c>
      <c r="F725" s="51">
        <v>100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f>LOG(csv!D726)</f>
        <v>6.5020702510154278</v>
      </c>
      <c r="E726" s="67">
        <f>LOG(csv!E726)</f>
        <v>2.4251559065671744</v>
      </c>
      <c r="F726" s="51">
        <v>100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f>LOG(csv!D727)</f>
        <v>6.0937112350178584</v>
      </c>
      <c r="E727" s="67">
        <f>LOG(csv!E727)</f>
        <v>2.9081627169945046</v>
      </c>
      <c r="F727" s="51">
        <v>100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f>LOG(csv!D728)</f>
        <v>8.0312044999546384</v>
      </c>
      <c r="E728" s="67">
        <f>LOG(csv!E728)</f>
        <v>2.9844712114745766</v>
      </c>
      <c r="F728" s="51">
        <v>100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f>LOG(csv!D729)</f>
        <v>5.0334398401698985</v>
      </c>
      <c r="E729" s="67">
        <f>LOG(csv!E729)</f>
        <v>3.0067966232486141</v>
      </c>
      <c r="F729" s="51">
        <v>100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f>LOG(csv!D730)</f>
        <v>4.5124575861973435</v>
      </c>
      <c r="E730" s="67">
        <f>LOG(csv!E730)</f>
        <v>4.3308592975022089</v>
      </c>
      <c r="F730" s="51">
        <v>100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f>LOG(csv!D731)</f>
        <v>6.4521275986352595</v>
      </c>
      <c r="E731" s="67">
        <f>LOG(csv!E731)</f>
        <v>3.0796155179769364</v>
      </c>
      <c r="F731" s="51">
        <v>100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0">
        <f>LOG(csv!D732)</f>
        <v>5.7939013879034285</v>
      </c>
      <c r="E732" s="67">
        <f>LOG(csv!E732)</f>
        <v>3.2358415320674809</v>
      </c>
      <c r="F732" s="51">
        <v>100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f>LOG(csv!D733)</f>
        <v>7.5216774641613542</v>
      </c>
      <c r="E733" s="67">
        <f>LOG(csv!E733)</f>
        <v>2.5606313516127837</v>
      </c>
      <c r="F733" s="51">
        <v>100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f>LOG(csv!D734)</f>
        <v>7.2941686214737622</v>
      </c>
      <c r="E734" s="67">
        <f>LOG(csv!E734)</f>
        <v>2.4261098991359717</v>
      </c>
      <c r="F734" s="51">
        <v>100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f>LOG(csv!D735)</f>
        <v>6.3105121238468662</v>
      </c>
      <c r="E735" s="67">
        <f>LOG(csv!E735)</f>
        <v>3.2571744468785386</v>
      </c>
      <c r="F735" s="51">
        <v>100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f>LOG(csv!D736)</f>
        <v>7.4515891473637152</v>
      </c>
      <c r="E736" s="67">
        <f>LOG(csv!E736)</f>
        <v>1.8820992562442729</v>
      </c>
      <c r="F736" s="51">
        <v>100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f>LOG(csv!D737)</f>
        <v>7.217259132062436</v>
      </c>
      <c r="E737" s="67">
        <f>LOG(csv!E737)</f>
        <v>3.7224159005170923</v>
      </c>
      <c r="F737" s="51">
        <v>100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f>LOG(csv!D738)</f>
        <v>5.340931678691331</v>
      </c>
      <c r="E738" s="67">
        <f>LOG(csv!E738)</f>
        <v>3.6253323642450042</v>
      </c>
      <c r="F738" s="51">
        <v>100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f>LOG(csv!D739)</f>
        <v>6.6102490919642483</v>
      </c>
      <c r="E739" s="67">
        <f>LOG(csv!E739)</f>
        <v>3.6358049787569864</v>
      </c>
      <c r="F739" s="51">
        <v>100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f>LOG(csv!D740)</f>
        <v>6.7458652532238945</v>
      </c>
      <c r="E740" s="67">
        <f>LOG(csv!E740)</f>
        <v>2.6187067618222288</v>
      </c>
      <c r="F740" s="51">
        <v>100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f>LOG(csv!D741)</f>
        <v>7.0977809939028047</v>
      </c>
      <c r="E741" s="67">
        <f>LOG(csv!E741)</f>
        <v>2.2869825365737064</v>
      </c>
      <c r="F741" s="51">
        <v>100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f>LOG(csv!D742)</f>
        <v>8.1201121854275922</v>
      </c>
      <c r="E742" s="67">
        <f>LOG(csv!E742)</f>
        <v>2.4005689155837162</v>
      </c>
      <c r="F742" s="51">
        <v>100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f>LOG(csv!D743)</f>
        <v>6.6637781682977844</v>
      </c>
      <c r="E743" s="67">
        <f>LOG(csv!E743)</f>
        <v>3.7550808808061764</v>
      </c>
      <c r="F743" s="51">
        <v>100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f>LOG(csv!D744)</f>
        <v>6.4916738533633191</v>
      </c>
      <c r="E744" s="67">
        <f>LOG(csv!E744)</f>
        <v>2.7771397451546842</v>
      </c>
      <c r="F744" s="51">
        <v>100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f>LOG(csv!D745)</f>
        <v>8.2195938511343822</v>
      </c>
      <c r="E745" s="67">
        <f>LOG(csv!E745)</f>
        <v>2.0012834396500918</v>
      </c>
      <c r="F745" s="51">
        <v>100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f>LOG(csv!D746)</f>
        <v>4.3134242671691929</v>
      </c>
      <c r="E746" s="67">
        <f>LOG(csv!E746)</f>
        <v>3.563135892277415</v>
      </c>
      <c r="F746" s="51">
        <v>100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0">
        <f>LOG(csv!D747)</f>
        <v>6</v>
      </c>
      <c r="E747" s="67">
        <f>LOG(csv!E747)</f>
        <v>2.9047032798566343</v>
      </c>
      <c r="F747" s="51">
        <v>100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f>LOG(csv!D748)</f>
        <v>6.5039702178617533</v>
      </c>
      <c r="E748" s="67">
        <f>LOG(csv!E748)</f>
        <v>2.9652045429870042</v>
      </c>
      <c r="F748" s="51">
        <v>100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f>LOG(csv!D749)</f>
        <v>6.7536247246539736</v>
      </c>
      <c r="E749" s="67">
        <f>LOG(csv!E749)</f>
        <v>2.6899748614473937</v>
      </c>
      <c r="F749" s="51">
        <v>100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f>LOG(csv!D750)</f>
        <v>6.8133450311951629</v>
      </c>
      <c r="E750" s="67">
        <f>LOG(csv!E750)</f>
        <v>2.5243440945334892</v>
      </c>
      <c r="F750" s="51">
        <v>100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f>LOG(csv!D751)</f>
        <v>7.4518263795719939</v>
      </c>
      <c r="E751" s="67">
        <f>LOG(csv!E751)</f>
        <v>2.8697019468488674</v>
      </c>
      <c r="F751" s="51">
        <v>100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f>LOG(csv!D752)</f>
        <v>7.9516710153488024</v>
      </c>
      <c r="E752" s="67">
        <f>LOG(csv!E752)</f>
        <v>2.4122309575004155</v>
      </c>
      <c r="F752" s="51">
        <v>100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f>LOG(csv!D753)</f>
        <v>7.5858764266852852</v>
      </c>
      <c r="E753" s="67">
        <f>LOG(csv!E753)</f>
        <v>3.2701882677980634</v>
      </c>
      <c r="F753" s="51">
        <v>100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f>LOG(csv!D754)</f>
        <v>7.025546299509994</v>
      </c>
      <c r="E754" s="67">
        <f>LOG(csv!E754)</f>
        <v>3.2425815316042086</v>
      </c>
      <c r="F754" s="51">
        <v>100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f>LOG(csv!D755)</f>
        <v>6.594081692054294</v>
      </c>
      <c r="E755" s="67">
        <f>LOG(csv!E755)</f>
        <v>3.3860375336526056</v>
      </c>
      <c r="F755" s="51">
        <v>100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f>LOG(csv!D756)</f>
        <v>5.947119406409441</v>
      </c>
      <c r="E756" s="67">
        <f>LOG(csv!E756)</f>
        <v>3.7471295568498308</v>
      </c>
      <c r="F756" s="51">
        <v>100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f>LOG(csv!D757)</f>
        <v>7.6888363224368259</v>
      </c>
      <c r="E757" s="67">
        <f>LOG(csv!E757)</f>
        <v>2.6297194687653591</v>
      </c>
      <c r="F757" s="51">
        <v>100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f>LOG(csv!D758)</f>
        <v>6.6499873680125505</v>
      </c>
      <c r="E758" s="67">
        <f>LOG(csv!E758)</f>
        <v>3.0653741146953859</v>
      </c>
      <c r="F758" s="51">
        <v>100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f>LOG(csv!D759)</f>
        <v>7.3483740330552036</v>
      </c>
      <c r="E759" s="67">
        <f>LOG(csv!E759)</f>
        <v>3.12452232180588</v>
      </c>
      <c r="F759" s="51">
        <v>100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f>LOG(csv!D760)</f>
        <v>8.1550125954405903</v>
      </c>
      <c r="E760" s="67">
        <f>LOG(csv!E760)</f>
        <v>3.537509959592736</v>
      </c>
      <c r="F760" s="51">
        <v>100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f>LOG(csv!D761)</f>
        <v>6.9369281350950232</v>
      </c>
      <c r="E761" s="67">
        <f>LOG(csv!E761)</f>
        <v>1.8504827773912345</v>
      </c>
      <c r="F761" s="51">
        <v>100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f>LOG(csv!D762)</f>
        <v>4.5924987489987794</v>
      </c>
      <c r="E762" s="67">
        <f>LOG(csv!E762)</f>
        <v>2.7372029511107581</v>
      </c>
      <c r="F762" s="51">
        <v>100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f>LOG(csv!D763)</f>
        <v>5.226491640270277</v>
      </c>
      <c r="E763" s="67">
        <f>LOG(csv!E763)</f>
        <v>2.9861839435957247</v>
      </c>
      <c r="F763" s="51">
        <v>100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f>LOG(csv!D764)</f>
        <v>5.0713222165053642</v>
      </c>
      <c r="E764" s="67">
        <f>LOG(csv!E764)</f>
        <v>2.5086227759516748</v>
      </c>
      <c r="F764" s="51">
        <v>100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f>LOG(csv!D765)</f>
        <v>5.2477474726909366</v>
      </c>
      <c r="E765" s="67">
        <f>LOG(csv!E765)</f>
        <v>2.7998935207804414</v>
      </c>
      <c r="F765" s="51">
        <v>100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f>LOG(csv!D766)</f>
        <v>4.4661407178389938</v>
      </c>
      <c r="E766" s="67">
        <f>LOG(csv!E766)</f>
        <v>3.7835490724725611</v>
      </c>
      <c r="F766" s="51">
        <v>100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f>LOG(csv!D767)</f>
        <v>5.2864856612595066</v>
      </c>
      <c r="E767" s="67">
        <f>LOG(csv!E767)</f>
        <v>2.7613550268586486</v>
      </c>
      <c r="F767" s="51">
        <v>100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f>LOG(csv!D768)</f>
        <v>7.4316810210073605</v>
      </c>
      <c r="E768" s="67">
        <f>LOG(csv!E768)</f>
        <v>3.3486535841681442</v>
      </c>
      <c r="F768" s="51">
        <v>100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f>LOG(csv!D769)</f>
        <v>7.0787148891913851</v>
      </c>
      <c r="E769" s="67">
        <f>LOG(csv!E769)</f>
        <v>2.5027351822386046</v>
      </c>
      <c r="F769" s="51">
        <v>100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f>LOG(csv!D770)</f>
        <v>6.9729620046070915</v>
      </c>
      <c r="E770" s="67">
        <f>LOG(csv!E770)</f>
        <v>3.411787131004957</v>
      </c>
      <c r="F770" s="51">
        <v>100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f>LOG(csv!D771)</f>
        <v>4.9113760332360652</v>
      </c>
      <c r="E771" s="67">
        <f>LOG(csv!E771)</f>
        <v>2.808949226572508</v>
      </c>
      <c r="F771" s="51">
        <v>100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f>LOG(csv!D772)</f>
        <v>6.7785310918988699</v>
      </c>
      <c r="E772" s="67">
        <f>LOG(csv!E772)</f>
        <v>2.3355515096463537</v>
      </c>
      <c r="F772" s="51">
        <v>100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f>LOG(csv!D773)</f>
        <v>6.6524542496118242</v>
      </c>
      <c r="E773" s="67">
        <f>LOG(csv!E773)</f>
        <v>3.2264300435204132</v>
      </c>
      <c r="F773" s="51">
        <v>100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f>LOG(csv!D774)</f>
        <v>6.7355548293456735</v>
      </c>
      <c r="E774" s="67">
        <f>LOG(csv!E774)</f>
        <v>3.3962675010041359</v>
      </c>
      <c r="F774" s="51">
        <v>100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f>LOG(csv!D775)</f>
        <v>6.3032710261660201</v>
      </c>
      <c r="E775" s="67">
        <f>LOG(csv!E775)</f>
        <v>3.588810358828507</v>
      </c>
      <c r="F775" s="51">
        <v>100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f>LOG(csv!D776)</f>
        <v>5.7422835443140974</v>
      </c>
      <c r="E776" s="67">
        <f>LOG(csv!E776)</f>
        <v>2.4887949666506102</v>
      </c>
      <c r="F776" s="51">
        <v>100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f>LOG(csv!D777)</f>
        <v>6.9475973112738503</v>
      </c>
      <c r="E777" s="67">
        <f>LOG(csv!E777)</f>
        <v>2.7271023423072274</v>
      </c>
      <c r="F777" s="51">
        <v>100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f>LOG(csv!D778)</f>
        <v>7.6453007776360646</v>
      </c>
      <c r="E778" s="67">
        <f>LOG(csv!E778)</f>
        <v>3.0800480609917864</v>
      </c>
      <c r="F778" s="51">
        <v>100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0">
        <f>LOG(csv!D779)</f>
        <v>7.0913151596972233</v>
      </c>
      <c r="E779" s="67">
        <f>LOG(csv!E779)</f>
        <v>3.1468309773684311</v>
      </c>
      <c r="F779" s="51">
        <v>100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f>LOG(csv!D780)</f>
        <v>7.6063581662857604</v>
      </c>
      <c r="E780" s="67">
        <f>LOG(csv!E780)</f>
        <v>3.3526674719276821</v>
      </c>
      <c r="F780" s="51">
        <v>100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f>LOG(csv!D781)</f>
        <v>7.3058292603429287</v>
      </c>
      <c r="E781" s="67">
        <f>LOG(csv!E781)</f>
        <v>2.3417594214914046</v>
      </c>
      <c r="F781" s="51">
        <v>100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f>LOG(csv!D782)</f>
        <v>7.6152805120020135</v>
      </c>
      <c r="E782" s="67">
        <f>LOG(csv!E782)</f>
        <v>2.306290557742074</v>
      </c>
      <c r="F782" s="51">
        <v>100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f>LOG(csv!D783)</f>
        <v>5.6425802507306173</v>
      </c>
      <c r="E783" s="67">
        <f>LOG(csv!E783)</f>
        <v>2.9184755645486202</v>
      </c>
      <c r="F783" s="51">
        <v>100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f>LOG(csv!D784)</f>
        <v>6.0555060013020441</v>
      </c>
      <c r="E784" s="67">
        <f>LOG(csv!E784)</f>
        <v>2.6589647664724141</v>
      </c>
      <c r="F784" s="51">
        <v>100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f>LOG(csv!D785)</f>
        <v>6.9550426109968271</v>
      </c>
      <c r="E785" s="67">
        <f>LOG(csv!E785)</f>
        <v>3.857228232732655</v>
      </c>
      <c r="F785" s="51">
        <v>100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f>LOG(csv!D786)</f>
        <v>6.8764449772609142</v>
      </c>
      <c r="E786" s="67">
        <f>LOG(csv!E786)</f>
        <v>4.2447325164719407</v>
      </c>
      <c r="F786" s="51">
        <v>100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f>LOG(csv!D787)</f>
        <v>7.2760332957611249</v>
      </c>
      <c r="E787" s="67">
        <f>LOG(csv!E787)</f>
        <v>2.661273627274277</v>
      </c>
      <c r="F787" s="51">
        <v>100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f>LOG(csv!D788)</f>
        <v>6.8645594321922756</v>
      </c>
      <c r="E788" s="67">
        <f>LOG(csv!E788)</f>
        <v>2.7787125926308867</v>
      </c>
      <c r="F788" s="51">
        <v>100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f>LOG(csv!D789)</f>
        <v>7.8104448737186072</v>
      </c>
      <c r="E789" s="67">
        <f>LOG(csv!E789)</f>
        <v>2.4311254963294329</v>
      </c>
      <c r="F789" s="51">
        <v>100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f>LOG(csv!D790)</f>
        <v>6.3118712106355614</v>
      </c>
      <c r="E790" s="67">
        <f>LOG(csv!E790)</f>
        <v>3.2828934419230604</v>
      </c>
      <c r="F790" s="51">
        <v>100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0">
        <f>LOG(csv!D791)</f>
        <v>6.0671609060616039</v>
      </c>
      <c r="E791" s="67">
        <f>LOG(csv!E791)</f>
        <v>2.0189606498179273</v>
      </c>
      <c r="F791" s="51">
        <v>100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f>LOG(csv!D792)</f>
        <v>6.7441914011106388</v>
      </c>
      <c r="E792" s="67">
        <f>LOG(csv!E792)</f>
        <v>2.2466801143811508</v>
      </c>
      <c r="F792" s="51">
        <v>100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f>LOG(csv!D793)</f>
        <v>5.0595217660408505</v>
      </c>
      <c r="E793" s="67">
        <f>LOG(csv!E793)</f>
        <v>2.4326410177742881</v>
      </c>
      <c r="F793" s="51">
        <v>100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f>LOG(csv!D794)</f>
        <v>6.0276928298182444</v>
      </c>
      <c r="E794" s="67">
        <f>LOG(csv!E794)</f>
        <v>3.1244945541753109</v>
      </c>
      <c r="F794" s="51">
        <v>100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f>LOG(csv!D795)</f>
        <v>7.007535015451908</v>
      </c>
      <c r="E795" s="67">
        <f>LOG(csv!E795)</f>
        <v>2.7048031673339672</v>
      </c>
      <c r="F795" s="51">
        <v>100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f>LOG(csv!D796)</f>
        <v>7.847658756891005</v>
      </c>
      <c r="E796" s="67">
        <f>LOG(csv!E796)</f>
        <v>2.8378576173773773</v>
      </c>
      <c r="F796" s="51">
        <v>100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f>LOG(csv!D797)</f>
        <v>6.7026820786421526</v>
      </c>
      <c r="E797" s="67">
        <f>LOG(csv!E797)</f>
        <v>2.7486085351058205</v>
      </c>
      <c r="F797" s="51">
        <v>100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f>LOG(csv!D798)</f>
        <v>4.0722498976135144</v>
      </c>
      <c r="E798" s="67">
        <f>LOG(csv!E798)</f>
        <v>2.03610074544719</v>
      </c>
      <c r="F798" s="51">
        <v>100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f>LOG(csv!D799)</f>
        <v>7.4501837128155204</v>
      </c>
      <c r="E799" s="67">
        <f>LOG(csv!E799)</f>
        <v>2.219920594563757</v>
      </c>
      <c r="F799" s="51">
        <v>100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f>LOG(csv!D800)</f>
        <v>7.6694174541257576</v>
      </c>
      <c r="E800" s="67">
        <f>LOG(csv!E800)</f>
        <v>2.9329317885874908</v>
      </c>
      <c r="F800" s="51">
        <v>100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f>LOG(csv!D801)</f>
        <v>6.415426281290876</v>
      </c>
      <c r="E801" s="67">
        <f>LOG(csv!E801)</f>
        <v>4.3475301061273424</v>
      </c>
      <c r="F801" s="51">
        <v>100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f>LOG(csv!D802)</f>
        <v>7.7825382148795619</v>
      </c>
      <c r="E802" s="67">
        <f>LOG(csv!E802)</f>
        <v>3.5348223720521865</v>
      </c>
      <c r="F802" s="51">
        <v>100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f>LOG(csv!D803)</f>
        <v>7.5733983813918968</v>
      </c>
      <c r="E803" s="67">
        <f>LOG(csv!E803)</f>
        <v>1.6989700043360187</v>
      </c>
      <c r="F803" s="51">
        <v>100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f>LOG(csv!D804)</f>
        <v>8.4748631650071289</v>
      </c>
      <c r="E804" s="67">
        <f>LOG(csv!E804)</f>
        <v>3.8287457391779225</v>
      </c>
      <c r="F804" s="51">
        <v>100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f>LOG(csv!D805)</f>
        <v>5.035849819934441</v>
      </c>
      <c r="E805" s="67">
        <f>LOG(csv!E805)</f>
        <v>3.6217695807845227</v>
      </c>
      <c r="F805" s="51">
        <v>100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f>LOG(csv!D806)</f>
        <v>6.5355386741890982</v>
      </c>
      <c r="E806" s="67">
        <f>LOG(csv!E806)</f>
        <v>3.1475961006320357</v>
      </c>
      <c r="F806" s="51">
        <v>100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f>LOG(csv!D807)</f>
        <v>7.4362761214762214</v>
      </c>
      <c r="E807" s="67">
        <f>LOG(csv!E807)</f>
        <v>2.8186809116305689</v>
      </c>
      <c r="F807" s="51">
        <v>100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f>LOG(csv!D808)</f>
        <v>5.3198739874768259</v>
      </c>
      <c r="E808" s="67">
        <f>LOG(csv!E808)</f>
        <v>2.8577933583062038</v>
      </c>
      <c r="F808" s="51">
        <v>100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f>LOG(csv!D809)</f>
        <v>7.4104471284762887</v>
      </c>
      <c r="E809" s="67">
        <f>LOG(csv!E809)</f>
        <v>3.1871857929773544</v>
      </c>
      <c r="F809" s="51">
        <v>100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f>LOG(csv!D810)</f>
        <v>7.9263577084123877</v>
      </c>
      <c r="E810" s="67">
        <f>LOG(csv!E810)</f>
        <v>2.5378209881575295</v>
      </c>
      <c r="F810" s="51">
        <v>100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f>LOG(csv!D811)</f>
        <v>7.3315525658302727</v>
      </c>
      <c r="E811" s="67">
        <f>LOG(csv!E811)</f>
        <v>2</v>
      </c>
      <c r="F811" s="51">
        <v>100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f>LOG(csv!D812)</f>
        <v>7.0607737408432509</v>
      </c>
      <c r="E812" s="67">
        <f>LOG(csv!E812)</f>
        <v>2.7194431365607836</v>
      </c>
      <c r="F812" s="51">
        <v>100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f>LOG(csv!D813)</f>
        <v>7.0876680393782019</v>
      </c>
      <c r="E813" s="67">
        <f>LOG(csv!E813)</f>
        <v>2.7586891572266063</v>
      </c>
      <c r="F813" s="51">
        <v>100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f>LOG(csv!D814)</f>
        <v>7.4921594601053512</v>
      </c>
      <c r="E814" s="67">
        <f>LOG(csv!E814)</f>
        <v>2.2431052970821077</v>
      </c>
      <c r="F814" s="51">
        <v>100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f>LOG(csv!D815)</f>
        <v>6.5540837504654892</v>
      </c>
      <c r="E815" s="67">
        <f>LOG(csv!E815)</f>
        <v>2.7404838774352278</v>
      </c>
      <c r="F815" s="51">
        <v>100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f>LOG(csv!D816)</f>
        <v>7.5175929308559484</v>
      </c>
      <c r="E816" s="67">
        <f>LOG(csv!E816)</f>
        <v>2.9101172060765852</v>
      </c>
      <c r="F816" s="51">
        <v>100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f>LOG(csv!D817)</f>
        <v>4.8524860932356217</v>
      </c>
      <c r="E817" s="67">
        <f>LOG(csv!E817)</f>
        <v>3.8007838582935913</v>
      </c>
      <c r="F817" s="51">
        <v>100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f>LOG(csv!D818)</f>
        <v>7.0837559202283726</v>
      </c>
      <c r="E818" s="67">
        <f>LOG(csv!E818)</f>
        <v>2.6448729233603405</v>
      </c>
      <c r="F818" s="51">
        <v>100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f>LOG(csv!D819)</f>
        <v>4.8395283245775316</v>
      </c>
      <c r="E819" s="67">
        <f>LOG(csv!E819)</f>
        <v>2.4319749982279726</v>
      </c>
      <c r="F819" s="51">
        <v>100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f>LOG(csv!D820)</f>
        <v>7.6012104735850121</v>
      </c>
      <c r="E820" s="67">
        <f>LOG(csv!E820)</f>
        <v>3.4509648007901825</v>
      </c>
      <c r="F820" s="51">
        <v>100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f>LOG(csv!D821)</f>
        <v>6.4736872102914358</v>
      </c>
      <c r="E821" s="67">
        <f>LOG(csv!E821)</f>
        <v>2.5659635110759029</v>
      </c>
      <c r="F821" s="51">
        <v>100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f>LOG(csv!D822)</f>
        <v>4.8566745246667775</v>
      </c>
      <c r="E822" s="67">
        <f>LOG(csv!E822)</f>
        <v>3.678266925389615</v>
      </c>
      <c r="F822" s="51">
        <v>100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f>LOG(csv!D823)</f>
        <v>7.3067269341885055</v>
      </c>
      <c r="E823" s="67">
        <f>LOG(csv!E823)</f>
        <v>3.8108427890773959</v>
      </c>
      <c r="F823" s="51">
        <v>100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f>LOG(csv!D824)</f>
        <v>6.9134365938537217</v>
      </c>
      <c r="E824" s="67">
        <f>LOG(csv!E824)</f>
        <v>3.664604535313901</v>
      </c>
      <c r="F824" s="51">
        <v>100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f>LOG(csv!D825)</f>
        <v>6.9010013907616816</v>
      </c>
      <c r="E825" s="67">
        <f>LOG(csv!E825)</f>
        <v>2.9147733435240997</v>
      </c>
      <c r="F825" s="51">
        <v>100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0">
        <f>LOG(csv!D826)</f>
        <v>5.5940808073603616</v>
      </c>
      <c r="E826" s="67">
        <f>LOG(csv!E826)</f>
        <v>3.5335924815355657</v>
      </c>
      <c r="F826" s="51">
        <v>100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f>LOG(csv!D827)</f>
        <v>5.8442192562412689</v>
      </c>
      <c r="E827" s="67">
        <f>LOG(csv!E827)</f>
        <v>3.8494365083437607</v>
      </c>
      <c r="F827" s="51">
        <v>100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f>LOG(csv!D828)</f>
        <v>8.1683953858024143</v>
      </c>
      <c r="E828" s="67">
        <f>LOG(csv!E828)</f>
        <v>2.2532511862227373</v>
      </c>
      <c r="F828" s="51">
        <v>100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f>LOG(csv!D829)</f>
        <v>5.447021517337439</v>
      </c>
      <c r="E829" s="67">
        <f>LOG(csv!E829)</f>
        <v>3.3606965582758885</v>
      </c>
      <c r="F829" s="51">
        <v>100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f>LOG(csv!D830)</f>
        <v>7.0125424369006533</v>
      </c>
      <c r="E830" s="67">
        <f>LOG(csv!E830)</f>
        <v>2.9148344770687387</v>
      </c>
      <c r="F830" s="51">
        <v>100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f>LOG(csv!D831)</f>
        <v>7.0161583154620404</v>
      </c>
      <c r="E831" s="67">
        <f>LOG(csv!E831)</f>
        <v>3.7607612916844757</v>
      </c>
      <c r="F831" s="51">
        <v>100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f>LOG(csv!D832)</f>
        <v>5.4589851457110132</v>
      </c>
      <c r="E832" s="67">
        <f>LOG(csv!E832)</f>
        <v>2.8954640175246644</v>
      </c>
      <c r="F832" s="51">
        <v>100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f>LOG(csv!D833)</f>
        <v>6.8955851826257453</v>
      </c>
      <c r="E833" s="67">
        <f>LOG(csv!E833)</f>
        <v>2.2409751720978406</v>
      </c>
      <c r="F833" s="51">
        <v>100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f>LOG(csv!D834)</f>
        <v>4.8180476510995192</v>
      </c>
      <c r="E834" s="67">
        <f>LOG(csv!E834)</f>
        <v>3.7674477163378519</v>
      </c>
      <c r="F834" s="51">
        <v>100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f>LOG(csv!D835)</f>
        <v>6.3578820808251244</v>
      </c>
      <c r="E835" s="67">
        <f>LOG(csv!E835)</f>
        <v>2.2643048002764714</v>
      </c>
      <c r="F835" s="51">
        <v>100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f>LOG(csv!D836)</f>
        <v>6.9537136028655411</v>
      </c>
      <c r="E836" s="67">
        <f>LOG(csv!E836)</f>
        <v>2.6318823371294426</v>
      </c>
      <c r="F836" s="51">
        <v>100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f>LOG(csv!D837)</f>
        <v>6.6531136764073171</v>
      </c>
      <c r="E837" s="67">
        <f>LOG(csv!E837)</f>
        <v>2.5683128583685635</v>
      </c>
      <c r="F837" s="51">
        <v>100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f>LOG(csv!D838)</f>
        <v>6.214799621906586</v>
      </c>
      <c r="E838" s="67">
        <f>LOG(csv!E838)</f>
        <v>2.5867777674134098</v>
      </c>
      <c r="F838" s="51">
        <v>100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f>LOG(csv!D839)</f>
        <v>8.2743385220731476</v>
      </c>
      <c r="E839" s="67">
        <f>LOG(csv!E839)</f>
        <v>2.9970759058086922</v>
      </c>
      <c r="F839" s="51">
        <v>100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f>LOG(csv!D840)</f>
        <v>5.579147689887467</v>
      </c>
      <c r="E840" s="67">
        <f>LOG(csv!E840)</f>
        <v>3.8422000013580355</v>
      </c>
      <c r="F840" s="51">
        <v>100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f>LOG(csv!D841)</f>
        <v>6.8683720815186007</v>
      </c>
      <c r="E841" s="67">
        <f>LOG(csv!E841)</f>
        <v>3.3077911514392211</v>
      </c>
      <c r="F841" s="51">
        <v>100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f>LOG(csv!D842)</f>
        <v>7.1431076481125997</v>
      </c>
      <c r="E842" s="67">
        <f>LOG(csv!E842)</f>
        <v>2.0946769766624476</v>
      </c>
      <c r="F842" s="51">
        <v>100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f>LOG(csv!D843)</f>
        <v>6.9079521720326253</v>
      </c>
      <c r="E843" s="67">
        <f>LOG(csv!E843)</f>
        <v>1.9789800970241369</v>
      </c>
      <c r="F843" s="51">
        <v>100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f>LOG(csv!D844)</f>
        <v>7.142434113551853</v>
      </c>
      <c r="E844" s="67">
        <f>LOG(csv!E844)</f>
        <v>1.8910923426176178</v>
      </c>
      <c r="F844" s="51">
        <v>100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f>LOG(csv!D845)</f>
        <v>7.2390666749484458</v>
      </c>
      <c r="E845" s="67">
        <f>LOG(csv!E845)</f>
        <v>2.4764642640146115</v>
      </c>
      <c r="F845" s="51">
        <v>100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f>LOG(csv!D846)</f>
        <v>7.5198139806642468</v>
      </c>
      <c r="E846" s="67">
        <f>LOG(csv!E846)</f>
        <v>3.8477869373843006</v>
      </c>
      <c r="F846" s="51">
        <v>100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f>LOG(csv!D847)</f>
        <v>5.6242604321501801</v>
      </c>
      <c r="E847" s="67">
        <f>LOG(csv!E847)</f>
        <v>2.1400767899919537</v>
      </c>
      <c r="F847" s="51">
        <v>100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f>LOG(csv!D848)</f>
        <v>6.6338072750716996</v>
      </c>
      <c r="E848" s="67">
        <f>LOG(csv!E848)</f>
        <v>2.1535421942143844</v>
      </c>
      <c r="F848" s="51">
        <v>100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f>LOG(csv!D849)</f>
        <v>6.9975698940234352</v>
      </c>
      <c r="E849" s="67">
        <f>LOG(csv!E849)</f>
        <v>2.2124868713800243</v>
      </c>
      <c r="F849" s="51">
        <v>100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0">
        <f>LOG(csv!D850)</f>
        <v>5.2144649992517262</v>
      </c>
      <c r="E850" s="67">
        <f>LOG(csv!E850)</f>
        <v>4.3883998106233317</v>
      </c>
      <c r="F850" s="51">
        <v>100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f>LOG(csv!D851)</f>
        <v>7.2077479476017414</v>
      </c>
      <c r="E851" s="67">
        <f>LOG(csv!E851)</f>
        <v>3.1803878271784254</v>
      </c>
      <c r="F851" s="51">
        <v>100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f>LOG(csv!D852)</f>
        <v>9.1185866769336243</v>
      </c>
      <c r="E852" s="67">
        <f>LOG(csv!E852)</f>
        <v>2.1986553827575426</v>
      </c>
      <c r="F852" s="51">
        <v>100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f>LOG(csv!D853)</f>
        <v>6.8413865035063104</v>
      </c>
      <c r="E853" s="67">
        <f>LOG(csv!E853)</f>
        <v>3.3356948324523659</v>
      </c>
      <c r="F853" s="51">
        <v>100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f>LOG(csv!D854)</f>
        <v>5.656218023915069</v>
      </c>
      <c r="E854" s="67">
        <f>LOG(csv!E854)</f>
        <v>3.5863529405800909</v>
      </c>
      <c r="F854" s="51">
        <v>100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f>LOG(csv!D855)</f>
        <v>7.639417106179148</v>
      </c>
      <c r="E855" s="67">
        <f>LOG(csv!E855)</f>
        <v>2.7084119846828987</v>
      </c>
      <c r="F855" s="51">
        <v>100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f>LOG(csv!D856)</f>
        <v>5.8394453640705288</v>
      </c>
      <c r="E856" s="67">
        <f>LOG(csv!E856)</f>
        <v>2.245388602771794</v>
      </c>
      <c r="F856" s="51">
        <v>100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f>LOG(csv!D857)</f>
        <v>7.7969942094925013</v>
      </c>
      <c r="E857" s="67">
        <f>LOG(csv!E857)</f>
        <v>2.5884840501412087</v>
      </c>
      <c r="F857" s="51">
        <v>100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f>LOG(csv!D858)</f>
        <v>6.6101554283471424</v>
      </c>
      <c r="E858" s="67">
        <f>LOG(csv!E858)</f>
        <v>2.9110005202649822</v>
      </c>
      <c r="F858" s="51">
        <v>100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f>LOG(csv!D859)</f>
        <v>7.2468638598466191</v>
      </c>
      <c r="E859" s="67">
        <f>LOG(csv!E859)</f>
        <v>2.6872726429285962</v>
      </c>
      <c r="F859" s="51">
        <v>100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f>LOG(csv!D860)</f>
        <v>6.6527054444655631</v>
      </c>
      <c r="E860" s="67">
        <f>LOG(csv!E860)</f>
        <v>3.5799689511040844</v>
      </c>
      <c r="F860" s="51">
        <v>100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f>LOG(csv!D861)</f>
        <v>7.0562498682735049</v>
      </c>
      <c r="E861" s="67">
        <f>LOG(csv!E861)</f>
        <v>3.0879315888998233</v>
      </c>
      <c r="F861" s="51">
        <v>100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f>LOG(csv!D862)</f>
        <v>5.8944827687448926</v>
      </c>
      <c r="E862" s="67">
        <f>LOG(csv!E862)</f>
        <v>3.0281117778706972</v>
      </c>
      <c r="F862" s="51">
        <v>100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f>LOG(csv!D863)</f>
        <v>7.0101071532610675</v>
      </c>
      <c r="E863" s="67">
        <f>LOG(csv!E863)</f>
        <v>3.5510552161933751</v>
      </c>
      <c r="F863" s="51">
        <v>100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f>LOG(csv!D864)</f>
        <v>7.7969942094925013</v>
      </c>
      <c r="E864" s="67">
        <f>LOG(csv!E864)</f>
        <v>2.3967454813450146</v>
      </c>
      <c r="F864" s="51">
        <v>100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f>LOG(csv!D865)</f>
        <v>6.73644917222994</v>
      </c>
      <c r="E865" s="67">
        <f>LOG(csv!E865)</f>
        <v>3.8273201962970975</v>
      </c>
      <c r="F865" s="51">
        <v>100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f>LOG(csv!D866)</f>
        <v>5.687109624527829</v>
      </c>
      <c r="E866" s="67">
        <f>LOG(csv!E866)</f>
        <v>2.9071632921320107</v>
      </c>
      <c r="F866" s="51">
        <v>100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f>LOG(csv!D867)</f>
        <v>4.8382822499146885</v>
      </c>
      <c r="E867" s="67">
        <f>LOG(csv!E867)</f>
        <v>2.5310857579811619</v>
      </c>
      <c r="F867" s="51">
        <v>100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f>LOG(csv!D868)</f>
        <v>6.9630311184426432</v>
      </c>
      <c r="E868" s="67">
        <f>LOG(csv!E868)</f>
        <v>2.7655569945384455</v>
      </c>
      <c r="F868" s="51">
        <v>100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f>LOG(csv!D869)</f>
        <v>7.1318594802559891</v>
      </c>
      <c r="E869" s="67">
        <f>LOG(csv!E869)</f>
        <v>2.987100943471547</v>
      </c>
      <c r="F869" s="51">
        <v>100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f>LOG(csv!D870)</f>
        <v>7.8970054790918978</v>
      </c>
      <c r="E870" s="67">
        <f>LOG(csv!E870)</f>
        <v>2.3773030266383053</v>
      </c>
      <c r="F870" s="51">
        <v>100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f>LOG(csv!D871)</f>
        <v>6.8339357782150705</v>
      </c>
      <c r="E871" s="67">
        <f>LOG(csv!E871)</f>
        <v>2.6137644661890191</v>
      </c>
      <c r="F871" s="51">
        <v>100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f>LOG(csv!D872)</f>
        <v>5.7324814141220957</v>
      </c>
      <c r="E872" s="67">
        <f>LOG(csv!E872)</f>
        <v>2.5766438570739605</v>
      </c>
      <c r="F872" s="51">
        <v>100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f>LOG(csv!D873)</f>
        <v>6.6800628831392448</v>
      </c>
      <c r="E873" s="67">
        <f>LOG(csv!E873)</f>
        <v>2</v>
      </c>
      <c r="F873" s="51">
        <v>100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f>LOG(csv!D874)</f>
        <v>6.1219972010242136</v>
      </c>
      <c r="E874" s="67">
        <f>LOG(csv!E874)</f>
        <v>3.4979192191541091</v>
      </c>
      <c r="F874" s="51">
        <v>100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f>LOG(csv!D875)</f>
        <v>7.8737737350573536</v>
      </c>
      <c r="E875" s="67">
        <f>LOG(csv!E875)</f>
        <v>2.3107817387444625</v>
      </c>
      <c r="F875" s="51">
        <v>100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f>LOG(csv!D876)</f>
        <v>4.6743650456185497</v>
      </c>
      <c r="E876" s="67">
        <f>LOG(csv!E876)</f>
        <v>3.8837631784009989</v>
      </c>
      <c r="F876" s="51">
        <v>100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f>LOG(csv!D877)</f>
        <v>5.9571037499483364</v>
      </c>
      <c r="E877" s="67">
        <f>LOG(csv!E877)</f>
        <v>2.9947480080515376</v>
      </c>
      <c r="F877" s="51">
        <v>100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f>LOG(csv!D878)</f>
        <v>6.7186156035684412</v>
      </c>
      <c r="E878" s="67">
        <f>LOG(csv!E878)</f>
        <v>3.7244022702312303</v>
      </c>
      <c r="F878" s="51">
        <v>100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f>LOG(csv!D879)</f>
        <v>7.7844470785993343</v>
      </c>
      <c r="E879" s="67">
        <f>LOG(csv!E879)</f>
        <v>3.725717259167205</v>
      </c>
      <c r="F879" s="51">
        <v>100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f>LOG(csv!D880)</f>
        <v>5.4386657373386162</v>
      </c>
      <c r="E880" s="67">
        <f>LOG(csv!E880)</f>
        <v>3.6425252232453231</v>
      </c>
      <c r="F880" s="51">
        <v>100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f>LOG(csv!D881)</f>
        <v>6.1537862152021967</v>
      </c>
      <c r="E881" s="67">
        <f>LOG(csv!E881)</f>
        <v>3.3847718343916582</v>
      </c>
      <c r="F881" s="51">
        <v>100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f>LOG(csv!D882)</f>
        <v>6.2152578193254948</v>
      </c>
      <c r="E882" s="67">
        <f>LOG(csv!E882)</f>
        <v>2.2776228502492133</v>
      </c>
      <c r="F882" s="51">
        <v>100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f>LOG(csv!D883)</f>
        <v>6.6685231730607839</v>
      </c>
      <c r="E883" s="67">
        <f>LOG(csv!E883)</f>
        <v>2.9836090370609978</v>
      </c>
      <c r="F883" s="51">
        <v>100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f>LOG(csv!D884)</f>
        <v>7.9160447241061744</v>
      </c>
      <c r="E884" s="67">
        <f>LOG(csv!E884)</f>
        <v>3.7495617683014282</v>
      </c>
      <c r="F884" s="51">
        <v>100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f>LOG(csv!D885)</f>
        <v>7.3504335620320145</v>
      </c>
      <c r="E885" s="67">
        <f>LOG(csv!E885)</f>
        <v>2.4790952193273386</v>
      </c>
      <c r="F885" s="51">
        <v>100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f>LOG(csv!D886)</f>
        <v>7.028898801887796</v>
      </c>
      <c r="E886" s="67">
        <f>LOG(csv!E886)</f>
        <v>3.4515943259225637</v>
      </c>
      <c r="F886" s="51">
        <v>100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f>LOG(csv!D887)</f>
        <v>4.75097869009078</v>
      </c>
      <c r="E887" s="67">
        <f>LOG(csv!E887)</f>
        <v>3.5356366015308414</v>
      </c>
      <c r="F887" s="51">
        <v>100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f>LOG(csv!D888)</f>
        <v>4.9528069677002664</v>
      </c>
      <c r="E888" s="67">
        <f>LOG(csv!E888)</f>
        <v>2</v>
      </c>
      <c r="F888" s="51">
        <v>100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f>LOG(csv!D889)</f>
        <v>7.0896771352818284</v>
      </c>
      <c r="E889" s="67">
        <f>LOG(csv!E889)</f>
        <v>2.7167705233249544</v>
      </c>
      <c r="F889" s="51">
        <v>100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f>LOG(csv!D890)</f>
        <v>6.9863337267174916</v>
      </c>
      <c r="E890" s="67">
        <f>LOG(csv!E890)</f>
        <v>2.6142328577599154</v>
      </c>
      <c r="F890" s="51">
        <v>100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f>LOG(csv!D891)</f>
        <v>6.1589739943732384</v>
      </c>
      <c r="E891" s="67">
        <f>LOG(csv!E891)</f>
        <v>2.1110018251313276</v>
      </c>
      <c r="F891" s="51">
        <v>100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f>LOG(csv!D892)</f>
        <v>5.8849340668927361</v>
      </c>
      <c r="E892" s="67">
        <f>LOG(csv!E892)</f>
        <v>2.7739863425924107</v>
      </c>
      <c r="F892" s="51">
        <v>100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f>LOG(csv!D893)</f>
        <v>6.9195228332867371</v>
      </c>
      <c r="E893" s="67">
        <f>LOG(csv!E893)</f>
        <v>2.2397188784104087</v>
      </c>
      <c r="F893" s="51">
        <v>100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f>LOG(csv!D894)</f>
        <v>6.8648963168362087</v>
      </c>
      <c r="E894" s="67">
        <f>LOG(csv!E894)</f>
        <v>2.5353558918237771</v>
      </c>
      <c r="F894" s="51">
        <v>100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f>LOG(csv!D895)</f>
        <v>6.9991885883938139</v>
      </c>
      <c r="E895" s="67">
        <f>LOG(csv!E895)</f>
        <v>3.5392716375629121</v>
      </c>
      <c r="F895" s="51">
        <v>100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f>LOG(csv!D896)</f>
        <v>5.4762343890657332</v>
      </c>
      <c r="E896" s="67">
        <f>LOG(csv!E896)</f>
        <v>3.8511377283925432</v>
      </c>
      <c r="F896" s="51">
        <v>100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f>LOG(csv!D897)</f>
        <v>9.0395537035788465</v>
      </c>
      <c r="E897" s="67">
        <f>LOG(csv!E897)</f>
        <v>2.2219791573541157</v>
      </c>
      <c r="F897" s="51">
        <v>100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f>LOG(csv!D898)</f>
        <v>8.3899678827424644</v>
      </c>
      <c r="E898" s="67">
        <f>LOG(csv!E898)</f>
        <v>2.3296193842455315</v>
      </c>
      <c r="F898" s="51">
        <v>100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f>LOG(csv!D899)</f>
        <v>7.8368836088612825</v>
      </c>
      <c r="E899" s="67">
        <f>LOG(csv!E899)</f>
        <v>3.162506642112926</v>
      </c>
      <c r="F899" s="51">
        <v>100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f>LOG(csv!D900)</f>
        <v>7.4278654317290203</v>
      </c>
      <c r="E900" s="67">
        <f>LOG(csv!E900)</f>
        <v>3.0077793463933178</v>
      </c>
      <c r="F900" s="51">
        <v>100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f>LOG(csv!D901)</f>
        <v>6.6087650436997905</v>
      </c>
      <c r="E901" s="67">
        <f>LOG(csv!E901)</f>
        <v>3.4013583484018786</v>
      </c>
      <c r="F901" s="51">
        <v>100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f>LOG(csv!D902)</f>
        <v>4.8776074365108668</v>
      </c>
      <c r="E902" s="67">
        <f>LOG(csv!E902)</f>
        <v>3</v>
      </c>
      <c r="F902" s="51">
        <v>100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f>LOG(csv!D903)</f>
        <v>6.8029184887871788</v>
      </c>
      <c r="E903" s="67">
        <f>LOG(csv!E903)</f>
        <v>3.5707209022770661</v>
      </c>
      <c r="F903" s="51">
        <v>100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f>LOG(csv!D904)</f>
        <v>7.764426538221187</v>
      </c>
      <c r="E904" s="67">
        <f>LOG(csv!E904)</f>
        <v>3.5574110942947121</v>
      </c>
      <c r="F904" s="51">
        <v>100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f>LOG(csv!D905)</f>
        <v>6.4406137873311957</v>
      </c>
      <c r="E905" s="67">
        <f>LOG(csv!E905)</f>
        <v>3.0777391210683454</v>
      </c>
      <c r="F905" s="51">
        <v>100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f>LOG(csv!D906)</f>
        <v>8.1053862177305422</v>
      </c>
      <c r="E906" s="67">
        <f>LOG(csv!E906)</f>
        <v>3.6315817401076176</v>
      </c>
      <c r="F906" s="51">
        <v>100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f>LOG(csv!D907)</f>
        <v>6.7713493252181758</v>
      </c>
      <c r="E907" s="67">
        <f>LOG(csv!E907)</f>
        <v>2.792726121554669</v>
      </c>
      <c r="F907" s="51">
        <v>100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f>LOG(csv!D908)</f>
        <v>7.1827923984954296</v>
      </c>
      <c r="E908" s="67">
        <f>LOG(csv!E908)</f>
        <v>3.1738281973980969</v>
      </c>
      <c r="F908" s="51">
        <v>100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f>LOG(csv!D909)</f>
        <v>7.540427298930175</v>
      </c>
      <c r="E909" s="67">
        <f>LOG(csv!E909)</f>
        <v>2.3593820243118788</v>
      </c>
      <c r="F909" s="51">
        <v>100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f>LOG(csv!D910)</f>
        <v>5.0229724449769266</v>
      </c>
      <c r="E910" s="67">
        <f>LOG(csv!E910)</f>
        <v>3.1972071547765908</v>
      </c>
      <c r="F910" s="51">
        <v>100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f>LOG(csv!D911)</f>
        <v>6.3835268771131224</v>
      </c>
      <c r="E911" s="67">
        <f>LOG(csv!E911)</f>
        <v>4.1193011330799267</v>
      </c>
      <c r="F911" s="51">
        <v>100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f>LOG(csv!D912)</f>
        <v>6.7171625307696985</v>
      </c>
      <c r="E912" s="67">
        <f>LOG(csv!E912)</f>
        <v>2.7310392232247818</v>
      </c>
      <c r="F912" s="51">
        <v>100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f>LOG(csv!D913)</f>
        <v>6.8040358574552471</v>
      </c>
      <c r="E913" s="67">
        <f>LOG(csv!E913)</f>
        <v>2.5102132594274096</v>
      </c>
      <c r="F913" s="51">
        <v>100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f>LOG(csv!D914)</f>
        <v>6.3569308098981185</v>
      </c>
      <c r="E914" s="67">
        <f>LOG(csv!E914)</f>
        <v>3.3731627796480872</v>
      </c>
      <c r="F914" s="51">
        <v>100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f>LOG(csv!D915)</f>
        <v>6.5881652215932016</v>
      </c>
      <c r="E915" s="67">
        <f>LOG(csv!E915)</f>
        <v>2.7541500773020196</v>
      </c>
      <c r="F915" s="51">
        <v>100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f>LOG(csv!D916)</f>
        <v>6.3058522391426113</v>
      </c>
      <c r="E916" s="67">
        <f>LOG(csv!E916)</f>
        <v>2.128354253571461</v>
      </c>
      <c r="F916" s="51">
        <v>100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f>LOG(csv!D917)</f>
        <v>6.483159780781012</v>
      </c>
      <c r="E917" s="67">
        <f>LOG(csv!E917)</f>
        <v>2.4881220622396074</v>
      </c>
      <c r="F917" s="51">
        <v>100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f>LOG(csv!D918)</f>
        <v>6.7709075094586062</v>
      </c>
      <c r="E918" s="67">
        <f>LOG(csv!E918)</f>
        <v>3.4793739910723382</v>
      </c>
      <c r="F918" s="51">
        <v>100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f>LOG(csv!D919)</f>
        <v>4.531312831516094</v>
      </c>
      <c r="E919" s="67">
        <f>LOG(csv!E919)</f>
        <v>3.9263323831237726</v>
      </c>
      <c r="F919" s="51">
        <v>100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f>LOG(csv!D920)</f>
        <v>6.5545989008936587</v>
      </c>
      <c r="E920" s="67">
        <f>LOG(csv!E920)</f>
        <v>3.3467275116173463</v>
      </c>
      <c r="F920" s="51">
        <v>100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f>LOG(csv!D921)</f>
        <v>5.6761565811802148</v>
      </c>
      <c r="E921" s="67">
        <f>LOG(csv!E921)</f>
        <v>3.9719867170891834</v>
      </c>
      <c r="F921" s="51">
        <v>100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f>LOG(csv!D922)</f>
        <v>7.2694071362601118</v>
      </c>
      <c r="E922" s="67">
        <f>LOG(csv!E922)</f>
        <v>2.415843420007044</v>
      </c>
      <c r="F922" s="51">
        <v>100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f>LOG(csv!D923)</f>
        <v>7.1144083329124337</v>
      </c>
      <c r="E923" s="67">
        <f>LOG(csv!E923)</f>
        <v>2.0282114281385799</v>
      </c>
      <c r="F923" s="51">
        <v>100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f>LOG(csv!D924)</f>
        <v>7.3871380405554348</v>
      </c>
      <c r="E924" s="67">
        <f>LOG(csv!E924)</f>
        <v>2.8974254328863194</v>
      </c>
      <c r="F924" s="51">
        <v>100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f>LOG(csv!D925)</f>
        <v>5.5551041263419521</v>
      </c>
      <c r="E925" s="67">
        <f>LOG(csv!E925)</f>
        <v>2.3583642318675135</v>
      </c>
      <c r="F925" s="51">
        <v>100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f>LOG(csv!D926)</f>
        <v>7.068810091704389</v>
      </c>
      <c r="E926" s="67">
        <f>LOG(csv!E926)</f>
        <v>1.9273581451264195</v>
      </c>
      <c r="F926" s="51">
        <v>100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f>LOG(csv!D927)</f>
        <v>5.6022922767449703</v>
      </c>
      <c r="E927" s="67">
        <f>LOG(csv!E927)</f>
        <v>3.095280411968087</v>
      </c>
      <c r="F927" s="51">
        <v>100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f>LOG(csv!D928)</f>
        <v>4.7811950965511025</v>
      </c>
      <c r="E928" s="67">
        <f>LOG(csv!E928)</f>
        <v>2.6074710068188485</v>
      </c>
      <c r="F928" s="51">
        <v>100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f>LOG(csv!D929)</f>
        <v>6.5020702510154278</v>
      </c>
      <c r="E929" s="67">
        <f>LOG(csv!E929)</f>
        <v>2.5069659786765421</v>
      </c>
      <c r="F929" s="51">
        <v>100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f>LOG(csv!D930)</f>
        <v>6.0937112350178584</v>
      </c>
      <c r="E930" s="67">
        <f>LOG(csv!E930)</f>
        <v>2.9438329561145422</v>
      </c>
      <c r="F930" s="51">
        <v>100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f>LOG(csv!D931)</f>
        <v>8.0312044999546384</v>
      </c>
      <c r="E931" s="67">
        <f>LOG(csv!E931)</f>
        <v>3.0856733558803384</v>
      </c>
      <c r="F931" s="51">
        <v>100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f>LOG(csv!D932)</f>
        <v>5.0334398401698985</v>
      </c>
      <c r="E932" s="67">
        <f>LOG(csv!E932)</f>
        <v>3.0098661414659116</v>
      </c>
      <c r="F932" s="51">
        <v>100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f>LOG(csv!D933)</f>
        <v>4.5124575861973435</v>
      </c>
      <c r="E933" s="67">
        <f>LOG(csv!E933)</f>
        <v>4.3561684820983846</v>
      </c>
      <c r="F933" s="51">
        <v>100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f>LOG(csv!D934)</f>
        <v>6.4521275986352595</v>
      </c>
      <c r="E934" s="67">
        <f>LOG(csv!E934)</f>
        <v>3.0789662764968937</v>
      </c>
      <c r="F934" s="51">
        <v>100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0">
        <f>LOG(csv!D935)</f>
        <v>5.7939013879034285</v>
      </c>
      <c r="E935" s="67">
        <f>LOG(csv!E935)</f>
        <v>3.2358415315362374</v>
      </c>
      <c r="F935" s="51">
        <v>100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f>LOG(csv!D936)</f>
        <v>7.5216774641613542</v>
      </c>
      <c r="E936" s="67">
        <f>LOG(csv!E936)</f>
        <v>2.6411507481394723</v>
      </c>
      <c r="F936" s="51">
        <v>100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f>LOG(csv!D937)</f>
        <v>7.2941686214737622</v>
      </c>
      <c r="E937" s="67">
        <f>LOG(csv!E937)</f>
        <v>2.431520171193243</v>
      </c>
      <c r="F937" s="51">
        <v>100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f>LOG(csv!D938)</f>
        <v>6.3105121238468662</v>
      </c>
      <c r="E938" s="67">
        <f>LOG(csv!E938)</f>
        <v>3.2631755448341617</v>
      </c>
      <c r="F938" s="51">
        <v>100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f>LOG(csv!D939)</f>
        <v>7.4515891473637152</v>
      </c>
      <c r="E939" s="67">
        <f>LOG(csv!E939)</f>
        <v>1.9707447197263357</v>
      </c>
      <c r="F939" s="51">
        <v>100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f>LOG(csv!D940)</f>
        <v>7.217259132062436</v>
      </c>
      <c r="E940" s="67">
        <f>LOG(csv!E940)</f>
        <v>3.8033732791620611</v>
      </c>
      <c r="F940" s="51">
        <v>100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f>LOG(csv!D941)</f>
        <v>5.340931678691331</v>
      </c>
      <c r="E941" s="67">
        <f>LOG(csv!E941)</f>
        <v>3.6871408987100831</v>
      </c>
      <c r="F941" s="51">
        <v>100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f>LOG(csv!D942)</f>
        <v>6.6102490919642483</v>
      </c>
      <c r="E942" s="67">
        <f>LOG(csv!E942)</f>
        <v>3.6637117015999392</v>
      </c>
      <c r="F942" s="51">
        <v>100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f>LOG(csv!D943)</f>
        <v>6.7458652532238945</v>
      </c>
      <c r="E943" s="67">
        <f>LOG(csv!E943)</f>
        <v>2.7489782354731767</v>
      </c>
      <c r="F943" s="51">
        <v>100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f>LOG(csv!D944)</f>
        <v>7.0977809939028047</v>
      </c>
      <c r="E944" s="67">
        <f>LOG(csv!E944)</f>
        <v>2.3099186219733325</v>
      </c>
      <c r="F944" s="51">
        <v>100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f>LOG(csv!D945)</f>
        <v>8.1201121854275922</v>
      </c>
      <c r="E945" s="67">
        <f>LOG(csv!E945)</f>
        <v>2.6038786730664141</v>
      </c>
      <c r="F945" s="51">
        <v>100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f>LOG(csv!D946)</f>
        <v>6.6637781682977844</v>
      </c>
      <c r="E946" s="67">
        <f>LOG(csv!E946)</f>
        <v>3.8332445041244236</v>
      </c>
      <c r="F946" s="51">
        <v>100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f>LOG(csv!D947)</f>
        <v>6.4916738533633191</v>
      </c>
      <c r="E947" s="67">
        <f>LOG(csv!E947)</f>
        <v>3.2911233758438869</v>
      </c>
      <c r="F947" s="51">
        <v>100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f>LOG(csv!D948)</f>
        <v>8.2195938511343822</v>
      </c>
      <c r="E948" s="67">
        <f>LOG(csv!E948)</f>
        <v>2.1310809483131905</v>
      </c>
      <c r="F948" s="51">
        <v>100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f>LOG(csv!D949)</f>
        <v>4.3134242671691929</v>
      </c>
      <c r="E949" s="67">
        <f>LOG(csv!E949)</f>
        <v>3.5731514844057144</v>
      </c>
      <c r="F949" s="51">
        <v>100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0">
        <f>LOG(csv!D950)</f>
        <v>6</v>
      </c>
      <c r="E950" s="67">
        <f>LOG(csv!E950)</f>
        <v>2.9191154912713015</v>
      </c>
      <c r="F950" s="51">
        <v>100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f>LOG(csv!D951)</f>
        <v>6.5039702178617533</v>
      </c>
      <c r="E951" s="67">
        <f>LOG(csv!E951)</f>
        <v>3.0113181116046981</v>
      </c>
      <c r="F951" s="51">
        <v>100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f>LOG(csv!D952)</f>
        <v>6.7536247246539736</v>
      </c>
      <c r="E952" s="67">
        <f>LOG(csv!E952)</f>
        <v>2.730233272803543</v>
      </c>
      <c r="F952" s="51">
        <v>100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f>LOG(csv!D953)</f>
        <v>6.8133450311951629</v>
      </c>
      <c r="E953" s="67">
        <f>LOG(csv!E953)</f>
        <v>2.6439122819685932</v>
      </c>
      <c r="F953" s="51">
        <v>100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f>LOG(csv!D954)</f>
        <v>7.4518263795719939</v>
      </c>
      <c r="E954" s="67">
        <f>LOG(csv!E954)</f>
        <v>2.9588184083882245</v>
      </c>
      <c r="F954" s="51">
        <v>100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f>LOG(csv!D955)</f>
        <v>7.9516710153488024</v>
      </c>
      <c r="E955" s="67">
        <f>LOG(csv!E955)</f>
        <v>2.5356016258576908</v>
      </c>
      <c r="F955" s="51">
        <v>100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f>LOG(csv!D956)</f>
        <v>7.5858764266852852</v>
      </c>
      <c r="E956" s="67">
        <f>LOG(csv!E956)</f>
        <v>3.2701873879807071</v>
      </c>
      <c r="F956" s="51">
        <v>100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f>LOG(csv!D957)</f>
        <v>7.025546299509994</v>
      </c>
      <c r="E957" s="67">
        <f>LOG(csv!E957)</f>
        <v>3.3011634751018408</v>
      </c>
      <c r="F957" s="51">
        <v>100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f>LOG(csv!D958)</f>
        <v>6.594081692054294</v>
      </c>
      <c r="E958" s="67">
        <f>LOG(csv!E958)</f>
        <v>3.4173888023090058</v>
      </c>
      <c r="F958" s="51">
        <v>100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f>LOG(csv!D959)</f>
        <v>5.947119406409441</v>
      </c>
      <c r="E959" s="67">
        <f>LOG(csv!E959)</f>
        <v>4.1940936564995273</v>
      </c>
      <c r="F959" s="51">
        <v>100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f>LOG(csv!D960)</f>
        <v>7.6888363224368259</v>
      </c>
      <c r="E960" s="67">
        <f>LOG(csv!E960)</f>
        <v>2.7699609490407777</v>
      </c>
      <c r="F960" s="51">
        <v>100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f>LOG(csv!D961)</f>
        <v>6.6499873680125505</v>
      </c>
      <c r="E961" s="67">
        <f>LOG(csv!E961)</f>
        <v>3.0498426874680038</v>
      </c>
      <c r="F961" s="51">
        <v>100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f>LOG(csv!D962)</f>
        <v>7.3483740330552036</v>
      </c>
      <c r="E962" s="67">
        <f>LOG(csv!E962)</f>
        <v>3.14057621639971</v>
      </c>
      <c r="F962" s="51">
        <v>100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f>LOG(csv!D963)</f>
        <v>8.1550125954405903</v>
      </c>
      <c r="E963" s="67">
        <f>LOG(csv!E963)</f>
        <v>3.5375100679080029</v>
      </c>
      <c r="F963" s="51">
        <v>100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f>LOG(csv!D964)</f>
        <v>6.9369281350950232</v>
      </c>
      <c r="E964" s="67">
        <f>LOG(csv!E964)</f>
        <v>1.8631811856226379</v>
      </c>
      <c r="F964" s="51">
        <v>100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f>LOG(csv!D965)</f>
        <v>4.5924987489987794</v>
      </c>
      <c r="E965" s="67">
        <f>LOG(csv!E965)</f>
        <v>2.8518469997256135</v>
      </c>
      <c r="F965" s="51">
        <v>100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f>LOG(csv!D966)</f>
        <v>5.226491640270277</v>
      </c>
      <c r="E966" s="67">
        <f>LOG(csv!E966)</f>
        <v>2.9878707657858046</v>
      </c>
      <c r="F966" s="51">
        <v>100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f>LOG(csv!D967)</f>
        <v>5.0713222165053642</v>
      </c>
      <c r="E967" s="67">
        <f>LOG(csv!E967)</f>
        <v>2.5417528646313583</v>
      </c>
      <c r="F967" s="51">
        <v>100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f>LOG(csv!D968)</f>
        <v>5.2477474726909366</v>
      </c>
      <c r="E968" s="67">
        <f>LOG(csv!E968)</f>
        <v>2.8075837086839299</v>
      </c>
      <c r="F968" s="51">
        <v>100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f>LOG(csv!D969)</f>
        <v>4.4661407178389938</v>
      </c>
      <c r="E969" s="67">
        <f>LOG(csv!E969)</f>
        <v>3.8416771254921858</v>
      </c>
      <c r="F969" s="51">
        <v>100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f>LOG(csv!D970)</f>
        <v>5.2864856612595066</v>
      </c>
      <c r="E970" s="67">
        <f>LOG(csv!E970)</f>
        <v>2.7613550396688971</v>
      </c>
      <c r="F970" s="51">
        <v>100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f>LOG(csv!D971)</f>
        <v>7.4316810210073605</v>
      </c>
      <c r="E971" s="67">
        <f>LOG(csv!E971)</f>
        <v>3.8092693870286065</v>
      </c>
      <c r="F971" s="51">
        <v>100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f>LOG(csv!D972)</f>
        <v>7.0787148891913851</v>
      </c>
      <c r="E972" s="67">
        <f>LOG(csv!E972)</f>
        <v>2.5416277374562228</v>
      </c>
      <c r="F972" s="51">
        <v>100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f>LOG(csv!D973)</f>
        <v>6.9729620046070915</v>
      </c>
      <c r="E973" s="67">
        <f>LOG(csv!E973)</f>
        <v>3.4117936707663681</v>
      </c>
      <c r="F973" s="51">
        <v>100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f>LOG(csv!D974)</f>
        <v>4.9113760332360652</v>
      </c>
      <c r="E974" s="67">
        <f>LOG(csv!E974)</f>
        <v>2.8679213741266452</v>
      </c>
      <c r="F974" s="51">
        <v>100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f>LOG(csv!D975)</f>
        <v>6.7785310918988699</v>
      </c>
      <c r="E975" s="67">
        <f>LOG(csv!E975)</f>
        <v>2.3790339217258176</v>
      </c>
      <c r="F975" s="51">
        <v>100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f>LOG(csv!D976)</f>
        <v>6.6524542496118242</v>
      </c>
      <c r="E976" s="67">
        <f>LOG(csv!E976)</f>
        <v>3.3691413917943085</v>
      </c>
      <c r="F976" s="51">
        <v>100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f>LOG(csv!D977)</f>
        <v>6.7355548293456735</v>
      </c>
      <c r="E977" s="67">
        <f>LOG(csv!E977)</f>
        <v>3.3962671225150216</v>
      </c>
      <c r="F977" s="51">
        <v>100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f>LOG(csv!D978)</f>
        <v>6.3032710261660201</v>
      </c>
      <c r="E978" s="67">
        <f>LOG(csv!E978)</f>
        <v>3.6167444258605435</v>
      </c>
      <c r="F978" s="51">
        <v>100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f>LOG(csv!D979)</f>
        <v>5.7422835443140974</v>
      </c>
      <c r="E979" s="67">
        <f>LOG(csv!E979)</f>
        <v>2.6567573880998001</v>
      </c>
      <c r="F979" s="51">
        <v>100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f>LOG(csv!D980)</f>
        <v>6.9475973112738503</v>
      </c>
      <c r="E980" s="67">
        <f>LOG(csv!E980)</f>
        <v>2.7271023423140628</v>
      </c>
      <c r="F980" s="51">
        <v>100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f>LOG(csv!D981)</f>
        <v>7.6453007776360646</v>
      </c>
      <c r="E981" s="67">
        <f>LOG(csv!E981)</f>
        <v>3.1693726179560335</v>
      </c>
      <c r="F981" s="51">
        <v>100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0">
        <f>LOG(csv!D982)</f>
        <v>7.0913151596972233</v>
      </c>
      <c r="E982" s="67">
        <f>LOG(csv!E982)</f>
        <v>3.1468347018890612</v>
      </c>
      <c r="F982" s="51">
        <v>100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f>LOG(csv!D983)</f>
        <v>7.6063581662857604</v>
      </c>
      <c r="E983" s="67">
        <f>LOG(csv!E983)</f>
        <v>3.4408366857500639</v>
      </c>
      <c r="F983" s="51">
        <v>100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f>LOG(csv!D984)</f>
        <v>7.3058292603429287</v>
      </c>
      <c r="E984" s="67">
        <f>LOG(csv!E984)</f>
        <v>2.429896945390408</v>
      </c>
      <c r="F984" s="51">
        <v>100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f>LOG(csv!D985)</f>
        <v>7.6152805120020135</v>
      </c>
      <c r="E985" s="67">
        <f>LOG(csv!E985)</f>
        <v>2.4021226956749073</v>
      </c>
      <c r="F985" s="51">
        <v>100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f>LOG(csv!D986)</f>
        <v>5.6425802507306173</v>
      </c>
      <c r="E986" s="67">
        <f>LOG(csv!E986)</f>
        <v>3.0041387382058535</v>
      </c>
      <c r="F986" s="51">
        <v>100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f>LOG(csv!D987)</f>
        <v>6.0555060013020441</v>
      </c>
      <c r="E987" s="67">
        <f>LOG(csv!E987)</f>
        <v>2.721777502086296</v>
      </c>
      <c r="F987" s="51">
        <v>100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f>LOG(csv!D988)</f>
        <v>6.9550426109968271</v>
      </c>
      <c r="E988" s="67">
        <f>LOG(csv!E988)</f>
        <v>3.9017770060173045</v>
      </c>
      <c r="F988" s="51">
        <v>100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f>LOG(csv!D989)</f>
        <v>6.8764449772609142</v>
      </c>
      <c r="E989" s="67">
        <f>LOG(csv!E989)</f>
        <v>4.248010260668746</v>
      </c>
      <c r="F989" s="51">
        <v>100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f>LOG(csv!D990)</f>
        <v>7.2760332957611249</v>
      </c>
      <c r="E990" s="67">
        <f>LOG(csv!E990)</f>
        <v>2.8485949587651977</v>
      </c>
      <c r="F990" s="51">
        <v>100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f>LOG(csv!D991)</f>
        <v>6.8645594321922756</v>
      </c>
      <c r="E991" s="67">
        <f>LOG(csv!E991)</f>
        <v>2.768663256838698</v>
      </c>
      <c r="F991" s="51">
        <v>100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f>LOG(csv!D992)</f>
        <v>7.8104448737186072</v>
      </c>
      <c r="E992" s="67">
        <f>LOG(csv!E992)</f>
        <v>2.5212912501457287</v>
      </c>
      <c r="F992" s="51">
        <v>100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f>LOG(csv!D993)</f>
        <v>6.3118712106355614</v>
      </c>
      <c r="E993" s="67">
        <f>LOG(csv!E993)</f>
        <v>3.2819155766752974</v>
      </c>
      <c r="F993" s="51">
        <v>100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0">
        <f>LOG(csv!D994)</f>
        <v>6.0671609060616039</v>
      </c>
      <c r="E994" s="67">
        <f>LOG(csv!E994)</f>
        <v>2.071898967260601</v>
      </c>
      <c r="F994" s="51">
        <v>100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f>LOG(csv!D995)</f>
        <v>6.7441914011106388</v>
      </c>
      <c r="E995" s="67">
        <f>LOG(csv!E995)</f>
        <v>2.3762373264404864</v>
      </c>
      <c r="F995" s="51">
        <v>100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f>LOG(csv!D996)</f>
        <v>5.0595217660408505</v>
      </c>
      <c r="E996" s="67">
        <f>LOG(csv!E996)</f>
        <v>2.4758949971051001</v>
      </c>
      <c r="F996" s="51">
        <v>100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f>LOG(csv!D997)</f>
        <v>6.0276928298182444</v>
      </c>
      <c r="E997" s="67">
        <f>LOG(csv!E997)</f>
        <v>3.3113383581957163</v>
      </c>
      <c r="F997" s="51">
        <v>100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f>LOG(csv!D998)</f>
        <v>7.007535015451908</v>
      </c>
      <c r="E998" s="67">
        <f>LOG(csv!E998)</f>
        <v>2.8098539655896833</v>
      </c>
      <c r="F998" s="51">
        <v>100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f>LOG(csv!D999)</f>
        <v>7.847658756891005</v>
      </c>
      <c r="E999" s="67">
        <f>LOG(csv!E999)</f>
        <v>2.9685598352200619</v>
      </c>
      <c r="F999" s="51">
        <v>100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f>LOG(csv!D1000)</f>
        <v>6.7026820786421526</v>
      </c>
      <c r="E1000" s="67">
        <f>LOG(csv!E1000)</f>
        <v>2.769171200718163</v>
      </c>
      <c r="F1000" s="51">
        <v>100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f>LOG(csv!D1001)</f>
        <v>4.0722498976135144</v>
      </c>
      <c r="E1001" s="67">
        <f>LOG(csv!E1001)</f>
        <v>2.20233626573755</v>
      </c>
      <c r="F1001" s="51">
        <v>100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f>LOG(csv!D1002)</f>
        <v>7.4501837128155204</v>
      </c>
      <c r="E1002" s="67">
        <f>LOG(csv!E1002)</f>
        <v>2.2994231337322533</v>
      </c>
      <c r="F1002" s="51">
        <v>100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f>LOG(csv!D1003)</f>
        <v>7.6694174541257576</v>
      </c>
      <c r="E1003" s="67">
        <f>LOG(csv!E1003)</f>
        <v>2.9570069895413278</v>
      </c>
      <c r="F1003" s="51">
        <v>100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f>LOG(csv!D1004)</f>
        <v>6.415426281290876</v>
      </c>
      <c r="E1004" s="67">
        <f>LOG(csv!E1004)</f>
        <v>4.3799651588654971</v>
      </c>
      <c r="F1004" s="51">
        <v>100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f>LOG(csv!D1005)</f>
        <v>7.7825382148795619</v>
      </c>
      <c r="E1005" s="67">
        <f>LOG(csv!E1005)</f>
        <v>3.5641762068569856</v>
      </c>
      <c r="F1005" s="51">
        <v>100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f>LOG(csv!D1006)</f>
        <v>7.5733983813918968</v>
      </c>
      <c r="E1006" s="67">
        <f>LOG(csv!E1006)</f>
        <v>1.6989700043360187</v>
      </c>
      <c r="F1006" s="51">
        <v>100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f>LOG(csv!D1007)</f>
        <v>8.4748631650071289</v>
      </c>
      <c r="E1007" s="67">
        <f>LOG(csv!E1007)</f>
        <v>3.8598849719394517</v>
      </c>
      <c r="F1007" s="51">
        <v>100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f>LOG(csv!D1008)</f>
        <v>5.035849819934441</v>
      </c>
      <c r="E1008" s="67">
        <f>LOG(csv!E1008)</f>
        <v>3.6427941552088186</v>
      </c>
      <c r="F1008" s="51">
        <v>100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f>LOG(csv!D1009)</f>
        <v>6.5355386741890982</v>
      </c>
      <c r="E1009" s="67">
        <f>LOG(csv!E1009)</f>
        <v>3.1608702702361371</v>
      </c>
      <c r="F1009" s="51">
        <v>100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f>LOG(csv!D1010)</f>
        <v>7.4362761214762214</v>
      </c>
      <c r="E1010" s="67">
        <f>LOG(csv!E1010)</f>
        <v>2.8173749132693313</v>
      </c>
      <c r="F1010" s="51">
        <v>100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f>LOG(csv!D1011)</f>
        <v>5.3198739874768259</v>
      </c>
      <c r="E1011" s="67">
        <f>LOG(csv!E1011)</f>
        <v>2.863751974879631</v>
      </c>
      <c r="F1011" s="51">
        <v>100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f>LOG(csv!D1012)</f>
        <v>7.4104471284762887</v>
      </c>
      <c r="E1012" s="67">
        <f>LOG(csv!E1012)</f>
        <v>3.3499567242773325</v>
      </c>
      <c r="F1012" s="51">
        <v>100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f>LOG(csv!D1013)</f>
        <v>7.9263577084123877</v>
      </c>
      <c r="E1013" s="67">
        <f>LOG(csv!E1013)</f>
        <v>2.5403908661295964</v>
      </c>
      <c r="F1013" s="51">
        <v>100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f>LOG(csv!D1014)</f>
        <v>7.3315525658302727</v>
      </c>
      <c r="E1014" s="67">
        <f>LOG(csv!E1014)</f>
        <v>2</v>
      </c>
      <c r="F1014" s="51">
        <v>100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f>LOG(csv!D1015)</f>
        <v>7.0607737408432509</v>
      </c>
      <c r="E1015" s="67">
        <f>LOG(csv!E1015)</f>
        <v>2.7818212029639637</v>
      </c>
      <c r="F1015" s="51">
        <v>100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f>LOG(csv!D1016)</f>
        <v>7.0876680393782019</v>
      </c>
      <c r="E1016" s="67">
        <f>LOG(csv!E1016)</f>
        <v>2.8243001613218</v>
      </c>
      <c r="F1016" s="51">
        <v>100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f>LOG(csv!D1017)</f>
        <v>7.4921594601053512</v>
      </c>
      <c r="E1017" s="67">
        <f>LOG(csv!E1017)</f>
        <v>2.274354484700118</v>
      </c>
      <c r="F1017" s="51">
        <v>100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f>LOG(csv!D1018)</f>
        <v>6.5540837504654892</v>
      </c>
      <c r="E1018" s="67">
        <f>LOG(csv!E1018)</f>
        <v>2.7490834721746564</v>
      </c>
      <c r="F1018" s="51">
        <v>100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f>LOG(csv!D1019)</f>
        <v>7.5175929308559484</v>
      </c>
      <c r="E1019" s="67">
        <f>LOG(csv!E1019)</f>
        <v>2.9689989339932445</v>
      </c>
      <c r="F1019" s="51">
        <v>100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f>LOG(csv!D1020)</f>
        <v>4.8524860932356217</v>
      </c>
      <c r="E1020" s="67">
        <f>LOG(csv!E1020)</f>
        <v>3.8554222099564286</v>
      </c>
      <c r="F1020" s="51">
        <v>100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f>LOG(csv!D1021)</f>
        <v>7.0837559202283726</v>
      </c>
      <c r="E1021" s="67">
        <f>LOG(csv!E1021)</f>
        <v>2.6660115150104642</v>
      </c>
      <c r="F1021" s="51">
        <v>100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f>LOG(csv!D1022)</f>
        <v>4.8395283245775316</v>
      </c>
      <c r="E1022" s="67">
        <f>LOG(csv!E1022)</f>
        <v>2.6690420390277794</v>
      </c>
      <c r="F1022" s="51">
        <v>100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f>LOG(csv!D1023)</f>
        <v>7.6012104735850121</v>
      </c>
      <c r="E1023" s="67">
        <f>LOG(csv!E1023)</f>
        <v>3.3035608498186813</v>
      </c>
      <c r="F1023" s="51">
        <v>100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f>LOG(csv!D1024)</f>
        <v>6.4736872102914358</v>
      </c>
      <c r="E1024" s="67">
        <f>LOG(csv!E1024)</f>
        <v>2.5736766855711721</v>
      </c>
      <c r="F1024" s="51">
        <v>100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f>LOG(csv!D1025)</f>
        <v>4.8566745246667775</v>
      </c>
      <c r="E1025" s="67">
        <f>LOG(csv!E1025)</f>
        <v>3.7286327082589139</v>
      </c>
      <c r="F1025" s="51">
        <v>100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f>LOG(csv!D1026)</f>
        <v>7.3067269341885055</v>
      </c>
      <c r="E1026" s="67">
        <f>LOG(csv!E1026)</f>
        <v>3.844341770945841</v>
      </c>
      <c r="F1026" s="51">
        <v>100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f>LOG(csv!D1027)</f>
        <v>6.9134365938537217</v>
      </c>
      <c r="E1027" s="67">
        <f>LOG(csv!E1027)</f>
        <v>3.7220485203404259</v>
      </c>
      <c r="F1027" s="51">
        <v>100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f>LOG(csv!D1028)</f>
        <v>6.9010013907616816</v>
      </c>
      <c r="E1028" s="67">
        <f>LOG(csv!E1028)</f>
        <v>2.9206558699883431</v>
      </c>
      <c r="F1028" s="51">
        <v>100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0">
        <f>LOG(csv!D1029)</f>
        <v>5.5940808073603616</v>
      </c>
      <c r="E1029" s="67">
        <f>LOG(csv!E1029)</f>
        <v>3.4992013991010622</v>
      </c>
      <c r="F1029" s="51">
        <v>100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f>LOG(csv!D1030)</f>
        <v>5.8442192562412689</v>
      </c>
      <c r="E1030" s="67">
        <f>LOG(csv!E1030)</f>
        <v>3.8706778755296201</v>
      </c>
      <c r="F1030" s="51">
        <v>100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f>LOG(csv!D1031)</f>
        <v>8.1683953858024143</v>
      </c>
      <c r="E1031" s="67">
        <f>LOG(csv!E1031)</f>
        <v>2.4361152061293745</v>
      </c>
      <c r="F1031" s="51">
        <v>100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f>LOG(csv!D1032)</f>
        <v>5.447021517337439</v>
      </c>
      <c r="E1032" s="67">
        <f>LOG(csv!E1032)</f>
        <v>3.4131038223308803</v>
      </c>
      <c r="F1032" s="51">
        <v>100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f>LOG(csv!D1033)</f>
        <v>7.0125424369006533</v>
      </c>
      <c r="E1033" s="67">
        <f>LOG(csv!E1033)</f>
        <v>2.9288595832167283</v>
      </c>
      <c r="F1033" s="51">
        <v>100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f>LOG(csv!D1034)</f>
        <v>7.0161583154620404</v>
      </c>
      <c r="E1034" s="67">
        <f>LOG(csv!E1034)</f>
        <v>3.8284829608856139</v>
      </c>
      <c r="F1034" s="51">
        <v>100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f>LOG(csv!D1035)</f>
        <v>5.4589851457110132</v>
      </c>
      <c r="E1035" s="67">
        <f>LOG(csv!E1035)</f>
        <v>2.9474228938004798</v>
      </c>
      <c r="F1035" s="51">
        <v>100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f>LOG(csv!D1036)</f>
        <v>6.8955851826257453</v>
      </c>
      <c r="E1036" s="67">
        <f>LOG(csv!E1036)</f>
        <v>2.3168937389781283</v>
      </c>
      <c r="F1036" s="51">
        <v>100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f>LOG(csv!D1037)</f>
        <v>4.8180476510995192</v>
      </c>
      <c r="E1037" s="67">
        <f>LOG(csv!E1037)</f>
        <v>3.8135432253214261</v>
      </c>
      <c r="F1037" s="51">
        <v>100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f>LOG(csv!D1038)</f>
        <v>6.3578820808251244</v>
      </c>
      <c r="E1038" s="67">
        <f>LOG(csv!E1038)</f>
        <v>2.2926421899713341</v>
      </c>
      <c r="F1038" s="51">
        <v>100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f>LOG(csv!D1039)</f>
        <v>6.9537136028655411</v>
      </c>
      <c r="E1039" s="67">
        <f>LOG(csv!E1039)</f>
        <v>2.6812869896987594</v>
      </c>
      <c r="F1039" s="51">
        <v>100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f>LOG(csv!D1040)</f>
        <v>6.6531136764073171</v>
      </c>
      <c r="E1040" s="67">
        <f>LOG(csv!E1040)</f>
        <v>2.5683130448178066</v>
      </c>
      <c r="F1040" s="51">
        <v>100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f>LOG(csv!D1041)</f>
        <v>6.214799621906586</v>
      </c>
      <c r="E1041" s="67">
        <f>LOG(csv!E1041)</f>
        <v>2.6355475693395873</v>
      </c>
      <c r="F1041" s="51">
        <v>100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f>LOG(csv!D1042)</f>
        <v>8.2743385220731476</v>
      </c>
      <c r="E1042" s="67">
        <f>LOG(csv!E1042)</f>
        <v>3.0572480178895081</v>
      </c>
      <c r="F1042" s="51">
        <v>100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f>LOG(csv!D1043)</f>
        <v>5.579147689887467</v>
      </c>
      <c r="E1043" s="67">
        <f>LOG(csv!E1043)</f>
        <v>3.8612726334129945</v>
      </c>
      <c r="F1043" s="51">
        <v>100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f>LOG(csv!D1044)</f>
        <v>6.8683720815186007</v>
      </c>
      <c r="E1044" s="67">
        <f>LOG(csv!E1044)</f>
        <v>3.310011362289305</v>
      </c>
      <c r="F1044" s="51">
        <v>100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f>LOG(csv!D1045)</f>
        <v>7.1431076481125997</v>
      </c>
      <c r="E1045" s="67">
        <f>LOG(csv!E1045)</f>
        <v>2.1839190911686579</v>
      </c>
      <c r="F1045" s="51">
        <v>100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f>LOG(csv!D1046)</f>
        <v>6.9079521720326253</v>
      </c>
      <c r="E1046" s="67">
        <f>LOG(csv!E1046)</f>
        <v>2.0587757867451657</v>
      </c>
      <c r="F1046" s="51">
        <v>100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f>LOG(csv!D1047)</f>
        <v>7.142434113551853</v>
      </c>
      <c r="E1047" s="67">
        <f>LOG(csv!E1047)</f>
        <v>1.9397705583690845</v>
      </c>
      <c r="F1047" s="51">
        <v>100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f>LOG(csv!D1048)</f>
        <v>7.2390666749484458</v>
      </c>
      <c r="E1048" s="67">
        <f>LOG(csv!E1048)</f>
        <v>2.5510180628165946</v>
      </c>
      <c r="F1048" s="51">
        <v>100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f>LOG(csv!D1049)</f>
        <v>7.5198139806642468</v>
      </c>
      <c r="E1049" s="67">
        <f>LOG(csv!E1049)</f>
        <v>3.8744783694223806</v>
      </c>
      <c r="F1049" s="51">
        <v>100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f>LOG(csv!D1050)</f>
        <v>5.6242604321501801</v>
      </c>
      <c r="E1050" s="67">
        <f>LOG(csv!E1050)</f>
        <v>2.2079546568644806</v>
      </c>
      <c r="F1050" s="51">
        <v>100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f>LOG(csv!D1051)</f>
        <v>6.6338072750716996</v>
      </c>
      <c r="E1051" s="67">
        <f>LOG(csv!E1051)</f>
        <v>2.2734619588459664</v>
      </c>
      <c r="F1051" s="51">
        <v>100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f>LOG(csv!D1052)</f>
        <v>6.9975698940234352</v>
      </c>
      <c r="E1052" s="67">
        <f>LOG(csv!E1052)</f>
        <v>2.3252142618727336</v>
      </c>
      <c r="F1052" s="51">
        <v>100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0">
        <f>LOG(csv!D1053)</f>
        <v>5.2144649992517262</v>
      </c>
      <c r="E1053" s="67">
        <f>LOG(csv!E1053)</f>
        <v>4.4005889188522893</v>
      </c>
      <c r="F1053" s="51">
        <v>100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f>LOG(csv!D1054)</f>
        <v>7.2077479476017414</v>
      </c>
      <c r="E1054" s="67">
        <f>LOG(csv!E1054)</f>
        <v>2.84103431000359</v>
      </c>
      <c r="F1054" s="51">
        <v>100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f>LOG(csv!D1055)</f>
        <v>9.1185866769336243</v>
      </c>
      <c r="E1055" s="67">
        <f>LOG(csv!E1055)</f>
        <v>2.2451812684834414</v>
      </c>
      <c r="F1055" s="51">
        <v>100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f>LOG(csv!D1056)</f>
        <v>6.8413865035063104</v>
      </c>
      <c r="E1056" s="67">
        <f>LOG(csv!E1056)</f>
        <v>3.3525899615166623</v>
      </c>
      <c r="F1056" s="51">
        <v>100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f>LOG(csv!D1057)</f>
        <v>5.656218023915069</v>
      </c>
      <c r="E1057" s="67">
        <f>LOG(csv!E1057)</f>
        <v>3.5862765787133379</v>
      </c>
      <c r="F1057" s="51">
        <v>100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f>LOG(csv!D1058)</f>
        <v>7.639417106179148</v>
      </c>
      <c r="E1058" s="67">
        <f>LOG(csv!E1058)</f>
        <v>2.7235285272382286</v>
      </c>
      <c r="F1058" s="51">
        <v>100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f>LOG(csv!D1059)</f>
        <v>5.8394453640705288</v>
      </c>
      <c r="E1059" s="67">
        <f>LOG(csv!E1059)</f>
        <v>2.2755935060643768</v>
      </c>
      <c r="F1059" s="51">
        <v>100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f>LOG(csv!D1060)</f>
        <v>7.7969942094925013</v>
      </c>
      <c r="E1060" s="67">
        <f>LOG(csv!E1060)</f>
        <v>2.692730604397334</v>
      </c>
      <c r="F1060" s="51">
        <v>100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f>LOG(csv!D1061)</f>
        <v>6.6101554283471424</v>
      </c>
      <c r="E1061" s="67">
        <f>LOG(csv!E1061)</f>
        <v>2.970764035602774</v>
      </c>
      <c r="F1061" s="51">
        <v>100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f>LOG(csv!D1062)</f>
        <v>7.2468638598466191</v>
      </c>
      <c r="E1062" s="67">
        <f>LOG(csv!E1062)</f>
        <v>2.7704134767622168</v>
      </c>
      <c r="F1062" s="51">
        <v>100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f>LOG(csv!D1063)</f>
        <v>6.6527054444655631</v>
      </c>
      <c r="E1063" s="67">
        <f>LOG(csv!E1063)</f>
        <v>3.5868840055310378</v>
      </c>
      <c r="F1063" s="51">
        <v>100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f>LOG(csv!D1064)</f>
        <v>7.0562498682735049</v>
      </c>
      <c r="E1064" s="67">
        <f>LOG(csv!E1064)</f>
        <v>3.139957806156036</v>
      </c>
      <c r="F1064" s="51">
        <v>100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f>LOG(csv!D1065)</f>
        <v>5.8944827687448926</v>
      </c>
      <c r="E1065" s="67">
        <f>LOG(csv!E1065)</f>
        <v>2.9895965541513951</v>
      </c>
      <c r="F1065" s="51">
        <v>100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f>LOG(csv!D1066)</f>
        <v>7.0101071532610675</v>
      </c>
      <c r="E1066" s="67">
        <f>LOG(csv!E1066)</f>
        <v>3.5510532891345266</v>
      </c>
      <c r="F1066" s="51">
        <v>100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f>LOG(csv!D1067)</f>
        <v>7.7969942094925013</v>
      </c>
      <c r="E1067" s="67">
        <f>LOG(csv!E1067)</f>
        <v>2.3967461106128707</v>
      </c>
      <c r="F1067" s="51">
        <v>100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f>LOG(csv!D1068)</f>
        <v>6.73644917222994</v>
      </c>
      <c r="E1068" s="67">
        <f>LOG(csv!E1068)</f>
        <v>3.9006387732739092</v>
      </c>
      <c r="F1068" s="51">
        <v>100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f>LOG(csv!D1069)</f>
        <v>5.687109624527829</v>
      </c>
      <c r="E1069" s="67">
        <f>LOG(csv!E1069)</f>
        <v>2.9066111129398582</v>
      </c>
      <c r="F1069" s="51">
        <v>100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f>LOG(csv!D1070)</f>
        <v>4.8382822499146885</v>
      </c>
      <c r="E1070" s="67">
        <f>LOG(csv!E1070)</f>
        <v>2.5856584745980267</v>
      </c>
      <c r="F1070" s="51">
        <v>100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f>LOG(csv!D1071)</f>
        <v>6.9630311184426432</v>
      </c>
      <c r="E1071" s="67">
        <f>LOG(csv!E1071)</f>
        <v>2.8444163951175416</v>
      </c>
      <c r="F1071" s="51">
        <v>100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f>LOG(csv!D1072)</f>
        <v>7.1318594802559891</v>
      </c>
      <c r="E1072" s="67">
        <f>LOG(csv!E1072)</f>
        <v>3.0439585458937084</v>
      </c>
      <c r="F1072" s="51">
        <v>100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f>LOG(csv!D1073)</f>
        <v>7.8970054790918978</v>
      </c>
      <c r="E1073" s="67">
        <f>LOG(csv!E1073)</f>
        <v>2.4714869236304935</v>
      </c>
      <c r="F1073" s="51">
        <v>100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f>LOG(csv!D1074)</f>
        <v>6.8339357782150705</v>
      </c>
      <c r="E1074" s="67">
        <f>LOG(csv!E1074)</f>
        <v>2.6573195731872294</v>
      </c>
      <c r="F1074" s="51">
        <v>100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f>LOG(csv!D1075)</f>
        <v>5.7324814141220957</v>
      </c>
      <c r="E1075" s="67">
        <f>LOG(csv!E1075)</f>
        <v>2.6412514824877915</v>
      </c>
      <c r="F1075" s="51">
        <v>100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f>LOG(csv!D1076)</f>
        <v>6.6800628831392448</v>
      </c>
      <c r="E1076" s="67">
        <f>LOG(csv!E1076)</f>
        <v>2</v>
      </c>
      <c r="F1076" s="51">
        <v>100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f>LOG(csv!D1077)</f>
        <v>6.1219972010242136</v>
      </c>
      <c r="E1077" s="67">
        <f>LOG(csv!E1077)</f>
        <v>3.4979191988641696</v>
      </c>
      <c r="F1077" s="51">
        <v>100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f>LOG(csv!D1078)</f>
        <v>7.8737737350573536</v>
      </c>
      <c r="E1078" s="67">
        <f>LOG(csv!E1078)</f>
        <v>2.3107028164130758</v>
      </c>
      <c r="F1078" s="51">
        <v>100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f>LOG(csv!D1079)</f>
        <v>4.6743650456185497</v>
      </c>
      <c r="E1079" s="67">
        <f>LOG(csv!E1079)</f>
        <v>3.919214135705984</v>
      </c>
      <c r="F1079" s="51">
        <v>100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f>LOG(csv!D1080)</f>
        <v>5.9571037499483364</v>
      </c>
      <c r="E1080" s="67">
        <f>LOG(csv!E1080)</f>
        <v>3.0743577948744436</v>
      </c>
      <c r="F1080" s="51">
        <v>100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f>LOG(csv!D1081)</f>
        <v>6.7186156035684412</v>
      </c>
      <c r="E1081" s="67">
        <f>LOG(csv!E1081)</f>
        <v>3.7965876032710297</v>
      </c>
      <c r="F1081" s="51">
        <v>100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f>LOG(csv!D1082)</f>
        <v>7.7844470785993343</v>
      </c>
      <c r="E1082" s="67">
        <f>LOG(csv!E1082)</f>
        <v>3.8242893238023594</v>
      </c>
      <c r="F1082" s="51">
        <v>100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f>LOG(csv!D1083)</f>
        <v>5.4386657373386162</v>
      </c>
      <c r="E1083" s="67">
        <f>LOG(csv!E1083)</f>
        <v>3.7230439471988843</v>
      </c>
      <c r="F1083" s="51">
        <v>100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f>LOG(csv!D1084)</f>
        <v>6.1537862152021967</v>
      </c>
      <c r="E1084" s="67">
        <f>LOG(csv!E1084)</f>
        <v>3.5212439444702648</v>
      </c>
      <c r="F1084" s="51">
        <v>100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f>LOG(csv!D1085)</f>
        <v>6.2152578193254948</v>
      </c>
      <c r="E1085" s="67">
        <f>LOG(csv!E1085)</f>
        <v>2.344490519241893</v>
      </c>
      <c r="F1085" s="51">
        <v>100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f>LOG(csv!D1086)</f>
        <v>6.6685231730607839</v>
      </c>
      <c r="E1086" s="67">
        <f>LOG(csv!E1086)</f>
        <v>2.9976232900437831</v>
      </c>
      <c r="F1086" s="51">
        <v>100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f>LOG(csv!D1087)</f>
        <v>7.9160447241061744</v>
      </c>
      <c r="E1087" s="67">
        <f>LOG(csv!E1087)</f>
        <v>3.7932847958640474</v>
      </c>
      <c r="F1087" s="51">
        <v>100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f>LOG(csv!D1088)</f>
        <v>7.3504335620320145</v>
      </c>
      <c r="E1088" s="67">
        <f>LOG(csv!E1088)</f>
        <v>2.4561070040160646</v>
      </c>
      <c r="F1088" s="51">
        <v>100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f>LOG(csv!D1089)</f>
        <v>7.028898801887796</v>
      </c>
      <c r="E1089" s="67">
        <f>LOG(csv!E1089)</f>
        <v>3.4987563811574631</v>
      </c>
      <c r="F1089" s="51">
        <v>100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f>LOG(csv!D1090)</f>
        <v>4.75097869009078</v>
      </c>
      <c r="E1090" s="67">
        <f>LOG(csv!E1090)</f>
        <v>3.6291967395925848</v>
      </c>
      <c r="F1090" s="51">
        <v>100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f>LOG(csv!D1091)</f>
        <v>4.9528069677002664</v>
      </c>
      <c r="E1091" s="67">
        <f>LOG(csv!E1091)</f>
        <v>2.2873651869154563</v>
      </c>
      <c r="F1091" s="51">
        <v>100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f>LOG(csv!D1092)</f>
        <v>7.0896771352818284</v>
      </c>
      <c r="E1092" s="67">
        <f>LOG(csv!E1092)</f>
        <v>2.7667619568615653</v>
      </c>
      <c r="F1092" s="51">
        <v>100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f>LOG(csv!D1093)</f>
        <v>6.9863337267174916</v>
      </c>
      <c r="E1093" s="67">
        <f>LOG(csv!E1093)</f>
        <v>2.6156213438958074</v>
      </c>
      <c r="F1093" s="51">
        <v>100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f>LOG(csv!D1094)</f>
        <v>6.1589739943732384</v>
      </c>
      <c r="E1094" s="67">
        <f>LOG(csv!E1094)</f>
        <v>2.1461211179324668</v>
      </c>
      <c r="F1094" s="51">
        <v>100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f>LOG(csv!D1095)</f>
        <v>5.8849340668927361</v>
      </c>
      <c r="E1095" s="67">
        <f>LOG(csv!E1095)</f>
        <v>2.8250926411646353</v>
      </c>
      <c r="F1095" s="51">
        <v>100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f>LOG(csv!D1096)</f>
        <v>6.9195228332867371</v>
      </c>
      <c r="E1096" s="67">
        <f>LOG(csv!E1096)</f>
        <v>2.2877722853286069</v>
      </c>
      <c r="F1096" s="51">
        <v>100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f>LOG(csv!D1097)</f>
        <v>6.8648963168362087</v>
      </c>
      <c r="E1097" s="67">
        <f>LOG(csv!E1097)</f>
        <v>2.5583223326349178</v>
      </c>
      <c r="F1097" s="51">
        <v>100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f>LOG(csv!D1098)</f>
        <v>6.9991885883938139</v>
      </c>
      <c r="E1098" s="67">
        <f>LOG(csv!E1098)</f>
        <v>3.5392712709852416</v>
      </c>
      <c r="F1098" s="51">
        <v>100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f>LOG(csv!D1099)</f>
        <v>5.4762343890657332</v>
      </c>
      <c r="E1099" s="67">
        <f>LOG(csv!E1099)</f>
        <v>3.8133719145183678</v>
      </c>
      <c r="F1099" s="51">
        <v>100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f>LOG(csv!D1100)</f>
        <v>9.0395537035788465</v>
      </c>
      <c r="E1100" s="67">
        <f>LOG(csv!E1100)</f>
        <v>2.2072822118769904</v>
      </c>
      <c r="F1100" s="51">
        <v>100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f>LOG(csv!D1101)</f>
        <v>8.3899678827424644</v>
      </c>
      <c r="E1101" s="67">
        <f>LOG(csv!E1101)</f>
        <v>2.3907976117173177</v>
      </c>
      <c r="F1101" s="51">
        <v>100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f>LOG(csv!D1102)</f>
        <v>7.8368836088612825</v>
      </c>
      <c r="E1102" s="67">
        <f>LOG(csv!E1102)</f>
        <v>3.1991769889611632</v>
      </c>
      <c r="F1102" s="51">
        <v>100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f>LOG(csv!D1103)</f>
        <v>7.4278654317290203</v>
      </c>
      <c r="E1103" s="67">
        <f>LOG(csv!E1103)</f>
        <v>3.0613839064165931</v>
      </c>
      <c r="F1103" s="51">
        <v>100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f>LOG(csv!D1104)</f>
        <v>6.6087650436997905</v>
      </c>
      <c r="E1104" s="67">
        <f>LOG(csv!E1104)</f>
        <v>3.4737409865019537</v>
      </c>
      <c r="F1104" s="51">
        <v>100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f>LOG(csv!D1105)</f>
        <v>4.8776074365108668</v>
      </c>
      <c r="E1105" s="67">
        <f>LOG(csv!E1105)</f>
        <v>3</v>
      </c>
      <c r="F1105" s="51">
        <v>100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f>LOG(csv!D1106)</f>
        <v>6.8029184887871788</v>
      </c>
      <c r="E1106" s="67">
        <f>LOG(csv!E1106)</f>
        <v>3.5527610466719319</v>
      </c>
      <c r="F1106" s="51">
        <v>100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f>LOG(csv!D1107)</f>
        <v>7.764426538221187</v>
      </c>
      <c r="E1107" s="67">
        <f>LOG(csv!E1107)</f>
        <v>3.612089131407977</v>
      </c>
      <c r="F1107" s="51">
        <v>100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f>LOG(csv!D1108)</f>
        <v>6.4406137873311957</v>
      </c>
      <c r="E1108" s="67">
        <f>LOG(csv!E1108)</f>
        <v>3.15258949351395</v>
      </c>
      <c r="F1108" s="51">
        <v>100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f>LOG(csv!D1109)</f>
        <v>8.1053862177305422</v>
      </c>
      <c r="E1109" s="67">
        <f>LOG(csv!E1109)</f>
        <v>3.6610147425007749</v>
      </c>
      <c r="F1109" s="51">
        <v>100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f>LOG(csv!D1110)</f>
        <v>6.7713493252181758</v>
      </c>
      <c r="E1110" s="67">
        <f>LOG(csv!E1110)</f>
        <v>2.836732287266134</v>
      </c>
      <c r="F1110" s="51">
        <v>100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f>LOG(csv!D1111)</f>
        <v>7.1827923984954296</v>
      </c>
      <c r="E1111" s="67">
        <f>LOG(csv!E1111)</f>
        <v>3.1619413710851378</v>
      </c>
      <c r="F1111" s="51">
        <v>100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f>LOG(csv!D1112)</f>
        <v>7.540427298930175</v>
      </c>
      <c r="E1112" s="67">
        <f>LOG(csv!E1112)</f>
        <v>2.3832394004667692</v>
      </c>
      <c r="F1112" s="51">
        <v>100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f>LOG(csv!D1113)</f>
        <v>5.0229724449769266</v>
      </c>
      <c r="E1113" s="67">
        <f>LOG(csv!E1113)</f>
        <v>2.9993131459158189</v>
      </c>
      <c r="F1113" s="51">
        <v>100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f>LOG(csv!D1114)</f>
        <v>6.3835268771131224</v>
      </c>
      <c r="E1114" s="67">
        <f>LOG(csv!E1114)</f>
        <v>4.0583260622045598</v>
      </c>
      <c r="F1114" s="51">
        <v>100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f>LOG(csv!D1115)</f>
        <v>6.7171625307696985</v>
      </c>
      <c r="E1115" s="67">
        <f>LOG(csv!E1115)</f>
        <v>2.7312474894173957</v>
      </c>
      <c r="F1115" s="51">
        <v>100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f>LOG(csv!D1116)</f>
        <v>6.8040358574552471</v>
      </c>
      <c r="E1116" s="67">
        <f>LOG(csv!E1116)</f>
        <v>2.541394312511442</v>
      </c>
      <c r="F1116" s="51">
        <v>100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f>LOG(csv!D1117)</f>
        <v>6.3569308098981185</v>
      </c>
      <c r="E1117" s="67">
        <f>LOG(csv!E1117)</f>
        <v>3.3731627708520646</v>
      </c>
      <c r="F1117" s="51">
        <v>100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f>LOG(csv!D1118)</f>
        <v>6.5881652215932016</v>
      </c>
      <c r="E1118" s="67">
        <f>LOG(csv!E1118)</f>
        <v>2.7829152598043896</v>
      </c>
      <c r="F1118" s="51">
        <v>100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f>LOG(csv!D1119)</f>
        <v>6.3058522391426113</v>
      </c>
      <c r="E1119" s="67">
        <f>LOG(csv!E1119)</f>
        <v>2.1144628919192132</v>
      </c>
      <c r="F1119" s="51">
        <v>100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f>LOG(csv!D1120)</f>
        <v>6.483159780781012</v>
      </c>
      <c r="E1120" s="67">
        <f>LOG(csv!E1120)</f>
        <v>2.5497596983885682</v>
      </c>
      <c r="F1120" s="51">
        <v>100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f>LOG(csv!D1121)</f>
        <v>6.7709075094586062</v>
      </c>
      <c r="E1121" s="67">
        <f>LOG(csv!E1121)</f>
        <v>3.5063459010296989</v>
      </c>
      <c r="F1121" s="51">
        <v>100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f>LOG(csv!D1122)</f>
        <v>4.531312831516094</v>
      </c>
      <c r="E1122" s="67">
        <f>LOG(csv!E1122)</f>
        <v>4.0217564807034822</v>
      </c>
      <c r="F1122" s="51">
        <v>100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f>LOG(csv!D1123)</f>
        <v>6.5545989008936587</v>
      </c>
      <c r="E1123" s="67">
        <f>LOG(csv!E1123)</f>
        <v>3.3467274967648319</v>
      </c>
      <c r="F1123" s="51">
        <v>100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f>LOG(csv!D1124)</f>
        <v>5.6761565811802148</v>
      </c>
      <c r="E1124" s="67">
        <f>LOG(csv!E1124)</f>
        <v>3.9589370498446028</v>
      </c>
      <c r="F1124" s="51">
        <v>100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f>LOG(csv!D1125)</f>
        <v>7.2694071362601118</v>
      </c>
      <c r="E1125" s="67">
        <f>LOG(csv!E1125)</f>
        <v>2.4790892387903751</v>
      </c>
      <c r="F1125" s="51">
        <v>100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f>LOG(csv!D1126)</f>
        <v>7.1144083329124337</v>
      </c>
      <c r="E1126" s="67">
        <f>LOG(csv!E1126)</f>
        <v>2.0639131321602053</v>
      </c>
      <c r="F1126" s="51">
        <v>100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f>LOG(csv!D1127)</f>
        <v>7.3871380405554348</v>
      </c>
      <c r="E1127" s="67">
        <f>LOG(csv!E1127)</f>
        <v>2.8781060468326576</v>
      </c>
      <c r="F1127" s="51">
        <v>100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f>LOG(csv!D1128)</f>
        <v>5.5551041263419521</v>
      </c>
      <c r="E1128" s="67">
        <f>LOG(csv!E1128)</f>
        <v>2.3704652239580795</v>
      </c>
      <c r="F1128" s="51">
        <v>100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f>LOG(csv!D1129)</f>
        <v>7.068810091704389</v>
      </c>
      <c r="E1129" s="67">
        <f>LOG(csv!E1129)</f>
        <v>2.1077222366861283</v>
      </c>
      <c r="F1129" s="51">
        <v>100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f>LOG(csv!D1130)</f>
        <v>5.6022922767449703</v>
      </c>
      <c r="E1130" s="67">
        <f>LOG(csv!E1130)</f>
        <v>3.1931538565676321</v>
      </c>
      <c r="F1130" s="51">
        <v>100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f>LOG(csv!D1131)</f>
        <v>4.7811950965511025</v>
      </c>
      <c r="E1131" s="67">
        <f>LOG(csv!E1131)</f>
        <v>2.6883111237422432</v>
      </c>
      <c r="F1131" s="51">
        <v>100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f>LOG(csv!D1132)</f>
        <v>6.5020702510154278</v>
      </c>
      <c r="E1132" s="67">
        <f>LOG(csv!E1132)</f>
        <v>2.5541080857128819</v>
      </c>
      <c r="F1132" s="51">
        <v>100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f>LOG(csv!D1133)</f>
        <v>6.0937112350178584</v>
      </c>
      <c r="E1133" s="67">
        <f>LOG(csv!E1133)</f>
        <v>2.9752269143786831</v>
      </c>
      <c r="F1133" s="51">
        <v>100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f>LOG(csv!D1134)</f>
        <v>8.0312044999546384</v>
      </c>
      <c r="E1134" s="67">
        <f>LOG(csv!E1134)</f>
        <v>3.1600819090221077</v>
      </c>
      <c r="F1134" s="51">
        <v>100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f>LOG(csv!D1135)</f>
        <v>5.0334398401698985</v>
      </c>
      <c r="E1135" s="67">
        <f>LOG(csv!E1135)</f>
        <v>3.019548657342249</v>
      </c>
      <c r="F1135" s="51">
        <v>100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f>LOG(csv!D1136)</f>
        <v>4.5124575861973435</v>
      </c>
      <c r="E1136" s="67">
        <f>LOG(csv!E1136)</f>
        <v>4.4510152460510852</v>
      </c>
      <c r="F1136" s="51">
        <v>100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f>LOG(csv!D1137)</f>
        <v>6.4521275986352595</v>
      </c>
      <c r="E1137" s="67">
        <f>LOG(csv!E1137)</f>
        <v>3.1033457305229639</v>
      </c>
      <c r="F1137" s="51">
        <v>100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0">
        <f>LOG(csv!D1138)</f>
        <v>5.7939013879034285</v>
      </c>
      <c r="E1138" s="67">
        <f>LOG(csv!E1138)</f>
        <v>3.2358415325987244</v>
      </c>
      <c r="F1138" s="51">
        <v>100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f>LOG(csv!D1139)</f>
        <v>7.5216774641613542</v>
      </c>
      <c r="E1139" s="67">
        <f>LOG(csv!E1139)</f>
        <v>2.699939708081541</v>
      </c>
      <c r="F1139" s="51">
        <v>100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f>LOG(csv!D1140)</f>
        <v>7.2941686214737622</v>
      </c>
      <c r="E1140" s="67">
        <f>LOG(csv!E1140)</f>
        <v>2.4454924640003424</v>
      </c>
      <c r="F1140" s="51">
        <v>100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f>LOG(csv!D1141)</f>
        <v>6.3105121238468662</v>
      </c>
      <c r="E1141" s="67">
        <f>LOG(csv!E1141)</f>
        <v>3.2686341881642895</v>
      </c>
      <c r="F1141" s="51">
        <v>100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f>LOG(csv!D1142)</f>
        <v>7.4515891473637152</v>
      </c>
      <c r="E1142" s="67">
        <f>LOG(csv!E1142)</f>
        <v>2.0732063141153878</v>
      </c>
      <c r="F1142" s="51">
        <v>100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f>LOG(csv!D1143)</f>
        <v>7.217259132062436</v>
      </c>
      <c r="E1143" s="67">
        <f>LOG(csv!E1143)</f>
        <v>3.8598516881750653</v>
      </c>
      <c r="F1143" s="51">
        <v>100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f>LOG(csv!D1144)</f>
        <v>5.340931678691331</v>
      </c>
      <c r="E1144" s="67">
        <f>LOG(csv!E1144)</f>
        <v>3.789818953213016</v>
      </c>
      <c r="F1144" s="51">
        <v>100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f>LOG(csv!D1145)</f>
        <v>6.6102490919642483</v>
      </c>
      <c r="E1145" s="67">
        <f>LOG(csv!E1145)</f>
        <v>3.6203203296185609</v>
      </c>
      <c r="F1145" s="51">
        <v>100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f>LOG(csv!D1146)</f>
        <v>6.7458652532238945</v>
      </c>
      <c r="E1146" s="67">
        <f>LOG(csv!E1146)</f>
        <v>2.7524433071352541</v>
      </c>
      <c r="F1146" s="51">
        <v>100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f>LOG(csv!D1147)</f>
        <v>7.0977809939028047</v>
      </c>
      <c r="E1147" s="67">
        <f>LOG(csv!E1147)</f>
        <v>2.3070705418583173</v>
      </c>
      <c r="F1147" s="51">
        <v>100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f>LOG(csv!D1148)</f>
        <v>8.1201121854275922</v>
      </c>
      <c r="E1148" s="67">
        <f>LOG(csv!E1148)</f>
        <v>2.6404934519536161</v>
      </c>
      <c r="F1148" s="51">
        <v>100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f>LOG(csv!D1149)</f>
        <v>6.6637781682977844</v>
      </c>
      <c r="E1149" s="67">
        <f>LOG(csv!E1149)</f>
        <v>3.9140495525868491</v>
      </c>
      <c r="F1149" s="51">
        <v>100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f>LOG(csv!D1150)</f>
        <v>6.4916738533633191</v>
      </c>
      <c r="E1150" s="67">
        <f>LOG(csv!E1150)</f>
        <v>3.3760458698627342</v>
      </c>
      <c r="F1150" s="51">
        <v>100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f>LOG(csv!D1151)</f>
        <v>8.2195938511343822</v>
      </c>
      <c r="E1151" s="67">
        <f>LOG(csv!E1151)</f>
        <v>2.2298919009785561</v>
      </c>
      <c r="F1151" s="51">
        <v>100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f>LOG(csv!D1152)</f>
        <v>4.3134242671691929</v>
      </c>
      <c r="E1152" s="67">
        <f>LOG(csv!E1152)</f>
        <v>3.5835549469130399</v>
      </c>
      <c r="F1152" s="51">
        <v>100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0">
        <f>LOG(csv!D1153)</f>
        <v>6</v>
      </c>
      <c r="E1153" s="67">
        <f>LOG(csv!E1153)</f>
        <v>2.9336451730305932</v>
      </c>
      <c r="F1153" s="51">
        <v>100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f>LOG(csv!D1154)</f>
        <v>6.5039702178617533</v>
      </c>
      <c r="E1154" s="67">
        <f>LOG(csv!E1154)</f>
        <v>3.0489230055157339</v>
      </c>
      <c r="F1154" s="51">
        <v>100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f>LOG(csv!D1155)</f>
        <v>6.7536247246539736</v>
      </c>
      <c r="E1155" s="67">
        <f>LOG(csv!E1155)</f>
        <v>2.6837902708672314</v>
      </c>
      <c r="F1155" s="51">
        <v>100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f>LOG(csv!D1156)</f>
        <v>6.8133450311951629</v>
      </c>
      <c r="E1156" s="67">
        <f>LOG(csv!E1156)</f>
        <v>2.6851869291114063</v>
      </c>
      <c r="F1156" s="51">
        <v>100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f>LOG(csv!D1157)</f>
        <v>7.4518263795719939</v>
      </c>
      <c r="E1157" s="67">
        <f>LOG(csv!E1157)</f>
        <v>3.0325005465647488</v>
      </c>
      <c r="F1157" s="51">
        <v>100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f>LOG(csv!D1158)</f>
        <v>7.9516710153488024</v>
      </c>
      <c r="E1158" s="67">
        <f>LOG(csv!E1158)</f>
        <v>2.5571116213378779</v>
      </c>
      <c r="F1158" s="51">
        <v>100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f>LOG(csv!D1159)</f>
        <v>7.5858764266852852</v>
      </c>
      <c r="E1159" s="67">
        <f>LOG(csv!E1159)</f>
        <v>3.2701891476136367</v>
      </c>
      <c r="F1159" s="51">
        <v>100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f>LOG(csv!D1160)</f>
        <v>7.025546299509994</v>
      </c>
      <c r="E1160" s="67">
        <f>LOG(csv!E1160)</f>
        <v>3.3279403994212671</v>
      </c>
      <c r="F1160" s="51">
        <v>100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f>LOG(csv!D1161)</f>
        <v>6.594081692054294</v>
      </c>
      <c r="E1161" s="67">
        <f>LOG(csv!E1161)</f>
        <v>3.437472009909976</v>
      </c>
      <c r="F1161" s="51">
        <v>100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f>LOG(csv!D1162)</f>
        <v>5.947119406409441</v>
      </c>
      <c r="E1162" s="67">
        <f>LOG(csv!E1162)</f>
        <v>4.1844303731793433</v>
      </c>
      <c r="F1162" s="51">
        <v>100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f>LOG(csv!D1163)</f>
        <v>7.6888363224368259</v>
      </c>
      <c r="E1163" s="67">
        <f>LOG(csv!E1163)</f>
        <v>2.8103501178914034</v>
      </c>
      <c r="F1163" s="51">
        <v>100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f>LOG(csv!D1164)</f>
        <v>6.6499873680125505</v>
      </c>
      <c r="E1164" s="67">
        <f>LOG(csv!E1164)</f>
        <v>3.0427184923362001</v>
      </c>
      <c r="F1164" s="51">
        <v>100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f>LOG(csv!D1165)</f>
        <v>7.3483740330552036</v>
      </c>
      <c r="E1165" s="67">
        <f>LOG(csv!E1165)</f>
        <v>3.156798762511972</v>
      </c>
      <c r="F1165" s="51">
        <v>100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f>LOG(csv!D1166)</f>
        <v>8.1550125954405903</v>
      </c>
      <c r="E1166" s="67">
        <f>LOG(csv!E1166)</f>
        <v>3.5375098512774419</v>
      </c>
      <c r="F1166" s="51">
        <v>100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f>LOG(csv!D1167)</f>
        <v>6.9369281350950232</v>
      </c>
      <c r="E1167" s="67">
        <f>LOG(csv!E1167)</f>
        <v>2.1178889799014664</v>
      </c>
      <c r="F1167" s="51">
        <v>100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f>LOG(csv!D1168)</f>
        <v>4.5924987489987794</v>
      </c>
      <c r="E1168" s="67">
        <f>LOG(csv!E1168)</f>
        <v>2.8770908185537647</v>
      </c>
      <c r="F1168" s="51">
        <v>100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f>LOG(csv!D1169)</f>
        <v>5.226491640270277</v>
      </c>
      <c r="E1169" s="67">
        <f>LOG(csv!E1169)</f>
        <v>2.9844905441464533</v>
      </c>
      <c r="F1169" s="51">
        <v>100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f>LOG(csv!D1170)</f>
        <v>5.0713222165053642</v>
      </c>
      <c r="E1170" s="67">
        <f>LOG(csv!E1170)</f>
        <v>2.5411024689403168</v>
      </c>
      <c r="F1170" s="51">
        <v>100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f>LOG(csv!D1171)</f>
        <v>5.2477474726909366</v>
      </c>
      <c r="E1171" s="67">
        <f>LOG(csv!E1171)</f>
        <v>2.8074796476642527</v>
      </c>
      <c r="F1171" s="51">
        <v>100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f>LOG(csv!D1172)</f>
        <v>4.4661407178389938</v>
      </c>
      <c r="E1172" s="67">
        <f>LOG(csv!E1172)</f>
        <v>3.8931132901117955</v>
      </c>
      <c r="F1172" s="51">
        <v>100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f>LOG(csv!D1173)</f>
        <v>5.2864856612595066</v>
      </c>
      <c r="E1173" s="67">
        <f>LOG(csv!E1173)</f>
        <v>2.7613544818219853</v>
      </c>
      <c r="F1173" s="51">
        <v>100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f>LOG(csv!D1174)</f>
        <v>7.4316810210073605</v>
      </c>
      <c r="E1174" s="67">
        <f>LOG(csv!E1174)</f>
        <v>3.7990855327050239</v>
      </c>
      <c r="F1174" s="51">
        <v>100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f>LOG(csv!D1175)</f>
        <v>7.0787148891913851</v>
      </c>
      <c r="E1175" s="67">
        <f>LOG(csv!E1175)</f>
        <v>2.6591829922712611</v>
      </c>
      <c r="F1175" s="51">
        <v>100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f>LOG(csv!D1176)</f>
        <v>6.9729620046070915</v>
      </c>
      <c r="E1176" s="67">
        <f>LOG(csv!E1176)</f>
        <v>3.4117940700527769</v>
      </c>
      <c r="F1176" s="51">
        <v>100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f>LOG(csv!D1177)</f>
        <v>4.9113760332360652</v>
      </c>
      <c r="E1177" s="67">
        <f>LOG(csv!E1177)</f>
        <v>2.9042102204671769</v>
      </c>
      <c r="F1177" s="51">
        <v>100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f>LOG(csv!D1178)</f>
        <v>6.7785310918988699</v>
      </c>
      <c r="E1178" s="67">
        <f>LOG(csv!E1178)</f>
        <v>2.390245885968671</v>
      </c>
      <c r="F1178" s="51">
        <v>100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f>LOG(csv!D1179)</f>
        <v>6.6524542496118242</v>
      </c>
      <c r="E1179" s="67">
        <f>LOG(csv!E1179)</f>
        <v>3.3961671086907406</v>
      </c>
      <c r="F1179" s="51">
        <v>100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f>LOG(csv!D1180)</f>
        <v>6.7355548293456735</v>
      </c>
      <c r="E1180" s="67">
        <f>LOG(csv!E1180)</f>
        <v>3.3962678794929198</v>
      </c>
      <c r="F1180" s="51">
        <v>100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f>LOG(csv!D1181)</f>
        <v>6.3032710261660201</v>
      </c>
      <c r="E1181" s="67">
        <f>LOG(csv!E1181)</f>
        <v>3.6469190312893773</v>
      </c>
      <c r="F1181" s="51">
        <v>100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f>LOG(csv!D1182)</f>
        <v>5.7422835443140974</v>
      </c>
      <c r="E1182" s="67">
        <f>LOG(csv!E1182)</f>
        <v>2.5862763465361507</v>
      </c>
      <c r="F1182" s="51">
        <v>100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f>LOG(csv!D1183)</f>
        <v>6.9475973112738503</v>
      </c>
      <c r="E1183" s="67">
        <f>LOG(csv!E1183)</f>
        <v>2.7271023423099883</v>
      </c>
      <c r="F1183" s="51">
        <v>100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f>LOG(csv!D1184)</f>
        <v>7.6453007776360646</v>
      </c>
      <c r="E1184" s="67">
        <f>LOG(csv!E1184)</f>
        <v>3.1744012244279416</v>
      </c>
      <c r="F1184" s="51">
        <v>100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0">
        <f>LOG(csv!D1185)</f>
        <v>7.0913151596972233</v>
      </c>
      <c r="E1185" s="67">
        <f>LOG(csv!E1185)</f>
        <v>3.1468279821498992</v>
      </c>
      <c r="F1185" s="51">
        <v>100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f>LOG(csv!D1186)</f>
        <v>7.6063581662857604</v>
      </c>
      <c r="E1186" s="67">
        <f>LOG(csv!E1186)</f>
        <v>3.5080697832192471</v>
      </c>
      <c r="F1186" s="51">
        <v>100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f>LOG(csv!D1187)</f>
        <v>7.3058292603429287</v>
      </c>
      <c r="E1187" s="67">
        <f>LOG(csv!E1187)</f>
        <v>2.4485828761802892</v>
      </c>
      <c r="F1187" s="51">
        <v>100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f>LOG(csv!D1188)</f>
        <v>7.6152805120020135</v>
      </c>
      <c r="E1188" s="67">
        <f>LOG(csv!E1188)</f>
        <v>2.4739943091209375</v>
      </c>
      <c r="F1188" s="51">
        <v>100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f>LOG(csv!D1189)</f>
        <v>5.6425802507306173</v>
      </c>
      <c r="E1189" s="67">
        <f>LOG(csv!E1189)</f>
        <v>3.1079640742604053</v>
      </c>
      <c r="F1189" s="51">
        <v>100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f>LOG(csv!D1190)</f>
        <v>6.0555060013020441</v>
      </c>
      <c r="E1190" s="67">
        <f>LOG(csv!E1190)</f>
        <v>2.7462699315415424</v>
      </c>
      <c r="F1190" s="51">
        <v>100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f>LOG(csv!D1191)</f>
        <v>6.9550426109968271</v>
      </c>
      <c r="E1191" s="67">
        <f>LOG(csv!E1191)</f>
        <v>3.9988979843999428</v>
      </c>
      <c r="F1191" s="51">
        <v>100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f>LOG(csv!D1192)</f>
        <v>6.8764449772609142</v>
      </c>
      <c r="E1192" s="67">
        <f>LOG(csv!E1192)</f>
        <v>4.2473795274075483</v>
      </c>
      <c r="F1192" s="51">
        <v>100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f>LOG(csv!D1193)</f>
        <v>7.2760332957611249</v>
      </c>
      <c r="E1193" s="67">
        <f>LOG(csv!E1193)</f>
        <v>2.9554771602248215</v>
      </c>
      <c r="F1193" s="51">
        <v>100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f>LOG(csv!D1194)</f>
        <v>6.8645594321922756</v>
      </c>
      <c r="E1194" s="67">
        <f>LOG(csv!E1194)</f>
        <v>2.7610665797403731</v>
      </c>
      <c r="F1194" s="51">
        <v>100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f>LOG(csv!D1195)</f>
        <v>7.8104448737186072</v>
      </c>
      <c r="E1195" s="67">
        <f>LOG(csv!E1195)</f>
        <v>2.54598468093854</v>
      </c>
      <c r="F1195" s="51">
        <v>100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f>LOG(csv!D1196)</f>
        <v>6.3118712106355614</v>
      </c>
      <c r="E1196" s="67">
        <f>LOG(csv!E1196)</f>
        <v>3.2822653289540527</v>
      </c>
      <c r="F1196" s="51">
        <v>100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0">
        <f>LOG(csv!D1197)</f>
        <v>6.0671609060616039</v>
      </c>
      <c r="E1197" s="67">
        <f>LOG(csv!E1197)</f>
        <v>2.1191660296336301</v>
      </c>
      <c r="F1197" s="51">
        <v>100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f>LOG(csv!D1198)</f>
        <v>6.7441914011106388</v>
      </c>
      <c r="E1198" s="67">
        <f>LOG(csv!E1198)</f>
        <v>2.4084141062318896</v>
      </c>
      <c r="F1198" s="51">
        <v>100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f>LOG(csv!D1199)</f>
        <v>5.0595217660408505</v>
      </c>
      <c r="E1199" s="67">
        <f>LOG(csv!E1199)</f>
        <v>2.5657816309276029</v>
      </c>
      <c r="F1199" s="51">
        <v>100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f>LOG(csv!D1200)</f>
        <v>6.0276928298182444</v>
      </c>
      <c r="E1200" s="67">
        <f>LOG(csv!E1200)</f>
        <v>3.3829040539047655</v>
      </c>
      <c r="F1200" s="51">
        <v>100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f>LOG(csv!D1201)</f>
        <v>7.007535015451908</v>
      </c>
      <c r="E1201" s="67">
        <f>LOG(csv!E1201)</f>
        <v>2.8873406251449896</v>
      </c>
      <c r="F1201" s="51">
        <v>100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f>LOG(csv!D1202)</f>
        <v>7.847658756891005</v>
      </c>
      <c r="E1202" s="67">
        <f>LOG(csv!E1202)</f>
        <v>3.0565360511566539</v>
      </c>
      <c r="F1202" s="51">
        <v>100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f>LOG(csv!D1203)</f>
        <v>6.7026820786421526</v>
      </c>
      <c r="E1203" s="67">
        <f>LOG(csv!E1203)</f>
        <v>2.7876373155467151</v>
      </c>
      <c r="F1203" s="51">
        <v>100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f>LOG(csv!D1204)</f>
        <v>4.0722498976135144</v>
      </c>
      <c r="E1204" s="67">
        <f>LOG(csv!E1204)</f>
        <v>2.3223179590861083</v>
      </c>
      <c r="F1204" s="51">
        <v>100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f>LOG(csv!D1205)</f>
        <v>7.4501837128155204</v>
      </c>
      <c r="E1205" s="67">
        <f>LOG(csv!E1205)</f>
        <v>2.3383192308746867</v>
      </c>
      <c r="F1205" s="51">
        <v>100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f>LOG(csv!D1206)</f>
        <v>7.6694174541257576</v>
      </c>
      <c r="E1206" s="67">
        <f>LOG(csv!E1206)</f>
        <v>2.9755194617145064</v>
      </c>
      <c r="F1206" s="51">
        <v>100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f>LOG(csv!D1207)</f>
        <v>6.415426281290876</v>
      </c>
      <c r="E1207" s="67">
        <f>LOG(csv!E1207)</f>
        <v>4.4426164570266211</v>
      </c>
      <c r="F1207" s="51">
        <v>100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f>LOG(csv!D1208)</f>
        <v>7.7825382148795619</v>
      </c>
      <c r="E1208" s="67">
        <f>LOG(csv!E1208)</f>
        <v>3.6334427627660499</v>
      </c>
      <c r="F1208" s="51">
        <v>100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f>LOG(csv!D1209)</f>
        <v>7.5733983813918968</v>
      </c>
      <c r="E1209" s="67">
        <f>LOG(csv!E1209)</f>
        <v>1.6989700043360187</v>
      </c>
      <c r="F1209" s="51">
        <v>100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f>LOG(csv!D1210)</f>
        <v>8.4748631650071289</v>
      </c>
      <c r="E1210" s="67">
        <f>LOG(csv!E1210)</f>
        <v>3.8932103890113452</v>
      </c>
      <c r="F1210" s="51">
        <v>100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f>LOG(csv!D1211)</f>
        <v>5.035849819934441</v>
      </c>
      <c r="E1211" s="67">
        <f>LOG(csv!E1211)</f>
        <v>3.6287149362475764</v>
      </c>
      <c r="F1211" s="51">
        <v>100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f>LOG(csv!D1212)</f>
        <v>6.5355386741890982</v>
      </c>
      <c r="E1212" s="67">
        <f>LOG(csv!E1212)</f>
        <v>3.0969797759444972</v>
      </c>
      <c r="F1212" s="51">
        <v>100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f>LOG(csv!D1213)</f>
        <v>7.4362761214762214</v>
      </c>
      <c r="E1213" s="67">
        <f>LOG(csv!E1213)</f>
        <v>2.8150877895705393</v>
      </c>
      <c r="F1213" s="51">
        <v>100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f>LOG(csv!D1214)</f>
        <v>5.3198739874768259</v>
      </c>
      <c r="E1214" s="67">
        <f>LOG(csv!E1214)</f>
        <v>2.8778890329178952</v>
      </c>
      <c r="F1214" s="51">
        <v>100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f>LOG(csv!D1215)</f>
        <v>7.4104471284762887</v>
      </c>
      <c r="E1215" s="67">
        <f>LOG(csv!E1215)</f>
        <v>3.3712731093860597</v>
      </c>
      <c r="F1215" s="51">
        <v>100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f>LOG(csv!D1216)</f>
        <v>7.9263577084123877</v>
      </c>
      <c r="E1216" s="67">
        <f>LOG(csv!E1216)</f>
        <v>2.5333371112130507</v>
      </c>
      <c r="F1216" s="51">
        <v>100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f>LOG(csv!D1217)</f>
        <v>7.3315525658302727</v>
      </c>
      <c r="E1217" s="67">
        <f>LOG(csv!E1217)</f>
        <v>2</v>
      </c>
      <c r="F1217" s="51">
        <v>100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f>LOG(csv!D1218)</f>
        <v>7.0607737408432509</v>
      </c>
      <c r="E1218" s="67">
        <f>LOG(csv!E1218)</f>
        <v>2.6903728107817289</v>
      </c>
      <c r="F1218" s="51">
        <v>100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f>LOG(csv!D1219)</f>
        <v>7.0876680393782019</v>
      </c>
      <c r="E1219" s="67">
        <f>LOG(csv!E1219)</f>
        <v>2.8503055264928854</v>
      </c>
      <c r="F1219" s="51">
        <v>100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f>LOG(csv!D1220)</f>
        <v>7.4921594601053512</v>
      </c>
      <c r="E1220" s="67">
        <f>LOG(csv!E1220)</f>
        <v>2.2992126063121621</v>
      </c>
      <c r="F1220" s="51">
        <v>100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f>LOG(csv!D1221)</f>
        <v>6.5540837504654892</v>
      </c>
      <c r="E1221" s="67">
        <f>LOG(csv!E1221)</f>
        <v>2.7597456638026543</v>
      </c>
      <c r="F1221" s="51">
        <v>100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f>LOG(csv!D1222)</f>
        <v>7.5175929308559484</v>
      </c>
      <c r="E1222" s="67">
        <f>LOG(csv!E1222)</f>
        <v>3.0133864369002845</v>
      </c>
      <c r="F1222" s="51">
        <v>100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f>LOG(csv!D1223)</f>
        <v>4.8524860932356217</v>
      </c>
      <c r="E1223" s="67">
        <f>LOG(csv!E1223)</f>
        <v>3.854401423046327</v>
      </c>
      <c r="F1223" s="51">
        <v>100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f>LOG(csv!D1224)</f>
        <v>7.0837559202283726</v>
      </c>
      <c r="E1224" s="67">
        <f>LOG(csv!E1224)</f>
        <v>2.6820297502155288</v>
      </c>
      <c r="F1224" s="51">
        <v>100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f>LOG(csv!D1225)</f>
        <v>4.8395283245775316</v>
      </c>
      <c r="E1225" s="67">
        <f>LOG(csv!E1225)</f>
        <v>2.8296346743555998</v>
      </c>
      <c r="F1225" s="51">
        <v>100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f>LOG(csv!D1226)</f>
        <v>7.6012104735850121</v>
      </c>
      <c r="E1226" s="67">
        <f>LOG(csv!E1226)</f>
        <v>3.2861398875465855</v>
      </c>
      <c r="F1226" s="51">
        <v>100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f>LOG(csv!D1227)</f>
        <v>6.4736872102914358</v>
      </c>
      <c r="E1227" s="67">
        <f>LOG(csv!E1227)</f>
        <v>2.5808129540532359</v>
      </c>
      <c r="F1227" s="51">
        <v>100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f>LOG(csv!D1228)</f>
        <v>4.8566745246667775</v>
      </c>
      <c r="E1228" s="67">
        <f>LOG(csv!E1228)</f>
        <v>3.7723989320818925</v>
      </c>
      <c r="F1228" s="51">
        <v>100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f>LOG(csv!D1229)</f>
        <v>7.3067269341885055</v>
      </c>
      <c r="E1229" s="67">
        <f>LOG(csv!E1229)</f>
        <v>3.873274274018387</v>
      </c>
      <c r="F1229" s="51">
        <v>100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f>LOG(csv!D1230)</f>
        <v>6.9134365938537217</v>
      </c>
      <c r="E1230" s="67">
        <f>LOG(csv!E1230)</f>
        <v>3.7531774836326179</v>
      </c>
      <c r="F1230" s="51">
        <v>100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f>LOG(csv!D1231)</f>
        <v>6.9010013907616816</v>
      </c>
      <c r="E1231" s="67">
        <f>LOG(csv!E1231)</f>
        <v>2.9308719552052374</v>
      </c>
      <c r="F1231" s="51">
        <v>100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0">
        <f>LOG(csv!D1232)</f>
        <v>5.5940808073603616</v>
      </c>
      <c r="E1232" s="67">
        <f>LOG(csv!E1232)</f>
        <v>3.5222591859435646</v>
      </c>
      <c r="F1232" s="51">
        <v>100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f>LOG(csv!D1233)</f>
        <v>5.8442192562412689</v>
      </c>
      <c r="E1233" s="67">
        <f>LOG(csv!E1233)</f>
        <v>3.8815610462106589</v>
      </c>
      <c r="F1233" s="51">
        <v>100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f>LOG(csv!D1234)</f>
        <v>8.1683953858024143</v>
      </c>
      <c r="E1234" s="67">
        <f>LOG(csv!E1234)</f>
        <v>2.1421491609568299</v>
      </c>
      <c r="F1234" s="51">
        <v>100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f>LOG(csv!D1235)</f>
        <v>5.447021517337439</v>
      </c>
      <c r="E1235" s="67">
        <f>LOG(csv!E1235)</f>
        <v>3.4561379323448009</v>
      </c>
      <c r="F1235" s="51">
        <v>100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f>LOG(csv!D1236)</f>
        <v>7.0125424369006533</v>
      </c>
      <c r="E1236" s="67">
        <f>LOG(csv!E1236)</f>
        <v>2.9513202592195213</v>
      </c>
      <c r="F1236" s="51">
        <v>100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f>LOG(csv!D1237)</f>
        <v>7.0161583154620404</v>
      </c>
      <c r="E1237" s="67">
        <f>LOG(csv!E1237)</f>
        <v>3.862240214905059</v>
      </c>
      <c r="F1237" s="51">
        <v>100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f>LOG(csv!D1238)</f>
        <v>5.4589851457110132</v>
      </c>
      <c r="E1238" s="67">
        <f>LOG(csv!E1238)</f>
        <v>2.855549918618316</v>
      </c>
      <c r="F1238" s="51">
        <v>100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f>LOG(csv!D1239)</f>
        <v>6.8955851826257453</v>
      </c>
      <c r="E1239" s="67">
        <f>LOG(csv!E1239)</f>
        <v>2.3196482035377564</v>
      </c>
      <c r="F1239" s="51">
        <v>100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f>LOG(csv!D1240)</f>
        <v>4.8180476510995192</v>
      </c>
      <c r="E1240" s="67">
        <f>LOG(csv!E1240)</f>
        <v>3.86101307611959</v>
      </c>
      <c r="F1240" s="51">
        <v>100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f>LOG(csv!D1241)</f>
        <v>6.3578820808251244</v>
      </c>
      <c r="E1241" s="67">
        <f>LOG(csv!E1241)</f>
        <v>2.3396790958166291</v>
      </c>
      <c r="F1241" s="51">
        <v>100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f>LOG(csv!D1242)</f>
        <v>6.9537136028655411</v>
      </c>
      <c r="E1242" s="67">
        <f>LOG(csv!E1242)</f>
        <v>2.7272382431425872</v>
      </c>
      <c r="F1242" s="51">
        <v>100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f>LOG(csv!D1243)</f>
        <v>6.6531136764073171</v>
      </c>
      <c r="E1243" s="67">
        <f>LOG(csv!E1243)</f>
        <v>2.5683126719192404</v>
      </c>
      <c r="F1243" s="51">
        <v>100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f>LOG(csv!D1244)</f>
        <v>6.214799621906586</v>
      </c>
      <c r="E1244" s="67">
        <f>LOG(csv!E1244)</f>
        <v>2.6391855663829484</v>
      </c>
      <c r="F1244" s="51">
        <v>100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f>LOG(csv!D1245)</f>
        <v>8.2743385220731476</v>
      </c>
      <c r="E1245" s="67">
        <f>LOG(csv!E1245)</f>
        <v>3.1381560429562438</v>
      </c>
      <c r="F1245" s="51">
        <v>100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f>LOG(csv!D1246)</f>
        <v>5.579147689887467</v>
      </c>
      <c r="E1246" s="67">
        <f>LOG(csv!E1246)</f>
        <v>3.9297718172209408</v>
      </c>
      <c r="F1246" s="51">
        <v>100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f>LOG(csv!D1247)</f>
        <v>6.8683720815186007</v>
      </c>
      <c r="E1247" s="67">
        <f>LOG(csv!E1247)</f>
        <v>3.3174540868032385</v>
      </c>
      <c r="F1247" s="51">
        <v>100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f>LOG(csv!D1248)</f>
        <v>7.1431076481125997</v>
      </c>
      <c r="E1248" s="67">
        <f>LOG(csv!E1248)</f>
        <v>2.1921461673974716</v>
      </c>
      <c r="F1248" s="51">
        <v>100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f>LOG(csv!D1249)</f>
        <v>6.9079521720326253</v>
      </c>
      <c r="E1249" s="67">
        <f>LOG(csv!E1249)</f>
        <v>2.078261377818869</v>
      </c>
      <c r="F1249" s="51">
        <v>100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f>LOG(csv!D1250)</f>
        <v>7.142434113551853</v>
      </c>
      <c r="E1250" s="67">
        <f>LOG(csv!E1250)</f>
        <v>1.9852310679654011</v>
      </c>
      <c r="F1250" s="51">
        <v>100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f>LOG(csv!D1251)</f>
        <v>7.2390666749484458</v>
      </c>
      <c r="E1251" s="67">
        <f>LOG(csv!E1251)</f>
        <v>2.5871842067161315</v>
      </c>
      <c r="F1251" s="51">
        <v>100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f>LOG(csv!D1252)</f>
        <v>7.5198139806642468</v>
      </c>
      <c r="E1252" s="67">
        <f>LOG(csv!E1252)</f>
        <v>3.9436785618688917</v>
      </c>
      <c r="F1252" s="51">
        <v>100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f>LOG(csv!D1253)</f>
        <v>5.6242604321501801</v>
      </c>
      <c r="E1253" s="67">
        <f>LOG(csv!E1253)</f>
        <v>2.2957617291257977</v>
      </c>
      <c r="F1253" s="51">
        <v>100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f>LOG(csv!D1254)</f>
        <v>6.6338072750716996</v>
      </c>
      <c r="E1254" s="67">
        <f>LOG(csv!E1254)</f>
        <v>2.3401290279989864</v>
      </c>
      <c r="F1254" s="51">
        <v>100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f>LOG(csv!D1255)</f>
        <v>6.9975698940234352</v>
      </c>
      <c r="E1255" s="67">
        <f>LOG(csv!E1255)</f>
        <v>2.3170847784459414</v>
      </c>
      <c r="F1255" s="51">
        <v>100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0">
        <f>LOG(csv!D1256)</f>
        <v>5.2144649992517262</v>
      </c>
      <c r="E1256" s="67">
        <f>LOG(csv!E1256)</f>
        <v>4.4124785204119998</v>
      </c>
      <c r="F1256" s="51">
        <v>100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f>LOG(csv!D1257)</f>
        <v>7.2077479476017414</v>
      </c>
      <c r="E1257" s="67">
        <f>LOG(csv!E1257)</f>
        <v>2.9691093376536126</v>
      </c>
      <c r="F1257" s="51">
        <v>100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f>LOG(csv!D1258)</f>
        <v>9.1185866769336243</v>
      </c>
      <c r="E1258" s="67">
        <f>LOG(csv!E1258)</f>
        <v>2.2119757875714003</v>
      </c>
      <c r="F1258" s="51">
        <v>100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f>LOG(csv!D1259)</f>
        <v>6.8413865035063104</v>
      </c>
      <c r="E1259" s="67">
        <f>LOG(csv!E1259)</f>
        <v>3.4548470863334635</v>
      </c>
      <c r="F1259" s="51">
        <v>100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f>LOG(csv!D1260)</f>
        <v>5.656218023915069</v>
      </c>
      <c r="E1260" s="67">
        <f>LOG(csv!E1260)</f>
        <v>3.58642928902252</v>
      </c>
      <c r="F1260" s="51">
        <v>100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f>LOG(csv!D1261)</f>
        <v>7.639417106179148</v>
      </c>
      <c r="E1261" s="67">
        <f>LOG(csv!E1261)</f>
        <v>2.7823428754348396</v>
      </c>
      <c r="F1261" s="51">
        <v>100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f>LOG(csv!D1262)</f>
        <v>5.8394453640705288</v>
      </c>
      <c r="E1262" s="67">
        <f>LOG(csv!E1262)</f>
        <v>2.3264754258391789</v>
      </c>
      <c r="F1262" s="51">
        <v>100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f>LOG(csv!D1263)</f>
        <v>7.7969942094925013</v>
      </c>
      <c r="E1263" s="67">
        <f>LOG(csv!E1263)</f>
        <v>2.6726334561648151</v>
      </c>
      <c r="F1263" s="51">
        <v>100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f>LOG(csv!D1264)</f>
        <v>6.6101554283471424</v>
      </c>
      <c r="E1264" s="67">
        <f>LOG(csv!E1264)</f>
        <v>3.0497375777745312</v>
      </c>
      <c r="F1264" s="51">
        <v>100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f>LOG(csv!D1265)</f>
        <v>7.2468638598466191</v>
      </c>
      <c r="E1265" s="67">
        <f>LOG(csv!E1265)</f>
        <v>2.8287033366979704</v>
      </c>
      <c r="F1265" s="51">
        <v>100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f>LOG(csv!D1266)</f>
        <v>6.6527054444655631</v>
      </c>
      <c r="E1266" s="67">
        <f>LOG(csv!E1266)</f>
        <v>3.5936013487195813</v>
      </c>
      <c r="F1266" s="51">
        <v>100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f>LOG(csv!D1267)</f>
        <v>7.0562498682735049</v>
      </c>
      <c r="E1267" s="67">
        <f>LOG(csv!E1267)</f>
        <v>3.1598084092995964</v>
      </c>
      <c r="F1267" s="51">
        <v>100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f>LOG(csv!D1268)</f>
        <v>5.8944827687448926</v>
      </c>
      <c r="E1268" s="67">
        <f>LOG(csv!E1268)</f>
        <v>3.0634878044405527</v>
      </c>
      <c r="F1268" s="51">
        <v>100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f>LOG(csv!D1269)</f>
        <v>7.0101071532610675</v>
      </c>
      <c r="E1269" s="67">
        <f>LOG(csv!E1269)</f>
        <v>3.5510571432436726</v>
      </c>
      <c r="F1269" s="51">
        <v>100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f>LOG(csv!D1270)</f>
        <v>7.7969942094925013</v>
      </c>
      <c r="E1270" s="67">
        <f>LOG(csv!E1270)</f>
        <v>2.3967448520762469</v>
      </c>
      <c r="F1270" s="51">
        <v>100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f>LOG(csv!D1271)</f>
        <v>6.73644917222994</v>
      </c>
      <c r="E1271" s="67">
        <f>LOG(csv!E1271)</f>
        <v>3.9421693205436115</v>
      </c>
      <c r="F1271" s="51">
        <v>100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f>LOG(csv!D1272)</f>
        <v>5.687109624527829</v>
      </c>
      <c r="E1272" s="67">
        <f>LOG(csv!E1272)</f>
        <v>2.9041765686009371</v>
      </c>
      <c r="F1272" s="51">
        <v>100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f>LOG(csv!D1273)</f>
        <v>4.8382822499146885</v>
      </c>
      <c r="E1273" s="67">
        <f>LOG(csv!E1273)</f>
        <v>2.6714000517026562</v>
      </c>
      <c r="F1273" s="51">
        <v>100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f>LOG(csv!D1274)</f>
        <v>6.9630311184426432</v>
      </c>
      <c r="E1274" s="67">
        <f>LOG(csv!E1274)</f>
        <v>2.8740572656954391</v>
      </c>
      <c r="F1274" s="51">
        <v>100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f>LOG(csv!D1275)</f>
        <v>7.1318594802559891</v>
      </c>
      <c r="E1275" s="67">
        <f>LOG(csv!E1275)</f>
        <v>3.1025677228235176</v>
      </c>
      <c r="F1275" s="51">
        <v>100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f>LOG(csv!D1276)</f>
        <v>7.8970054790918978</v>
      </c>
      <c r="E1276" s="67">
        <f>LOG(csv!E1276)</f>
        <v>2.529460384330136</v>
      </c>
      <c r="F1276" s="51">
        <v>100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f>LOG(csv!D1277)</f>
        <v>6.8339357782150705</v>
      </c>
      <c r="E1277" s="67">
        <f>LOG(csv!E1277)</f>
        <v>2.7397508036022122</v>
      </c>
      <c r="F1277" s="51">
        <v>100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f>LOG(csv!D1278)</f>
        <v>5.7324814141220957</v>
      </c>
      <c r="E1278" s="67">
        <f>LOG(csv!E1278)</f>
        <v>2.6567129884170297</v>
      </c>
      <c r="F1278" s="51">
        <v>100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f>LOG(csv!D1279)</f>
        <v>6.6800628831392448</v>
      </c>
      <c r="E1279" s="67">
        <f>LOG(csv!E1279)</f>
        <v>2</v>
      </c>
      <c r="F1279" s="51">
        <v>100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f>LOG(csv!D1280)</f>
        <v>6.1219972010242136</v>
      </c>
      <c r="E1280" s="67">
        <f>LOG(csv!E1280)</f>
        <v>3.4979192394440473</v>
      </c>
      <c r="F1280" s="51">
        <v>100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f>LOG(csv!D1281)</f>
        <v>7.8737737350573536</v>
      </c>
      <c r="E1281" s="67">
        <f>LOG(csv!E1281)</f>
        <v>2.310860646736264</v>
      </c>
      <c r="F1281" s="51">
        <v>100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f>LOG(csv!D1282)</f>
        <v>4.6743650456185497</v>
      </c>
      <c r="E1282" s="67">
        <f>LOG(csv!E1282)</f>
        <v>3.9516503583103542</v>
      </c>
      <c r="F1282" s="51">
        <v>100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f>LOG(csv!D1283)</f>
        <v>5.9571037499483364</v>
      </c>
      <c r="E1283" s="67">
        <f>LOG(csv!E1283)</f>
        <v>3.0726801507838131</v>
      </c>
      <c r="F1283" s="51">
        <v>100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f>LOG(csv!D1284)</f>
        <v>6.7186156035684412</v>
      </c>
      <c r="E1284" s="67">
        <f>LOG(csv!E1284)</f>
        <v>3.8289624428337099</v>
      </c>
      <c r="F1284" s="51">
        <v>100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f>LOG(csv!D1285)</f>
        <v>7.7844470785993343</v>
      </c>
      <c r="E1285" s="67">
        <f>LOG(csv!E1285)</f>
        <v>3.8354592369844616</v>
      </c>
      <c r="F1285" s="51">
        <v>100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f>LOG(csv!D1286)</f>
        <v>5.4386657373386162</v>
      </c>
      <c r="E1286" s="67">
        <f>LOG(csv!E1286)</f>
        <v>3.7351746039404654</v>
      </c>
      <c r="F1286" s="51">
        <v>100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f>LOG(csv!D1287)</f>
        <v>6.1537862152021967</v>
      </c>
      <c r="E1287" s="67">
        <f>LOG(csv!E1287)</f>
        <v>3.6564611186050815</v>
      </c>
      <c r="F1287" s="51">
        <v>100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f>LOG(csv!D1288)</f>
        <v>6.2152578193254948</v>
      </c>
      <c r="E1288" s="67">
        <f>LOG(csv!E1288)</f>
        <v>2.320456041615917</v>
      </c>
      <c r="F1288" s="51">
        <v>100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f>LOG(csv!D1289)</f>
        <v>6.6685231730607839</v>
      </c>
      <c r="E1289" s="67">
        <f>LOG(csv!E1289)</f>
        <v>3.0068511590900031</v>
      </c>
      <c r="F1289" s="51">
        <v>100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f>LOG(csv!D1290)</f>
        <v>7.9160447241061744</v>
      </c>
      <c r="E1290" s="67">
        <f>LOG(csv!E1290)</f>
        <v>3.8201852562541525</v>
      </c>
      <c r="F1290" s="51">
        <v>100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f>LOG(csv!D1291)</f>
        <v>7.3504335620320145</v>
      </c>
      <c r="E1291" s="67">
        <f>LOG(csv!E1291)</f>
        <v>2.4407169429370006</v>
      </c>
      <c r="F1291" s="51">
        <v>100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f>LOG(csv!D1292)</f>
        <v>7.028898801887796</v>
      </c>
      <c r="E1292" s="67">
        <f>LOG(csv!E1292)</f>
        <v>3.5302695742787455</v>
      </c>
      <c r="F1292" s="51">
        <v>100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f>LOG(csv!D1293)</f>
        <v>4.75097869009078</v>
      </c>
      <c r="E1293" s="67">
        <f>LOG(csv!E1293)</f>
        <v>3.6852629673466644</v>
      </c>
      <c r="F1293" s="51">
        <v>100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f>LOG(csv!D1294)</f>
        <v>4.9528069677002664</v>
      </c>
      <c r="E1294" s="67">
        <f>LOG(csv!E1294)</f>
        <v>2.5215311082694711</v>
      </c>
      <c r="F1294" s="51">
        <v>100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f>LOG(csv!D1295)</f>
        <v>7.0896771352818284</v>
      </c>
      <c r="E1295" s="67">
        <f>LOG(csv!E1295)</f>
        <v>2.8332896468000563</v>
      </c>
      <c r="F1295" s="51">
        <v>100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f>LOG(csv!D1296)</f>
        <v>6.9863337267174916</v>
      </c>
      <c r="E1296" s="67">
        <f>LOG(csv!E1296)</f>
        <v>2.6183651532549796</v>
      </c>
      <c r="F1296" s="51">
        <v>100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f>LOG(csv!D1297)</f>
        <v>6.1589739943732384</v>
      </c>
      <c r="E1297" s="67">
        <f>LOG(csv!E1297)</f>
        <v>2.1520114086651367</v>
      </c>
      <c r="F1297" s="51">
        <v>100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f>LOG(csv!D1298)</f>
        <v>5.8849340668927361</v>
      </c>
      <c r="E1298" s="67">
        <f>LOG(csv!E1298)</f>
        <v>2.7818319903617881</v>
      </c>
      <c r="F1298" s="51">
        <v>100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f>LOG(csv!D1299)</f>
        <v>6.9195228332867371</v>
      </c>
      <c r="E1299" s="67">
        <f>LOG(csv!E1299)</f>
        <v>2.3186283467098803</v>
      </c>
      <c r="F1299" s="51">
        <v>100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f>LOG(csv!D1300)</f>
        <v>6.8648963168362087</v>
      </c>
      <c r="E1300" s="67">
        <f>LOG(csv!E1300)</f>
        <v>2.6238776939532409</v>
      </c>
      <c r="F1300" s="51">
        <v>100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f>LOG(csv!D1301)</f>
        <v>6.9991885883938139</v>
      </c>
      <c r="E1301" s="67">
        <f>LOG(csv!E1301)</f>
        <v>3.5392720041402734</v>
      </c>
      <c r="F1301" s="51">
        <v>100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f>LOG(csv!D1302)</f>
        <v>5.4762343890657332</v>
      </c>
      <c r="E1302" s="67">
        <f>LOG(csv!E1302)</f>
        <v>3.8833878337300844</v>
      </c>
      <c r="F1302" s="51">
        <v>100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f>LOG(csv!D1303)</f>
        <v>9.0395537035788465</v>
      </c>
      <c r="E1303" s="67">
        <f>LOG(csv!E1303)</f>
        <v>2.2156096492712316</v>
      </c>
      <c r="F1303" s="51">
        <v>100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f>LOG(csv!D1304)</f>
        <v>8.3899678827424644</v>
      </c>
      <c r="E1304" s="67">
        <f>LOG(csv!E1304)</f>
        <v>2.4675698534310828</v>
      </c>
      <c r="F1304" s="51">
        <v>100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f>LOG(csv!D1305)</f>
        <v>7.8368836088612825</v>
      </c>
      <c r="E1305" s="67">
        <f>LOG(csv!E1305)</f>
        <v>3.3047267188720264</v>
      </c>
      <c r="F1305" s="51">
        <v>100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f>LOG(csv!D1306)</f>
        <v>7.4278654317290203</v>
      </c>
      <c r="E1306" s="67">
        <f>LOG(csv!E1306)</f>
        <v>3.1676740925629563</v>
      </c>
      <c r="F1306" s="51">
        <v>100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f>LOG(csv!D1307)</f>
        <v>6.6087650436997905</v>
      </c>
      <c r="E1307" s="67">
        <f>LOG(csv!E1307)</f>
        <v>3.4658085012519799</v>
      </c>
      <c r="F1307" s="51">
        <v>100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f>LOG(csv!D1308)</f>
        <v>4.8776074365108668</v>
      </c>
      <c r="E1308" s="67">
        <f>LOG(csv!E1308)</f>
        <v>3</v>
      </c>
      <c r="F1308" s="51">
        <v>100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f>LOG(csv!D1309)</f>
        <v>6.8029184887871788</v>
      </c>
      <c r="E1309" s="67">
        <f>LOG(csv!E1309)</f>
        <v>3.5479299090173169</v>
      </c>
      <c r="F1309" s="51">
        <v>100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f>LOG(csv!D1310)</f>
        <v>7.764426538221187</v>
      </c>
      <c r="E1310" s="67">
        <f>LOG(csv!E1310)</f>
        <v>3.60420400073613</v>
      </c>
      <c r="F1310" s="51">
        <v>100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f>LOG(csv!D1311)</f>
        <v>6.4406137873311957</v>
      </c>
      <c r="E1311" s="67">
        <f>LOG(csv!E1311)</f>
        <v>3.1630337732808522</v>
      </c>
      <c r="F1311" s="51">
        <v>100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f>LOG(csv!D1312)</f>
        <v>8.1053862177305422</v>
      </c>
      <c r="E1312" s="67">
        <f>LOG(csv!E1312)</f>
        <v>3.7085309598664771</v>
      </c>
      <c r="F1312" s="51">
        <v>100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f>LOG(csv!D1313)</f>
        <v>6.7713493252181758</v>
      </c>
      <c r="E1313" s="67">
        <f>LOG(csv!E1313)</f>
        <v>2.923255430371146</v>
      </c>
      <c r="F1313" s="51">
        <v>100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f>LOG(csv!D1314)</f>
        <v>7.1827923984954296</v>
      </c>
      <c r="E1314" s="67">
        <f>LOG(csv!E1314)</f>
        <v>3.1580665132042736</v>
      </c>
      <c r="F1314" s="51">
        <v>100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f>LOG(csv!D1315)</f>
        <v>7.540427298930175</v>
      </c>
      <c r="E1315" s="67">
        <f>LOG(csv!E1315)</f>
        <v>2.3948944879133642</v>
      </c>
      <c r="F1315" s="51">
        <v>100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f>LOG(csv!D1316)</f>
        <v>5.0229724449769266</v>
      </c>
      <c r="E1316" s="67">
        <f>LOG(csv!E1316)</f>
        <v>2.8659105389535968</v>
      </c>
      <c r="F1316" s="51">
        <v>100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f>LOG(csv!D1317)</f>
        <v>6.3835268771131224</v>
      </c>
      <c r="E1317" s="67">
        <f>LOG(csv!E1317)</f>
        <v>4.0708840523384184</v>
      </c>
      <c r="F1317" s="51">
        <v>100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f>LOG(csv!D1318)</f>
        <v>6.7171625307696985</v>
      </c>
      <c r="E1318" s="67">
        <f>LOG(csv!E1318)</f>
        <v>2.7275453710755144</v>
      </c>
      <c r="F1318" s="51">
        <v>100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f>LOG(csv!D1319)</f>
        <v>6.8040358574552471</v>
      </c>
      <c r="E1319" s="67">
        <f>LOG(csv!E1319)</f>
        <v>2.5638371746553079</v>
      </c>
      <c r="F1319" s="51">
        <v>100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f>LOG(csv!D1320)</f>
        <v>6.3569308098981185</v>
      </c>
      <c r="E1320" s="67">
        <f>LOG(csv!E1320)</f>
        <v>3.3731627884441093</v>
      </c>
      <c r="F1320" s="51">
        <v>100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f>LOG(csv!D1321)</f>
        <v>6.5881652215932016</v>
      </c>
      <c r="E1321" s="67">
        <f>LOG(csv!E1321)</f>
        <v>2.8057026024389353</v>
      </c>
      <c r="F1321" s="51">
        <v>100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f>LOG(csv!D1322)</f>
        <v>6.3058522391426113</v>
      </c>
      <c r="E1322" s="67">
        <f>LOG(csv!E1322)</f>
        <v>2.0981094053752276</v>
      </c>
      <c r="F1322" s="51">
        <v>100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f>LOG(csv!D1323)</f>
        <v>6.483159780781012</v>
      </c>
      <c r="E1323" s="67">
        <f>LOG(csv!E1323)</f>
        <v>2.5514601964538843</v>
      </c>
      <c r="F1323" s="51">
        <v>100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f>LOG(csv!D1324)</f>
        <v>6.7709075094586062</v>
      </c>
      <c r="E1324" s="67">
        <f>LOG(csv!E1324)</f>
        <v>3.5526041654868385</v>
      </c>
      <c r="F1324" s="51">
        <v>100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f>LOG(csv!D1325)</f>
        <v>4.531312831516094</v>
      </c>
      <c r="E1325" s="67">
        <f>LOG(csv!E1325)</f>
        <v>4.0564794134865894</v>
      </c>
      <c r="F1325" s="51">
        <v>100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f>LOG(csv!D1326)</f>
        <v>6.5545989008936587</v>
      </c>
      <c r="E1326" s="67">
        <f>LOG(csv!E1326)</f>
        <v>3.3467275264698602</v>
      </c>
      <c r="F1326" s="51">
        <v>100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f>LOG(csv!D1327)</f>
        <v>5.6761565811802148</v>
      </c>
      <c r="E1327" s="67">
        <f>LOG(csv!E1327)</f>
        <v>3.9966504250233603</v>
      </c>
      <c r="F1327" s="51">
        <v>100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f>LOG(csv!D1328)</f>
        <v>7.2694071362601118</v>
      </c>
      <c r="E1328" s="67">
        <f>LOG(csv!E1328)</f>
        <v>2.4467490591583854</v>
      </c>
      <c r="F1328" s="51">
        <v>100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f>LOG(csv!D1329)</f>
        <v>7.1144083329124337</v>
      </c>
      <c r="E1329" s="67">
        <f>LOG(csv!E1329)</f>
        <v>2.0894932898168248</v>
      </c>
      <c r="F1329" s="51">
        <v>100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f>LOG(csv!D1330)</f>
        <v>7.3871380405554348</v>
      </c>
      <c r="E1330" s="67">
        <f>LOG(csv!E1330)</f>
        <v>2.9430085762855693</v>
      </c>
      <c r="F1330" s="51">
        <v>100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f>LOG(csv!D1331)</f>
        <v>5.5551041263419521</v>
      </c>
      <c r="E1331" s="67">
        <f>LOG(csv!E1331)</f>
        <v>2.3828410845455292</v>
      </c>
      <c r="F1331" s="51">
        <v>100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f>LOG(csv!D1332)</f>
        <v>7.068810091704389</v>
      </c>
      <c r="E1332" s="67">
        <f>LOG(csv!E1332)</f>
        <v>2.1534366044126378</v>
      </c>
      <c r="F1332" s="51">
        <v>100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f>LOG(csv!D1333)</f>
        <v>5.6022922767449703</v>
      </c>
      <c r="E1333" s="67">
        <f>LOG(csv!E1333)</f>
        <v>3.2371814563564705</v>
      </c>
      <c r="F1333" s="51">
        <v>100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f>LOG(csv!D1334)</f>
        <v>4.7811950965511025</v>
      </c>
      <c r="E1334" s="67">
        <f>LOG(csv!E1334)</f>
        <v>2.7751883903689083</v>
      </c>
      <c r="F1334" s="51">
        <v>100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f>LOG(csv!D1335)</f>
        <v>6.5020702510154278</v>
      </c>
      <c r="E1335" s="67">
        <f>LOG(csv!E1335)</f>
        <v>2.5836974612888075</v>
      </c>
      <c r="F1335" s="51">
        <v>100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f>LOG(csv!D1336)</f>
        <v>6.0937112350178584</v>
      </c>
      <c r="E1336" s="67">
        <f>LOG(csv!E1336)</f>
        <v>2.8920412647121521</v>
      </c>
      <c r="F1336" s="51">
        <v>100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f>LOG(csv!D1337)</f>
        <v>8.0312044999546384</v>
      </c>
      <c r="E1337" s="67">
        <f>LOG(csv!E1337)</f>
        <v>3.1527930284663257</v>
      </c>
      <c r="F1337" s="51">
        <v>100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f>LOG(csv!D1338)</f>
        <v>5.0334398401698985</v>
      </c>
      <c r="E1338" s="67">
        <f>LOG(csv!E1338)</f>
        <v>3.0323861173588114</v>
      </c>
      <c r="F1338" s="51">
        <v>100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f>LOG(csv!D1339)</f>
        <v>4.5124575861973435</v>
      </c>
      <c r="E1339" s="67">
        <f>LOG(csv!E1339)</f>
        <v>4.4595904512105617</v>
      </c>
      <c r="F1339" s="51">
        <v>100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f>LOG(csv!D1340)</f>
        <v>6.4521275986352595</v>
      </c>
      <c r="E1340" s="67">
        <f>LOG(csv!E1340)</f>
        <v>3.1151589132959492</v>
      </c>
      <c r="F1340" s="51">
        <v>100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0">
        <f>LOG(csv!D1341)</f>
        <v>5.7939013879034285</v>
      </c>
      <c r="E1341" s="67">
        <f>LOG(csv!E1341)</f>
        <v>3.2358415304737504</v>
      </c>
      <c r="F1341" s="51">
        <v>100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f>LOG(csv!D1342)</f>
        <v>7.5216774641613542</v>
      </c>
      <c r="E1342" s="67">
        <f>LOG(csv!E1342)</f>
        <v>2.7179731972557115</v>
      </c>
      <c r="F1342" s="51">
        <v>100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f>LOG(csv!D1343)</f>
        <v>7.2941686214737622</v>
      </c>
      <c r="E1343" s="67">
        <f>LOG(csv!E1343)</f>
        <v>2.4498309263678171</v>
      </c>
      <c r="F1343" s="51">
        <v>100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f>LOG(csv!D1344)</f>
        <v>6.3105121238468662</v>
      </c>
      <c r="E1344" s="67">
        <f>LOG(csv!E1344)</f>
        <v>3.2771545638231872</v>
      </c>
      <c r="F1344" s="51">
        <v>100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f>LOG(csv!D1345)</f>
        <v>7.4515891473637152</v>
      </c>
      <c r="E1345" s="67">
        <f>LOG(csv!E1345)</f>
        <v>2.0283869637568057</v>
      </c>
      <c r="F1345" s="51">
        <v>100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f>LOG(csv!D1346)</f>
        <v>7.217259132062436</v>
      </c>
      <c r="E1346" s="67">
        <f>LOG(csv!E1346)</f>
        <v>3.893458410432125</v>
      </c>
      <c r="F1346" s="51">
        <v>100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f>LOG(csv!D1347)</f>
        <v>5.340931678691331</v>
      </c>
      <c r="E1347" s="67">
        <f>LOG(csv!E1347)</f>
        <v>3.7750670486059827</v>
      </c>
      <c r="F1347" s="51">
        <v>100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f>LOG(csv!D1348)</f>
        <v>6.6102490919642483</v>
      </c>
      <c r="E1348" s="67">
        <f>LOG(csv!E1348)</f>
        <v>3.6408629913038753</v>
      </c>
      <c r="F1348" s="51">
        <v>100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f>LOG(csv!D1349)</f>
        <v>6.7458652532238945</v>
      </c>
      <c r="E1349" s="67">
        <f>LOG(csv!E1349)</f>
        <v>2.8040667688582426</v>
      </c>
      <c r="F1349" s="51">
        <v>100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f>LOG(csv!D1350)</f>
        <v>7.0977809939028047</v>
      </c>
      <c r="E1350" s="67">
        <f>LOG(csv!E1350)</f>
        <v>2.3011702718394704</v>
      </c>
      <c r="F1350" s="51">
        <v>100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f>LOG(csv!D1351)</f>
        <v>8.1201121854275922</v>
      </c>
      <c r="E1351" s="67">
        <f>LOG(csv!E1351)</f>
        <v>2.7442560469582586</v>
      </c>
      <c r="F1351" s="51">
        <v>100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f>LOG(csv!D1352)</f>
        <v>6.6637781682977844</v>
      </c>
      <c r="E1352" s="67">
        <f>LOG(csv!E1352)</f>
        <v>3.9507153438707006</v>
      </c>
      <c r="F1352" s="51">
        <v>100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f>LOG(csv!D1353)</f>
        <v>6.4916738533633191</v>
      </c>
      <c r="E1353" s="67">
        <f>LOG(csv!E1353)</f>
        <v>3.4409919299966965</v>
      </c>
      <c r="F1353" s="51">
        <v>100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f>LOG(csv!D1354)</f>
        <v>8.2195938511343822</v>
      </c>
      <c r="E1354" s="67">
        <f>LOG(csv!E1354)</f>
        <v>2.287401502147953</v>
      </c>
      <c r="F1354" s="51">
        <v>100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f>LOG(csv!D1355)</f>
        <v>4.3134242671691929</v>
      </c>
      <c r="E1355" s="67">
        <f>LOG(csv!E1355)</f>
        <v>3.5917589243385262</v>
      </c>
      <c r="F1355" s="51">
        <v>100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0">
        <f>LOG(csv!D1356)</f>
        <v>6</v>
      </c>
      <c r="E1356" s="67">
        <f>LOG(csv!E1356)</f>
        <v>2.9486707081411341</v>
      </c>
      <c r="F1356" s="51">
        <v>100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f>LOG(csv!D1357)</f>
        <v>6.5039702178617533</v>
      </c>
      <c r="E1357" s="67">
        <f>LOG(csv!E1357)</f>
        <v>3.063714728729487</v>
      </c>
      <c r="F1357" s="51">
        <v>100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f>LOG(csv!D1358)</f>
        <v>6.7536247246539736</v>
      </c>
      <c r="E1358" s="67">
        <f>LOG(csv!E1358)</f>
        <v>2.7188368713666065</v>
      </c>
      <c r="F1358" s="51">
        <v>100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f>LOG(csv!D1359)</f>
        <v>6.8133450311951629</v>
      </c>
      <c r="E1359" s="67">
        <f>LOG(csv!E1359)</f>
        <v>2.7311457845792835</v>
      </c>
      <c r="F1359" s="51">
        <v>100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f>LOG(csv!D1360)</f>
        <v>7.4518263795719939</v>
      </c>
      <c r="E1360" s="67">
        <f>LOG(csv!E1360)</f>
        <v>2.9966387459890869</v>
      </c>
      <c r="F1360" s="51">
        <v>100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f>LOG(csv!D1361)</f>
        <v>7.9516710153488024</v>
      </c>
      <c r="E1361" s="67">
        <f>LOG(csv!E1361)</f>
        <v>2.6049444859730158</v>
      </c>
      <c r="F1361" s="51">
        <v>100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f>LOG(csv!D1362)</f>
        <v>7.5858764266852852</v>
      </c>
      <c r="E1362" s="67">
        <f>LOG(csv!E1362)</f>
        <v>3.2701856283406481</v>
      </c>
      <c r="F1362" s="51">
        <v>100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f>LOG(csv!D1363)</f>
        <v>7.025546299509994</v>
      </c>
      <c r="E1363" s="67">
        <f>LOG(csv!E1363)</f>
        <v>3.3371592708755879</v>
      </c>
      <c r="F1363" s="51">
        <v>100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f>LOG(csv!D1364)</f>
        <v>6.594081692054294</v>
      </c>
      <c r="E1364" s="67">
        <f>LOG(csv!E1364)</f>
        <v>3.4693008370782965</v>
      </c>
      <c r="F1364" s="51">
        <v>100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f>LOG(csv!D1365)</f>
        <v>5.947119406409441</v>
      </c>
      <c r="E1365" s="67">
        <f>LOG(csv!E1365)</f>
        <v>4.2764957003389936</v>
      </c>
      <c r="F1365" s="51">
        <v>100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f>LOG(csv!D1366)</f>
        <v>7.6888363224368259</v>
      </c>
      <c r="E1366" s="67">
        <f>LOG(csv!E1366)</f>
        <v>2.9418292407539224</v>
      </c>
      <c r="F1366" s="51">
        <v>100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f>LOG(csv!D1367)</f>
        <v>6.6499873680125505</v>
      </c>
      <c r="E1367" s="67">
        <f>LOG(csv!E1367)</f>
        <v>3.0330622661951296</v>
      </c>
      <c r="F1367" s="51">
        <v>100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f>LOG(csv!D1368)</f>
        <v>7.3483740330552036</v>
      </c>
      <c r="E1368" s="67">
        <f>LOG(csv!E1368)</f>
        <v>3.166010902397026</v>
      </c>
      <c r="F1368" s="51">
        <v>100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f>LOG(csv!D1369)</f>
        <v>8.1550125954405903</v>
      </c>
      <c r="E1369" s="67">
        <f>LOG(csv!E1369)</f>
        <v>3.5375102845384561</v>
      </c>
      <c r="F1369" s="51">
        <v>100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f>LOG(csv!D1370)</f>
        <v>6.9369281350950232</v>
      </c>
      <c r="E1370" s="67">
        <f>LOG(csv!E1370)</f>
        <v>2.1514676091379115</v>
      </c>
      <c r="F1370" s="51">
        <v>100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f>LOG(csv!D1371)</f>
        <v>4.5924987489987794</v>
      </c>
      <c r="E1371" s="67">
        <f>LOG(csv!E1371)</f>
        <v>2.8336510283283984</v>
      </c>
      <c r="F1371" s="51">
        <v>100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f>LOG(csv!D1372)</f>
        <v>5.226491640270277</v>
      </c>
      <c r="E1372" s="67">
        <f>LOG(csv!E1372)</f>
        <v>2.9912248813810276</v>
      </c>
      <c r="F1372" s="51">
        <v>100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f>LOG(csv!D1373)</f>
        <v>5.0713222165053642</v>
      </c>
      <c r="E1373" s="67">
        <f>LOG(csv!E1373)</f>
        <v>2.5306218347524729</v>
      </c>
      <c r="F1373" s="51">
        <v>100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f>LOG(csv!D1374)</f>
        <v>5.2477474726909366</v>
      </c>
      <c r="E1374" s="67">
        <f>LOG(csv!E1374)</f>
        <v>2.797808373269679</v>
      </c>
      <c r="F1374" s="51">
        <v>100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f>LOG(csv!D1375)</f>
        <v>4.4661407178389938</v>
      </c>
      <c r="E1375" s="67">
        <f>LOG(csv!E1375)</f>
        <v>3.9391246989919204</v>
      </c>
      <c r="F1375" s="51">
        <v>100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f>LOG(csv!D1376)</f>
        <v>5.2864856612595066</v>
      </c>
      <c r="E1376" s="67">
        <f>LOG(csv!E1376)</f>
        <v>2.7613547622075756</v>
      </c>
      <c r="F1376" s="51">
        <v>100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f>LOG(csv!D1377)</f>
        <v>7.4316810210073605</v>
      </c>
      <c r="E1377" s="67">
        <f>LOG(csv!E1377)</f>
        <v>3.9116088635661259</v>
      </c>
      <c r="F1377" s="51">
        <v>100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f>LOG(csv!D1378)</f>
        <v>7.0787148891913851</v>
      </c>
      <c r="E1378" s="67">
        <f>LOG(csv!E1378)</f>
        <v>2.6536972342983312</v>
      </c>
      <c r="F1378" s="51">
        <v>100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f>LOG(csv!D1379)</f>
        <v>6.9729620046070915</v>
      </c>
      <c r="E1379" s="67">
        <f>LOG(csv!E1379)</f>
        <v>3.4117800770539572</v>
      </c>
      <c r="F1379" s="51">
        <v>100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f>LOG(csv!D1380)</f>
        <v>4.9113760332360652</v>
      </c>
      <c r="E1380" s="67">
        <f>LOG(csv!E1380)</f>
        <v>2.909444398004613</v>
      </c>
      <c r="F1380" s="51">
        <v>100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f>LOG(csv!D1381)</f>
        <v>6.7785310918988699</v>
      </c>
      <c r="E1381" s="67">
        <f>LOG(csv!E1381)</f>
        <v>2.3234489632204181</v>
      </c>
      <c r="F1381" s="51">
        <v>100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f>LOG(csv!D1382)</f>
        <v>6.6524542496118242</v>
      </c>
      <c r="E1382" s="67">
        <f>LOG(csv!E1382)</f>
        <v>3.4406988971975085</v>
      </c>
      <c r="F1382" s="51">
        <v>100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f>LOG(csv!D1383)</f>
        <v>6.7355548293456735</v>
      </c>
      <c r="E1383" s="67">
        <f>LOG(csv!E1383)</f>
        <v>3.3962663655358041</v>
      </c>
      <c r="F1383" s="51">
        <v>100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f>LOG(csv!D1384)</f>
        <v>6.3032710261660201</v>
      </c>
      <c r="E1384" s="67">
        <f>LOG(csv!E1384)</f>
        <v>3.6753708510728051</v>
      </c>
      <c r="F1384" s="51">
        <v>100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f>LOG(csv!D1385)</f>
        <v>5.7422835443140974</v>
      </c>
      <c r="E1385" s="67">
        <f>LOG(csv!E1385)</f>
        <v>2.6171745170215766</v>
      </c>
      <c r="F1385" s="51">
        <v>100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f>LOG(csv!D1386)</f>
        <v>6.9475973112738503</v>
      </c>
      <c r="E1386" s="67">
        <f>LOG(csv!E1386)</f>
        <v>2.727102342297631</v>
      </c>
      <c r="F1386" s="51">
        <v>100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f>LOG(csv!D1387)</f>
        <v>7.6453007776360646</v>
      </c>
      <c r="E1387" s="67">
        <f>LOG(csv!E1387)</f>
        <v>3.1473349985105146</v>
      </c>
      <c r="F1387" s="51">
        <v>100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0">
        <f>LOG(csv!D1388)</f>
        <v>7.0913151596972233</v>
      </c>
      <c r="E1388" s="67">
        <f>LOG(csv!E1388)</f>
        <v>3.1468196796390369</v>
      </c>
      <c r="F1388" s="51">
        <v>100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f>LOG(csv!D1389)</f>
        <v>7.6063581662857604</v>
      </c>
      <c r="E1389" s="67">
        <f>LOG(csv!E1389)</f>
        <v>3.5169922202062942</v>
      </c>
      <c r="F1389" s="51">
        <v>100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f>LOG(csv!D1390)</f>
        <v>7.3058292603429287</v>
      </c>
      <c r="E1390" s="67">
        <f>LOG(csv!E1390)</f>
        <v>2.4179949559681817</v>
      </c>
      <c r="F1390" s="51">
        <v>100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f>LOG(csv!D1391)</f>
        <v>7.6152805120020135</v>
      </c>
      <c r="E1391" s="67">
        <f>LOG(csv!E1391)</f>
        <v>2.555660042047696</v>
      </c>
      <c r="F1391" s="51">
        <v>100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f>LOG(csv!D1392)</f>
        <v>5.6425802507306173</v>
      </c>
      <c r="E1392" s="67">
        <f>LOG(csv!E1392)</f>
        <v>3.1457714669623225</v>
      </c>
      <c r="F1392" s="51">
        <v>100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f>LOG(csv!D1393)</f>
        <v>6.0555060013020441</v>
      </c>
      <c r="E1393" s="67">
        <f>LOG(csv!E1393)</f>
        <v>2.7085039180858956</v>
      </c>
      <c r="F1393" s="51">
        <v>100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f>LOG(csv!D1394)</f>
        <v>6.9550426109968271</v>
      </c>
      <c r="E1394" s="67">
        <f>LOG(csv!E1394)</f>
        <v>4.0299937192180169</v>
      </c>
      <c r="F1394" s="51">
        <v>100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f>LOG(csv!D1395)</f>
        <v>6.8764449772609142</v>
      </c>
      <c r="E1395" s="67">
        <f>LOG(csv!E1395)</f>
        <v>4.2470761407107744</v>
      </c>
      <c r="F1395" s="51">
        <v>100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f>LOG(csv!D1396)</f>
        <v>7.2760332957611249</v>
      </c>
      <c r="E1396" s="67">
        <f>LOG(csv!E1396)</f>
        <v>2.9893736759659064</v>
      </c>
      <c r="F1396" s="51">
        <v>100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f>LOG(csv!D1397)</f>
        <v>6.8645594321922756</v>
      </c>
      <c r="E1397" s="67">
        <f>LOG(csv!E1397)</f>
        <v>2.7553337694540536</v>
      </c>
      <c r="F1397" s="51">
        <v>100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f>LOG(csv!D1398)</f>
        <v>7.8104448737186072</v>
      </c>
      <c r="E1398" s="67">
        <f>LOG(csv!E1398)</f>
        <v>2.5927128078889883</v>
      </c>
      <c r="F1398" s="51">
        <v>100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f>LOG(csv!D1399)</f>
        <v>6.3118712106355614</v>
      </c>
      <c r="E1399" s="67">
        <f>LOG(csv!E1399)</f>
        <v>3.271273365926338</v>
      </c>
      <c r="F1399" s="51">
        <v>100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0">
        <f>LOG(csv!D1400)</f>
        <v>6.0671609060616039</v>
      </c>
      <c r="E1400" s="67">
        <f>LOG(csv!E1400)</f>
        <v>2.1616215228780034</v>
      </c>
      <c r="F1400" s="51">
        <v>100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f>LOG(csv!D1401)</f>
        <v>6.7441914011106388</v>
      </c>
      <c r="E1401" s="67">
        <f>LOG(csv!E1401)</f>
        <v>2.4002325289399113</v>
      </c>
      <c r="F1401" s="51">
        <v>100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f>LOG(csv!D1402)</f>
        <v>5.0595217660408505</v>
      </c>
      <c r="E1402" s="67">
        <f>LOG(csv!E1402)</f>
        <v>2.5270009687385175</v>
      </c>
      <c r="F1402" s="51">
        <v>100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f>LOG(csv!D1403)</f>
        <v>6.0276928298182444</v>
      </c>
      <c r="E1403" s="67">
        <f>LOG(csv!E1403)</f>
        <v>3.3870117989636568</v>
      </c>
      <c r="F1403" s="51">
        <v>100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f>LOG(csv!D1404)</f>
        <v>7.007535015451908</v>
      </c>
      <c r="E1404" s="67">
        <f>LOG(csv!E1404)</f>
        <v>2.8949085091493063</v>
      </c>
      <c r="F1404" s="51">
        <v>100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f>LOG(csv!D1405)</f>
        <v>7.847658756891005</v>
      </c>
      <c r="E1405" s="67">
        <f>LOG(csv!E1405)</f>
        <v>3.1067972447327459</v>
      </c>
      <c r="F1405" s="51">
        <v>100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f>LOG(csv!D1406)</f>
        <v>6.7026820786421526</v>
      </c>
      <c r="E1406" s="67">
        <f>LOG(csv!E1406)</f>
        <v>2.8040539636622137</v>
      </c>
      <c r="F1406" s="51">
        <v>100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f>LOG(csv!D1407)</f>
        <v>4.0722498976135144</v>
      </c>
      <c r="E1407" s="67">
        <f>LOG(csv!E1407)</f>
        <v>2.4145591523027994</v>
      </c>
      <c r="F1407" s="51">
        <v>100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f>LOG(csv!D1408)</f>
        <v>7.4501837128155204</v>
      </c>
      <c r="E1408" s="67">
        <f>LOG(csv!E1408)</f>
        <v>2.3418109016800122</v>
      </c>
      <c r="F1408" s="51">
        <v>100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f>LOG(csv!D1409)</f>
        <v>7.6694174541257576</v>
      </c>
      <c r="E1409" s="67">
        <f>LOG(csv!E1409)</f>
        <v>2.9851307833707637</v>
      </c>
      <c r="F1409" s="51">
        <v>100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f>LOG(csv!D1410)</f>
        <v>6.415426281290876</v>
      </c>
      <c r="E1410" s="67">
        <f>LOG(csv!E1410)</f>
        <v>4.4897697068124209</v>
      </c>
      <c r="F1410" s="51">
        <v>100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f>LOG(csv!D1411)</f>
        <v>7.7825382148795619</v>
      </c>
      <c r="E1411" s="67">
        <f>LOG(csv!E1411)</f>
        <v>3.6168080959947146</v>
      </c>
      <c r="F1411" s="51">
        <v>100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f>LOG(csv!D1412)</f>
        <v>7.5733983813918968</v>
      </c>
      <c r="E1412" s="67">
        <f>LOG(csv!E1412)</f>
        <v>1.6989700043360187</v>
      </c>
      <c r="F1412" s="51">
        <v>100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f>LOG(csv!D1413)</f>
        <v>8.4748631650071289</v>
      </c>
      <c r="E1413" s="67">
        <f>LOG(csv!E1413)</f>
        <v>3.9350738554977869</v>
      </c>
      <c r="F1413" s="51">
        <v>100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f>LOG(csv!D1414)</f>
        <v>5.035849819934441</v>
      </c>
      <c r="E1414" s="67">
        <f>LOG(csv!E1414)</f>
        <v>3.6611814431307685</v>
      </c>
      <c r="F1414" s="51">
        <v>100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f>LOG(csv!D1415)</f>
        <v>6.5355386741890982</v>
      </c>
      <c r="E1415" s="67">
        <f>LOG(csv!E1415)</f>
        <v>3.1107921285140203</v>
      </c>
      <c r="F1415" s="51">
        <v>100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f>LOG(csv!D1416)</f>
        <v>7.4362761214762214</v>
      </c>
      <c r="E1416" s="67">
        <f>LOG(csv!E1416)</f>
        <v>2.8118060105035809</v>
      </c>
      <c r="F1416" s="51">
        <v>100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f>LOG(csv!D1417)</f>
        <v>5.3198739874768259</v>
      </c>
      <c r="E1417" s="67">
        <f>LOG(csv!E1417)</f>
        <v>2.8847163422600155</v>
      </c>
      <c r="F1417" s="51">
        <v>100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f>LOG(csv!D1418)</f>
        <v>7.4104471284762887</v>
      </c>
      <c r="E1418" s="67">
        <f>LOG(csv!E1418)</f>
        <v>3.4216156707576593</v>
      </c>
      <c r="F1418" s="51">
        <v>100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f>LOG(csv!D1419)</f>
        <v>7.9263577084123877</v>
      </c>
      <c r="E1419" s="67">
        <f>LOG(csv!E1419)</f>
        <v>2.5197115827644576</v>
      </c>
      <c r="F1419" s="51">
        <v>100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f>LOG(csv!D1420)</f>
        <v>7.3315525658302727</v>
      </c>
      <c r="E1420" s="67">
        <f>LOG(csv!E1420)</f>
        <v>2.0051292066861648</v>
      </c>
      <c r="F1420" s="51">
        <v>100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f>LOG(csv!D1421)</f>
        <v>7.0607737408432509</v>
      </c>
      <c r="E1421" s="67">
        <f>LOG(csv!E1421)</f>
        <v>2.7255058509223131</v>
      </c>
      <c r="F1421" s="51">
        <v>100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f>LOG(csv!D1422)</f>
        <v>7.0876680393782019</v>
      </c>
      <c r="E1422" s="67">
        <f>LOG(csv!E1422)</f>
        <v>2.8309109918493194</v>
      </c>
      <c r="F1422" s="51">
        <v>100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f>LOG(csv!D1423)</f>
        <v>7.4921594601053512</v>
      </c>
      <c r="E1423" s="67">
        <f>LOG(csv!E1423)</f>
        <v>2.3544857462855666</v>
      </c>
      <c r="F1423" s="51">
        <v>100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f>LOG(csv!D1424)</f>
        <v>6.5540837504654892</v>
      </c>
      <c r="E1424" s="67">
        <f>LOG(csv!E1424)</f>
        <v>2.7676190074293654</v>
      </c>
      <c r="F1424" s="51">
        <v>100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f>LOG(csv!D1425)</f>
        <v>7.5175929308559484</v>
      </c>
      <c r="E1425" s="67">
        <f>LOG(csv!E1425)</f>
        <v>3.0739054488133544</v>
      </c>
      <c r="F1425" s="51">
        <v>100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f>LOG(csv!D1426)</f>
        <v>4.8524860932356217</v>
      </c>
      <c r="E1426" s="67">
        <f>LOG(csv!E1426)</f>
        <v>3.8893671107352357</v>
      </c>
      <c r="F1426" s="51">
        <v>100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f>LOG(csv!D1427)</f>
        <v>7.0837559202283726</v>
      </c>
      <c r="E1427" s="67">
        <f>LOG(csv!E1427)</f>
        <v>2.6954874105461148</v>
      </c>
      <c r="F1427" s="51">
        <v>100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f>LOG(csv!D1428)</f>
        <v>4.8395283245775316</v>
      </c>
      <c r="E1428" s="67">
        <f>LOG(csv!E1428)</f>
        <v>2.9740139861929378</v>
      </c>
      <c r="F1428" s="51">
        <v>100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f>LOG(csv!D1429)</f>
        <v>7.6012104735850121</v>
      </c>
      <c r="E1429" s="67">
        <f>LOG(csv!E1429)</f>
        <v>3.3247969273165299</v>
      </c>
      <c r="F1429" s="51">
        <v>100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f>LOG(csv!D1430)</f>
        <v>6.4736872102914358</v>
      </c>
      <c r="E1430" s="67">
        <f>LOG(csv!E1430)</f>
        <v>2.5569074387293793</v>
      </c>
      <c r="F1430" s="51">
        <v>100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f>LOG(csv!D1431)</f>
        <v>4.8566745246667775</v>
      </c>
      <c r="E1431" s="67">
        <f>LOG(csv!E1431)</f>
        <v>3.8116797364917887</v>
      </c>
      <c r="F1431" s="51">
        <v>100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f>LOG(csv!D1432)</f>
        <v>7.3067269341885055</v>
      </c>
      <c r="E1432" s="67">
        <f>LOG(csv!E1432)</f>
        <v>3.8897338525205529</v>
      </c>
      <c r="F1432" s="51">
        <v>100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f>LOG(csv!D1433)</f>
        <v>6.9134365938537217</v>
      </c>
      <c r="E1433" s="67">
        <f>LOG(csv!E1433)</f>
        <v>3.8321396661438825</v>
      </c>
      <c r="F1433" s="51">
        <v>100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f>LOG(csv!D1434)</f>
        <v>6.9010013907616816</v>
      </c>
      <c r="E1434" s="67">
        <f>LOG(csv!E1434)</f>
        <v>2.9403877784051673</v>
      </c>
      <c r="F1434" s="51">
        <v>100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0">
        <f>LOG(csv!D1435)</f>
        <v>5.5940808073603616</v>
      </c>
      <c r="E1435" s="67">
        <f>LOG(csv!E1435)</f>
        <v>3.5583632459472136</v>
      </c>
      <c r="F1435" s="51">
        <v>100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f>LOG(csv!D1436)</f>
        <v>5.8442192562412689</v>
      </c>
      <c r="E1436" s="67">
        <f>LOG(csv!E1436)</f>
        <v>3.8979388293334165</v>
      </c>
      <c r="F1436" s="51">
        <v>100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f>LOG(csv!D1437)</f>
        <v>8.1683953858024143</v>
      </c>
      <c r="E1437" s="67">
        <f>LOG(csv!E1437)</f>
        <v>2.1103961199509342</v>
      </c>
      <c r="F1437" s="51">
        <v>100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f>LOG(csv!D1438)</f>
        <v>5.447021517337439</v>
      </c>
      <c r="E1438" s="67">
        <f>LOG(csv!E1438)</f>
        <v>3.50142663795096</v>
      </c>
      <c r="F1438" s="51">
        <v>100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f>LOG(csv!D1439)</f>
        <v>7.0125424369006533</v>
      </c>
      <c r="E1439" s="67">
        <f>LOG(csv!E1439)</f>
        <v>2.9764325748664686</v>
      </c>
      <c r="F1439" s="51">
        <v>100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f>LOG(csv!D1440)</f>
        <v>7.0161583154620404</v>
      </c>
      <c r="E1440" s="67">
        <f>LOG(csv!E1440)</f>
        <v>3.9279891494455406</v>
      </c>
      <c r="F1440" s="51">
        <v>100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f>LOG(csv!D1441)</f>
        <v>5.4589851457110132</v>
      </c>
      <c r="E1441" s="67">
        <f>LOG(csv!E1441)</f>
        <v>2.9338998942588415</v>
      </c>
      <c r="F1441" s="51">
        <v>100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f>LOG(csv!D1442)</f>
        <v>6.8955851826257453</v>
      </c>
      <c r="E1442" s="67">
        <f>LOG(csv!E1442)</f>
        <v>2.3395096547291336</v>
      </c>
      <c r="F1442" s="51">
        <v>100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f>LOG(csv!D1443)</f>
        <v>4.8180476510995192</v>
      </c>
      <c r="E1443" s="67">
        <f>LOG(csv!E1443)</f>
        <v>3.922766266266605</v>
      </c>
      <c r="F1443" s="51">
        <v>100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f>LOG(csv!D1444)</f>
        <v>6.3578820808251244</v>
      </c>
      <c r="E1444" s="67">
        <f>LOG(csv!E1444)</f>
        <v>2.3793768684530097</v>
      </c>
      <c r="F1444" s="51">
        <v>100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f>LOG(csv!D1445)</f>
        <v>6.9537136028655411</v>
      </c>
      <c r="E1445" s="67">
        <f>LOG(csv!E1445)</f>
        <v>2.7900507577353251</v>
      </c>
      <c r="F1445" s="51">
        <v>100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f>LOG(csv!D1446)</f>
        <v>6.6531136764073171</v>
      </c>
      <c r="E1446" s="67">
        <f>LOG(csv!E1446)</f>
        <v>2.5683134177160523</v>
      </c>
      <c r="F1446" s="51">
        <v>100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f>LOG(csv!D1447)</f>
        <v>6.214799621906586</v>
      </c>
      <c r="E1447" s="67">
        <f>LOG(csv!E1447)</f>
        <v>2.706466219711686</v>
      </c>
      <c r="F1447" s="51">
        <v>100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f>LOG(csv!D1448)</f>
        <v>8.2743385220731476</v>
      </c>
      <c r="E1448" s="67">
        <f>LOG(csv!E1448)</f>
        <v>3.1898826774170845</v>
      </c>
      <c r="F1448" s="51">
        <v>100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f>LOG(csv!D1449)</f>
        <v>5.579147689887467</v>
      </c>
      <c r="E1449" s="67">
        <f>LOG(csv!E1449)</f>
        <v>3.9986139428773644</v>
      </c>
      <c r="F1449" s="51">
        <v>100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f>LOG(csv!D1450)</f>
        <v>6.8683720815186007</v>
      </c>
      <c r="E1450" s="67">
        <f>LOG(csv!E1450)</f>
        <v>3.3267929307114366</v>
      </c>
      <c r="F1450" s="51">
        <v>100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f>LOG(csv!D1451)</f>
        <v>7.1431076481125997</v>
      </c>
      <c r="E1451" s="67">
        <f>LOG(csv!E1451)</f>
        <v>2.2474411137472869</v>
      </c>
      <c r="F1451" s="51">
        <v>100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f>LOG(csv!D1452)</f>
        <v>6.9079521720326253</v>
      </c>
      <c r="E1452" s="67">
        <f>LOG(csv!E1452)</f>
        <v>2.1557259377979494</v>
      </c>
      <c r="F1452" s="51">
        <v>100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f>LOG(csv!D1453)</f>
        <v>7.142434113551853</v>
      </c>
      <c r="E1453" s="67">
        <f>LOG(csv!E1453)</f>
        <v>2.0354490459985799</v>
      </c>
      <c r="F1453" s="51">
        <v>100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f>LOG(csv!D1454)</f>
        <v>7.2390666749484458</v>
      </c>
      <c r="E1454" s="67">
        <f>LOG(csv!E1454)</f>
        <v>2.6139923406431049</v>
      </c>
      <c r="F1454" s="51">
        <v>100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f>LOG(csv!D1455)</f>
        <v>7.5198139806642468</v>
      </c>
      <c r="E1455" s="67">
        <f>LOG(csv!E1455)</f>
        <v>3.9490366536731591</v>
      </c>
      <c r="F1455" s="51">
        <v>100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f>LOG(csv!D1456)</f>
        <v>5.6242604321501801</v>
      </c>
      <c r="E1456" s="67">
        <f>LOG(csv!E1456)</f>
        <v>2.3622282496526408</v>
      </c>
      <c r="F1456" s="51">
        <v>100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f>LOG(csv!D1457)</f>
        <v>6.6338072750716996</v>
      </c>
      <c r="E1457" s="67">
        <f>LOG(csv!E1457)</f>
        <v>2.3813067600054709</v>
      </c>
      <c r="F1457" s="51">
        <v>100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f>LOG(csv!D1458)</f>
        <v>6.9975698940234352</v>
      </c>
      <c r="E1458" s="67">
        <f>LOG(csv!E1458)</f>
        <v>2.3421029223979857</v>
      </c>
      <c r="F1458" s="51">
        <v>100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0">
        <f>LOG(csv!D1459)</f>
        <v>5.2144649992517262</v>
      </c>
      <c r="E1459" s="67">
        <f>LOG(csv!E1459)</f>
        <v>4.4240177676583228</v>
      </c>
      <c r="F1459" s="51">
        <v>100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f>LOG(csv!D1460)</f>
        <v>7.2077479476017414</v>
      </c>
      <c r="E1460" s="67">
        <f>LOG(csv!E1460)</f>
        <v>3.0945185874824137</v>
      </c>
      <c r="F1460" s="51">
        <v>100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f>LOG(csv!D1461)</f>
        <v>9.1185866769336243</v>
      </c>
      <c r="E1461" s="67">
        <f>LOG(csv!E1461)</f>
        <v>2.2616876033097175</v>
      </c>
      <c r="F1461" s="51">
        <v>100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f>LOG(csv!D1462)</f>
        <v>6.8413865035063104</v>
      </c>
      <c r="E1462" s="67">
        <f>LOG(csv!E1462)</f>
        <v>3.5352207117407941</v>
      </c>
      <c r="F1462" s="51">
        <v>100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f>LOG(csv!D1463)</f>
        <v>5.656218023915069</v>
      </c>
      <c r="E1463" s="67">
        <f>LOG(csv!E1463)</f>
        <v>3.5861238146879733</v>
      </c>
      <c r="F1463" s="51">
        <v>100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f>LOG(csv!D1464)</f>
        <v>7.639417106179148</v>
      </c>
      <c r="E1464" s="67">
        <f>LOG(csv!E1464)</f>
        <v>2.876002095119905</v>
      </c>
      <c r="F1464" s="51">
        <v>100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f>LOG(csv!D1465)</f>
        <v>5.8394453640705288</v>
      </c>
      <c r="E1465" s="67">
        <f>LOG(csv!E1465)</f>
        <v>2.3522629128483619</v>
      </c>
      <c r="F1465" s="51">
        <v>100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f>LOG(csv!D1466)</f>
        <v>7.7969942094925013</v>
      </c>
      <c r="E1466" s="67">
        <f>LOG(csv!E1466)</f>
        <v>2.6660062787482208</v>
      </c>
      <c r="F1466" s="51">
        <v>100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f>LOG(csv!D1467)</f>
        <v>6.6101554283471424</v>
      </c>
      <c r="E1467" s="67">
        <f>LOG(csv!E1467)</f>
        <v>3.1435362216356144</v>
      </c>
      <c r="F1467" s="51">
        <v>100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f>LOG(csv!D1468)</f>
        <v>7.2468638598466191</v>
      </c>
      <c r="E1468" s="67">
        <f>LOG(csv!E1468)</f>
        <v>2.9373401660255314</v>
      </c>
      <c r="F1468" s="51">
        <v>100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f>LOG(csv!D1469)</f>
        <v>6.6527054444655631</v>
      </c>
      <c r="E1469" s="67">
        <f>LOG(csv!E1469)</f>
        <v>3.6000702445484158</v>
      </c>
      <c r="F1469" s="51">
        <v>100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f>LOG(csv!D1470)</f>
        <v>7.0562498682735049</v>
      </c>
      <c r="E1470" s="67">
        <f>LOG(csv!E1470)</f>
        <v>3.1686395017020521</v>
      </c>
      <c r="F1470" s="51">
        <v>100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f>LOG(csv!D1471)</f>
        <v>5.8944827687448926</v>
      </c>
      <c r="E1471" s="67">
        <f>LOG(csv!E1471)</f>
        <v>3.1691593016527597</v>
      </c>
      <c r="F1471" s="51">
        <v>100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f>LOG(csv!D1472)</f>
        <v>7.0101071532610675</v>
      </c>
      <c r="E1472" s="67">
        <f>LOG(csv!E1472)</f>
        <v>3.5510494349911772</v>
      </c>
      <c r="F1472" s="51">
        <v>100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f>LOG(csv!D1473)</f>
        <v>7.7969942094925013</v>
      </c>
      <c r="E1473" s="67">
        <f>LOG(csv!E1473)</f>
        <v>2.3967473691458476</v>
      </c>
      <c r="F1473" s="51">
        <v>100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f>LOG(csv!D1474)</f>
        <v>6.73644917222994</v>
      </c>
      <c r="E1474" s="67">
        <f>LOG(csv!E1474)</f>
        <v>3.9894799578147766</v>
      </c>
      <c r="F1474" s="51">
        <v>100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f>LOG(csv!D1475)</f>
        <v>5.687109624527829</v>
      </c>
      <c r="E1475" s="67">
        <f>LOG(csv!E1475)</f>
        <v>2.9019954709368272</v>
      </c>
      <c r="F1475" s="51">
        <v>100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f>LOG(csv!D1476)</f>
        <v>4.8382822499146885</v>
      </c>
      <c r="E1476" s="67">
        <f>LOG(csv!E1476)</f>
        <v>2.6949865788712932</v>
      </c>
      <c r="F1476" s="51">
        <v>100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f>LOG(csv!D1477)</f>
        <v>6.9630311184426432</v>
      </c>
      <c r="E1477" s="67">
        <f>LOG(csv!E1477)</f>
        <v>2.9281911120007766</v>
      </c>
      <c r="F1477" s="51">
        <v>100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f>LOG(csv!D1478)</f>
        <v>7.1318594802559891</v>
      </c>
      <c r="E1478" s="67">
        <f>LOG(csv!E1478)</f>
        <v>3.1747146650045739</v>
      </c>
      <c r="F1478" s="51">
        <v>100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f>LOG(csv!D1479)</f>
        <v>7.8970054790918978</v>
      </c>
      <c r="E1479" s="67">
        <f>LOG(csv!E1479)</f>
        <v>2.5592820243438688</v>
      </c>
      <c r="F1479" s="51">
        <v>100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f>LOG(csv!D1480)</f>
        <v>6.8339357782150705</v>
      </c>
      <c r="E1480" s="67">
        <f>LOG(csv!E1480)</f>
        <v>2.8322203111790105</v>
      </c>
      <c r="F1480" s="51">
        <v>100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f>LOG(csv!D1481)</f>
        <v>5.7324814141220957</v>
      </c>
      <c r="E1481" s="67">
        <f>LOG(csv!E1481)</f>
        <v>2.6738642235144159</v>
      </c>
      <c r="F1481" s="51">
        <v>100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f>LOG(csv!D1482)</f>
        <v>6.6800628831392448</v>
      </c>
      <c r="E1482" s="67">
        <f>LOG(csv!E1482)</f>
        <v>2</v>
      </c>
      <c r="F1482" s="51">
        <v>100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f>LOG(csv!D1483)</f>
        <v>6.1219972010242136</v>
      </c>
      <c r="E1483" s="67">
        <f>LOG(csv!E1483)</f>
        <v>3.4979191582842875</v>
      </c>
      <c r="F1483" s="51">
        <v>100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f>LOG(csv!D1484)</f>
        <v>7.8737737350573536</v>
      </c>
      <c r="E1484" s="67">
        <f>LOG(csv!E1484)</f>
        <v>2.3105449287106938</v>
      </c>
      <c r="F1484" s="51">
        <v>100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f>LOG(csv!D1485)</f>
        <v>4.6743650456185497</v>
      </c>
      <c r="E1485" s="67">
        <f>LOG(csv!E1485)</f>
        <v>3.9819645317374532</v>
      </c>
      <c r="F1485" s="51">
        <v>100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f>LOG(csv!D1486)</f>
        <v>5.9571037499483364</v>
      </c>
      <c r="E1486" s="67">
        <f>LOG(csv!E1486)</f>
        <v>3.0801622832831312</v>
      </c>
      <c r="F1486" s="51">
        <v>100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f>LOG(csv!D1487)</f>
        <v>6.7186156035684412</v>
      </c>
      <c r="E1487" s="67">
        <f>LOG(csv!E1487)</f>
        <v>3.8496869433936065</v>
      </c>
      <c r="F1487" s="51">
        <v>100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f>LOG(csv!D1488)</f>
        <v>7.7844470785993343</v>
      </c>
      <c r="E1488" s="67">
        <f>LOG(csv!E1488)</f>
        <v>3.8758333296261229</v>
      </c>
      <c r="F1488" s="51">
        <v>100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f>LOG(csv!D1489)</f>
        <v>5.4386657373386162</v>
      </c>
      <c r="E1489" s="67">
        <f>LOG(csv!E1489)</f>
        <v>3.7567799218514839</v>
      </c>
      <c r="F1489" s="51">
        <v>100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f>LOG(csv!D1490)</f>
        <v>6.1537862152021967</v>
      </c>
      <c r="E1490" s="67">
        <f>LOG(csv!E1490)</f>
        <v>3.6168728296987065</v>
      </c>
      <c r="F1490" s="51">
        <v>100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f>LOG(csv!D1491)</f>
        <v>6.2152578193254948</v>
      </c>
      <c r="E1491" s="67">
        <f>LOG(csv!E1491)</f>
        <v>2.3983757695273042</v>
      </c>
      <c r="F1491" s="51">
        <v>100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f>LOG(csv!D1492)</f>
        <v>6.6685231730607839</v>
      </c>
      <c r="E1492" s="67">
        <f>LOG(csv!E1492)</f>
        <v>3.0088457293356812</v>
      </c>
      <c r="F1492" s="51">
        <v>100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f>LOG(csv!D1493)</f>
        <v>7.9160447241061744</v>
      </c>
      <c r="E1493" s="67">
        <f>LOG(csv!E1493)</f>
        <v>3.8838819161863749</v>
      </c>
      <c r="F1493" s="51">
        <v>100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f>LOG(csv!D1494)</f>
        <v>7.3504335620320145</v>
      </c>
      <c r="E1494" s="67">
        <f>LOG(csv!E1494)</f>
        <v>2.4955434217807606</v>
      </c>
      <c r="F1494" s="51">
        <v>100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f>LOG(csv!D1495)</f>
        <v>7.028898801887796</v>
      </c>
      <c r="E1495" s="67">
        <f>LOG(csv!E1495)</f>
        <v>3.5895446199600372</v>
      </c>
      <c r="F1495" s="51">
        <v>100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f>LOG(csv!D1496)</f>
        <v>4.75097869009078</v>
      </c>
      <c r="E1496" s="67">
        <f>LOG(csv!E1496)</f>
        <v>3.7569374253603556</v>
      </c>
      <c r="F1496" s="51">
        <v>100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f>LOG(csv!D1497)</f>
        <v>4.9528069677002664</v>
      </c>
      <c r="E1497" s="67">
        <f>LOG(csv!E1497)</f>
        <v>2.7717642931243032</v>
      </c>
      <c r="F1497" s="51">
        <v>100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f>LOG(csv!D1498)</f>
        <v>7.0896771352818284</v>
      </c>
      <c r="E1498" s="67">
        <f>LOG(csv!E1498)</f>
        <v>2.9206134474369443</v>
      </c>
      <c r="F1498" s="51">
        <v>100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f>LOG(csv!D1499)</f>
        <v>6.9863337267174916</v>
      </c>
      <c r="E1499" s="67">
        <f>LOG(csv!E1499)</f>
        <v>2.619171670152999</v>
      </c>
      <c r="F1499" s="51">
        <v>100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f>LOG(csv!D1500)</f>
        <v>6.1589739943732384</v>
      </c>
      <c r="E1500" s="67">
        <f>LOG(csv!E1500)</f>
        <v>2.1545337958629576</v>
      </c>
      <c r="F1500" s="51">
        <v>100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f>LOG(csv!D1501)</f>
        <v>5.8849340668927361</v>
      </c>
      <c r="E1501" s="67">
        <f>LOG(csv!E1501)</f>
        <v>2.7708881669929712</v>
      </c>
      <c r="F1501" s="51">
        <v>100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f>LOG(csv!D1502)</f>
        <v>6.9195228332867371</v>
      </c>
      <c r="E1502" s="67">
        <f>LOG(csv!E1502)</f>
        <v>2.3304613434312724</v>
      </c>
      <c r="F1502" s="51">
        <v>100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f>LOG(csv!D1503)</f>
        <v>6.8648963168362087</v>
      </c>
      <c r="E1503" s="67">
        <f>LOG(csv!E1503)</f>
        <v>2.703153792475085</v>
      </c>
      <c r="F1503" s="51">
        <v>100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f>LOG(csv!D1504)</f>
        <v>6.9991885883938139</v>
      </c>
      <c r="E1504" s="67">
        <f>LOG(csv!E1504)</f>
        <v>3.5392705378289722</v>
      </c>
      <c r="F1504" s="51">
        <v>100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f>LOG(csv!D1505)</f>
        <v>5.4762343890657332</v>
      </c>
      <c r="E1505" s="67">
        <f>LOG(csv!E1505)</f>
        <v>4.0016706632944548</v>
      </c>
      <c r="F1505" s="51">
        <v>100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f>LOG(csv!D1506)</f>
        <v>9.0395537035788465</v>
      </c>
      <c r="E1506" s="67">
        <f>LOG(csv!E1506)</f>
        <v>2.2785618290336278</v>
      </c>
      <c r="F1506" s="51">
        <v>100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f>LOG(csv!D1507)</f>
        <v>8.3899678827424644</v>
      </c>
      <c r="E1507" s="67">
        <f>LOG(csv!E1507)</f>
        <v>2.5470702451106524</v>
      </c>
      <c r="F1507" s="51">
        <v>100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f>LOG(csv!D1508)</f>
        <v>7.8368836088612825</v>
      </c>
      <c r="E1508" s="67">
        <f>LOG(csv!E1508)</f>
        <v>3.364578881229626</v>
      </c>
      <c r="F1508" s="51">
        <v>100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f>LOG(csv!D1509)</f>
        <v>7.4278654317290203</v>
      </c>
      <c r="E1509" s="67">
        <f>LOG(csv!E1509)</f>
        <v>3.2019479573709382</v>
      </c>
      <c r="F1509" s="51">
        <v>100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f>LOG(csv!D1510)</f>
        <v>6.6087650436997905</v>
      </c>
      <c r="E1510" s="67">
        <f>LOG(csv!E1510)</f>
        <v>3.5354110384090927</v>
      </c>
      <c r="F1510" s="51">
        <v>100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f>LOG(csv!D1511)</f>
        <v>4.8776074365108668</v>
      </c>
      <c r="E1511" s="67">
        <f>LOG(csv!E1511)</f>
        <v>3</v>
      </c>
      <c r="F1511" s="51">
        <v>100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f>LOG(csv!D1512)</f>
        <v>6.8029184887871788</v>
      </c>
      <c r="E1512" s="67">
        <f>LOG(csv!E1512)</f>
        <v>3.581263608134678</v>
      </c>
      <c r="F1512" s="51">
        <v>100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f>LOG(csv!D1513)</f>
        <v>7.764426538221187</v>
      </c>
      <c r="E1513" s="67">
        <f>LOG(csv!E1513)</f>
        <v>3.6616626302701691</v>
      </c>
      <c r="F1513" s="51">
        <v>100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f>LOG(csv!D1514)</f>
        <v>6.4406137873311957</v>
      </c>
      <c r="E1514" s="67">
        <f>LOG(csv!E1514)</f>
        <v>3.1981072107914432</v>
      </c>
      <c r="F1514" s="51">
        <v>100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f>LOG(csv!D1515)</f>
        <v>8.1053862177305422</v>
      </c>
      <c r="E1515" s="67">
        <f>LOG(csv!E1515)</f>
        <v>3.79451144704232</v>
      </c>
      <c r="F1515" s="51">
        <v>100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f>LOG(csv!D1516)</f>
        <v>6.7713493252181758</v>
      </c>
      <c r="E1516" s="67">
        <f>LOG(csv!E1516)</f>
        <v>3.0010498572993125</v>
      </c>
      <c r="F1516" s="51">
        <v>100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f>LOG(csv!D1517)</f>
        <v>7.1827923984954296</v>
      </c>
      <c r="E1517" s="67">
        <f>LOG(csv!E1517)</f>
        <v>3.1554614344210155</v>
      </c>
      <c r="F1517" s="51">
        <v>100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f>LOG(csv!D1518)</f>
        <v>7.540427298930175</v>
      </c>
      <c r="E1518" s="67">
        <f>LOG(csv!E1518)</f>
        <v>2.4904881501682339</v>
      </c>
      <c r="F1518" s="51">
        <v>100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f>LOG(csv!D1519)</f>
        <v>5.0229724449769266</v>
      </c>
      <c r="E1519" s="67">
        <f>LOG(csv!E1519)</f>
        <v>2.8337869473023884</v>
      </c>
      <c r="F1519" s="51">
        <v>100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f>LOG(csv!D1520)</f>
        <v>6.3835268771131224</v>
      </c>
      <c r="E1520" s="67">
        <f>LOG(csv!E1520)</f>
        <v>4.0781423039923661</v>
      </c>
      <c r="F1520" s="51">
        <v>100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f>LOG(csv!D1521)</f>
        <v>6.7171625307696985</v>
      </c>
      <c r="E1521" s="67">
        <f>LOG(csv!E1521)</f>
        <v>2.7242379772036132</v>
      </c>
      <c r="F1521" s="51">
        <v>100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f>LOG(csv!D1522)</f>
        <v>6.8040358574552471</v>
      </c>
      <c r="E1522" s="67">
        <f>LOG(csv!E1522)</f>
        <v>2.5946410174331613</v>
      </c>
      <c r="F1522" s="51">
        <v>100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f>LOG(csv!D1523)</f>
        <v>6.3569308098981185</v>
      </c>
      <c r="E1523" s="67">
        <f>LOG(csv!E1523)</f>
        <v>3.3731627532600195</v>
      </c>
      <c r="F1523" s="51">
        <v>100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f>LOG(csv!D1524)</f>
        <v>6.5881652215932016</v>
      </c>
      <c r="E1524" s="67">
        <f>LOG(csv!E1524)</f>
        <v>2.8326444047192108</v>
      </c>
      <c r="F1524" s="51">
        <v>100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f>LOG(csv!D1525)</f>
        <v>6.3058522391426113</v>
      </c>
      <c r="E1525" s="67">
        <f>LOG(csv!E1525)</f>
        <v>2.2038808105545939</v>
      </c>
      <c r="F1525" s="51">
        <v>100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f>LOG(csv!D1526)</f>
        <v>6.483159780781012</v>
      </c>
      <c r="E1526" s="67">
        <f>LOG(csv!E1526)</f>
        <v>2.591405806152812</v>
      </c>
      <c r="F1526" s="51">
        <v>100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f>LOG(csv!D1527)</f>
        <v>6.7709075094586062</v>
      </c>
      <c r="E1527" s="67">
        <f>LOG(csv!E1527)</f>
        <v>3.5816610205202104</v>
      </c>
      <c r="F1527" s="51">
        <v>100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f>LOG(csv!D1528)</f>
        <v>4.531312831516094</v>
      </c>
      <c r="E1528" s="67">
        <f>LOG(csv!E1528)</f>
        <v>4.0939765746197425</v>
      </c>
      <c r="F1528" s="51">
        <v>100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f>LOG(csv!D1529)</f>
        <v>6.5545989008936587</v>
      </c>
      <c r="E1529" s="67">
        <f>LOG(csv!E1529)</f>
        <v>3.346727467059802</v>
      </c>
      <c r="F1529" s="51">
        <v>100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f>LOG(csv!D1530)</f>
        <v>5.6761565811802148</v>
      </c>
      <c r="E1530" s="67">
        <f>LOG(csv!E1530)</f>
        <v>4.0399764395978268</v>
      </c>
      <c r="F1530" s="51">
        <v>100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f>LOG(csv!D1531)</f>
        <v>7.2694071362601118</v>
      </c>
      <c r="E1531" s="67">
        <f>LOG(csv!E1531)</f>
        <v>2.4679136466929905</v>
      </c>
      <c r="F1531" s="51">
        <v>100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f>LOG(csv!D1532)</f>
        <v>7.1144083329124337</v>
      </c>
      <c r="E1532" s="67">
        <f>LOG(csv!E1532)</f>
        <v>2.1561404982033312</v>
      </c>
      <c r="F1532" s="51">
        <v>100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f>LOG(csv!D1533)</f>
        <v>7.3871380405554348</v>
      </c>
      <c r="E1533" s="67">
        <f>LOG(csv!E1533)</f>
        <v>3.0082647882443547</v>
      </c>
      <c r="F1533" s="51">
        <v>100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f>LOG(csv!D1534)</f>
        <v>5.5551041263419521</v>
      </c>
      <c r="E1534" s="67">
        <f>LOG(csv!E1534)</f>
        <v>2.3939940718255834</v>
      </c>
      <c r="F1534" s="51">
        <v>100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f>LOG(csv!D1535)</f>
        <v>7.068810091704389</v>
      </c>
      <c r="E1535" s="67">
        <f>LOG(csv!E1535)</f>
        <v>2.1942353047755812</v>
      </c>
      <c r="F1535" s="51">
        <v>100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f>LOG(csv!D1536)</f>
        <v>5.6022922767449703</v>
      </c>
      <c r="E1536" s="67">
        <f>LOG(csv!E1536)</f>
        <v>3.3091753614214601</v>
      </c>
      <c r="F1536" s="51">
        <v>100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f>LOG(csv!D1537)</f>
        <v>4.7811950965511025</v>
      </c>
      <c r="E1537" s="67">
        <f>LOG(csv!E1537)</f>
        <v>2.8198703889356329</v>
      </c>
      <c r="F1537" s="51">
        <v>100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f>LOG(csv!D1538)</f>
        <v>6.5020702510154278</v>
      </c>
      <c r="E1538" s="67">
        <f>LOG(csv!E1538)</f>
        <v>2.5844187304131414</v>
      </c>
      <c r="F1538" s="51">
        <v>100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f>LOG(csv!D1539)</f>
        <v>6.0937112350178584</v>
      </c>
      <c r="E1539" s="67">
        <f>LOG(csv!E1539)</f>
        <v>2.9531163630304227</v>
      </c>
      <c r="F1539" s="51">
        <v>100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f>LOG(csv!D1540)</f>
        <v>8.0312044999546384</v>
      </c>
      <c r="E1540" s="67">
        <f>LOG(csv!E1540)</f>
        <v>3.10442466674878</v>
      </c>
      <c r="F1540" s="51">
        <v>100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f>LOG(csv!D1541)</f>
        <v>5.0334398401698985</v>
      </c>
      <c r="E1541" s="67">
        <f>LOG(csv!E1541)</f>
        <v>3.046000928543124</v>
      </c>
      <c r="F1541" s="51">
        <v>100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f>LOG(csv!D1542)</f>
        <v>4.5124575861973435</v>
      </c>
      <c r="E1542" s="67">
        <f>LOG(csv!E1542)</f>
        <v>4.4973840286496438</v>
      </c>
      <c r="F1542" s="51">
        <v>100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f>LOG(csv!D1543)</f>
        <v>6.4521275986352595</v>
      </c>
      <c r="E1543" s="67">
        <f>LOG(csv!E1543)</f>
        <v>3.1037404722794015</v>
      </c>
      <c r="F1543" s="51">
        <v>100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0">
        <f>LOG(csv!D1544)</f>
        <v>5.7939013879034285</v>
      </c>
      <c r="E1544" s="67">
        <f>LOG(csv!E1544)</f>
        <v>3.235841534723698</v>
      </c>
      <c r="F1544" s="51">
        <v>100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f>LOG(csv!D1545)</f>
        <v>7.5216774641613542</v>
      </c>
      <c r="E1545" s="67">
        <f>LOG(csv!E1545)</f>
        <v>2.7694323627668997</v>
      </c>
      <c r="F1545" s="51">
        <v>100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f>LOG(csv!D1546)</f>
        <v>7.2941686214737622</v>
      </c>
      <c r="E1546" s="67">
        <f>LOG(csv!E1546)</f>
        <v>2.4306505926830324</v>
      </c>
      <c r="F1546" s="51">
        <v>100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f>LOG(csv!D1547)</f>
        <v>6.3105121238468662</v>
      </c>
      <c r="E1547" s="67">
        <f>LOG(csv!E1547)</f>
        <v>3.2860442464302322</v>
      </c>
      <c r="F1547" s="51">
        <v>100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f>LOG(csv!D1548)</f>
        <v>7.4515891473637152</v>
      </c>
      <c r="E1548" s="67">
        <f>LOG(csv!E1548)</f>
        <v>1.9971887660375383</v>
      </c>
      <c r="F1548" s="51">
        <v>100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f>LOG(csv!D1549)</f>
        <v>7.217259132062436</v>
      </c>
      <c r="E1549" s="67">
        <f>LOG(csv!E1549)</f>
        <v>3.9566395803383543</v>
      </c>
      <c r="F1549" s="51">
        <v>100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f>LOG(csv!D1550)</f>
        <v>5.340931678691331</v>
      </c>
      <c r="E1550" s="67">
        <f>LOG(csv!E1550)</f>
        <v>3.7895064485091345</v>
      </c>
      <c r="F1550" s="51">
        <v>100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f>LOG(csv!D1551)</f>
        <v>6.6102490919642483</v>
      </c>
      <c r="E1551" s="67">
        <f>LOG(csv!E1551)</f>
        <v>3.6946290388528791</v>
      </c>
      <c r="F1551" s="51">
        <v>100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f>LOG(csv!D1552)</f>
        <v>6.7458652532238945</v>
      </c>
      <c r="E1552" s="67">
        <f>LOG(csv!E1552)</f>
        <v>2.8744077029943038</v>
      </c>
      <c r="F1552" s="51">
        <v>100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f>LOG(csv!D1553)</f>
        <v>7.0977809939028047</v>
      </c>
      <c r="E1553" s="67">
        <f>LOG(csv!E1553)</f>
        <v>2.3726005242387993</v>
      </c>
      <c r="F1553" s="51">
        <v>100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f>LOG(csv!D1554)</f>
        <v>8.1201121854275922</v>
      </c>
      <c r="E1554" s="67">
        <f>LOG(csv!E1554)</f>
        <v>2.7279056837311222</v>
      </c>
      <c r="F1554" s="51">
        <v>100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f>LOG(csv!D1555)</f>
        <v>6.6637781682977844</v>
      </c>
      <c r="E1555" s="67">
        <f>LOG(csv!E1555)</f>
        <v>4.0114063647374394</v>
      </c>
      <c r="F1555" s="51">
        <v>100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f>LOG(csv!D1556)</f>
        <v>6.4916738533633191</v>
      </c>
      <c r="E1556" s="67">
        <f>LOG(csv!E1556)</f>
        <v>3.447683256471588</v>
      </c>
      <c r="F1556" s="51">
        <v>100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f>LOG(csv!D1557)</f>
        <v>8.2195938511343822</v>
      </c>
      <c r="E1557" s="67">
        <f>LOG(csv!E1557)</f>
        <v>2.3287503082010148</v>
      </c>
      <c r="F1557" s="51">
        <v>100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f>LOG(csv!D1558)</f>
        <v>4.3134242671691929</v>
      </c>
      <c r="E1558" s="67">
        <f>LOG(csv!E1558)</f>
        <v>3.5974135700967413</v>
      </c>
      <c r="F1558" s="51">
        <v>100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0">
        <f>LOG(csv!D1559)</f>
        <v>6</v>
      </c>
      <c r="E1559" s="67">
        <f>LOG(csv!E1559)</f>
        <v>2.9583318020003211</v>
      </c>
      <c r="F1559" s="51">
        <v>100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f>LOG(csv!D1560)</f>
        <v>6.5039702178617533</v>
      </c>
      <c r="E1560" s="67">
        <f>LOG(csv!E1560)</f>
        <v>3.0780220014606892</v>
      </c>
      <c r="F1560" s="51">
        <v>100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f>LOG(csv!D1561)</f>
        <v>6.7536247246539736</v>
      </c>
      <c r="E1561" s="67">
        <f>LOG(csv!E1561)</f>
        <v>2.7426376196110023</v>
      </c>
      <c r="F1561" s="51">
        <v>100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f>LOG(csv!D1562)</f>
        <v>6.8133450311951629</v>
      </c>
      <c r="E1562" s="67">
        <f>LOG(csv!E1562)</f>
        <v>2.8139045474862341</v>
      </c>
      <c r="F1562" s="51">
        <v>100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f>LOG(csv!D1563)</f>
        <v>7.4518263795719939</v>
      </c>
      <c r="E1563" s="67">
        <f>LOG(csv!E1563)</f>
        <v>2.9474539313056454</v>
      </c>
      <c r="F1563" s="51">
        <v>100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f>LOG(csv!D1564)</f>
        <v>7.9516710153488024</v>
      </c>
      <c r="E1564" s="67">
        <f>LOG(csv!E1564)</f>
        <v>2.6533316774823295</v>
      </c>
      <c r="F1564" s="51">
        <v>100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f>LOG(csv!D1565)</f>
        <v>7.5858764266852852</v>
      </c>
      <c r="E1565" s="67">
        <f>LOG(csv!E1565)</f>
        <v>3.2701926668581081</v>
      </c>
      <c r="F1565" s="51">
        <v>100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f>LOG(csv!D1566)</f>
        <v>7.025546299509994</v>
      </c>
      <c r="E1566" s="67">
        <f>LOG(csv!E1566)</f>
        <v>3.3555653700507331</v>
      </c>
      <c r="F1566" s="51">
        <v>100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f>LOG(csv!D1567)</f>
        <v>6.594081692054294</v>
      </c>
      <c r="E1567" s="67">
        <f>LOG(csv!E1567)</f>
        <v>3.5063387726804369</v>
      </c>
      <c r="F1567" s="51">
        <v>100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f>LOG(csv!D1568)</f>
        <v>5.947119406409441</v>
      </c>
      <c r="E1568" s="67">
        <f>LOG(csv!E1568)</f>
        <v>4.2974647543285434</v>
      </c>
      <c r="F1568" s="51">
        <v>100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f>LOG(csv!D1569)</f>
        <v>7.6888363224368259</v>
      </c>
      <c r="E1569" s="67">
        <f>LOG(csv!E1569)</f>
        <v>3.0435862140426693</v>
      </c>
      <c r="F1569" s="51">
        <v>100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f>LOG(csv!D1570)</f>
        <v>6.6499873680125505</v>
      </c>
      <c r="E1570" s="67">
        <f>LOG(csv!E1570)</f>
        <v>3.0289467971022539</v>
      </c>
      <c r="F1570" s="51">
        <v>100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f>LOG(csv!D1571)</f>
        <v>7.3483740330552036</v>
      </c>
      <c r="E1571" s="67">
        <f>LOG(csv!E1571)</f>
        <v>3.1670865451861148</v>
      </c>
      <c r="F1571" s="51">
        <v>100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f>LOG(csv!D1572)</f>
        <v>8.1550125954405903</v>
      </c>
      <c r="E1572" s="67">
        <f>LOG(csv!E1572)</f>
        <v>3.5375094180159956</v>
      </c>
      <c r="F1572" s="51">
        <v>100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f>LOG(csv!D1573)</f>
        <v>6.9369281350950232</v>
      </c>
      <c r="E1573" s="67">
        <f>LOG(csv!E1573)</f>
        <v>2.2058447737361453</v>
      </c>
      <c r="F1573" s="51">
        <v>100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f>LOG(csv!D1574)</f>
        <v>4.5924987489987794</v>
      </c>
      <c r="E1574" s="67">
        <f>LOG(csv!E1574)</f>
        <v>3.0071938060259877</v>
      </c>
      <c r="F1574" s="51">
        <v>100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f>LOG(csv!D1575)</f>
        <v>5.226491640270277</v>
      </c>
      <c r="E1575" s="67">
        <f>LOG(csv!E1575)</f>
        <v>2.9776501347343558</v>
      </c>
      <c r="F1575" s="51">
        <v>100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f>LOG(csv!D1576)</f>
        <v>5.0713222165053642</v>
      </c>
      <c r="E1576" s="67">
        <f>LOG(csv!E1576)</f>
        <v>2.7036470529141217</v>
      </c>
      <c r="F1576" s="51">
        <v>100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f>LOG(csv!D1577)</f>
        <v>5.2477474726909366</v>
      </c>
      <c r="E1577" s="67">
        <f>LOG(csv!E1577)</f>
        <v>2.800654540942674</v>
      </c>
      <c r="F1577" s="51">
        <v>100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f>LOG(csv!D1578)</f>
        <v>4.4661407178389938</v>
      </c>
      <c r="E1578" s="67">
        <f>LOG(csv!E1578)</f>
        <v>3.9805785009611059</v>
      </c>
      <c r="F1578" s="51">
        <v>100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f>LOG(csv!D1579)</f>
        <v>5.2864856612595066</v>
      </c>
      <c r="E1579" s="67">
        <f>LOG(csv!E1579)</f>
        <v>2.7613558237349829</v>
      </c>
      <c r="F1579" s="51">
        <v>100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f>LOG(csv!D1580)</f>
        <v>7.4316810210073605</v>
      </c>
      <c r="E1580" s="67">
        <f>LOG(csv!E1580)</f>
        <v>3.951498632077652</v>
      </c>
      <c r="F1580" s="51">
        <v>100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f>LOG(csv!D1581)</f>
        <v>7.0787148891913851</v>
      </c>
      <c r="E1581" s="67">
        <f>LOG(csv!E1581)</f>
        <v>2.652959169004784</v>
      </c>
      <c r="F1581" s="51">
        <v>100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f>LOG(csv!D1582)</f>
        <v>6.9729620046070915</v>
      </c>
      <c r="E1582" s="67">
        <f>LOG(csv!E1582)</f>
        <v>3.4117807059372378</v>
      </c>
      <c r="F1582" s="51">
        <v>100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f>LOG(csv!D1583)</f>
        <v>4.9113760332360652</v>
      </c>
      <c r="E1583" s="67">
        <f>LOG(csv!E1583)</f>
        <v>3.0191567340557075</v>
      </c>
      <c r="F1583" s="51">
        <v>100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f>LOG(csv!D1584)</f>
        <v>6.7785310918988699</v>
      </c>
      <c r="E1584" s="67">
        <f>LOG(csv!E1584)</f>
        <v>2.3795789374538061</v>
      </c>
      <c r="F1584" s="51">
        <v>100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f>LOG(csv!D1585)</f>
        <v>6.6524542496118242</v>
      </c>
      <c r="E1585" s="67">
        <f>LOG(csv!E1585)</f>
        <v>3.4542100825718469</v>
      </c>
      <c r="F1585" s="51">
        <v>100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f>LOG(csv!D1586)</f>
        <v>6.7355548293456735</v>
      </c>
      <c r="E1586" s="67">
        <f>LOG(csv!E1586)</f>
        <v>3.3962693934447583</v>
      </c>
      <c r="F1586" s="51">
        <v>100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f>LOG(csv!D1587)</f>
        <v>6.3032710261660201</v>
      </c>
      <c r="E1587" s="67">
        <f>LOG(csv!E1587)</f>
        <v>3.7002615802083572</v>
      </c>
      <c r="F1587" s="51">
        <v>100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f>LOG(csv!D1588)</f>
        <v>5.7422835443140974</v>
      </c>
      <c r="E1588" s="67">
        <f>LOG(csv!E1588)</f>
        <v>2.6512268359700855</v>
      </c>
      <c r="F1588" s="51">
        <v>100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f>LOG(csv!D1589)</f>
        <v>6.9475973112738503</v>
      </c>
      <c r="E1589" s="67">
        <f>LOG(csv!E1589)</f>
        <v>2.7271023423345699</v>
      </c>
      <c r="F1589" s="51">
        <v>100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f>LOG(csv!D1590)</f>
        <v>7.6453007776360646</v>
      </c>
      <c r="E1590" s="67">
        <f>LOG(csv!E1590)</f>
        <v>3.1837669672027165</v>
      </c>
      <c r="F1590" s="51">
        <v>100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0">
        <f>LOG(csv!D1591)</f>
        <v>7.0913151596972233</v>
      </c>
      <c r="E1591" s="67">
        <f>LOG(csv!E1591)</f>
        <v>3.1468092756601651</v>
      </c>
      <c r="F1591" s="51">
        <v>100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f>LOG(csv!D1592)</f>
        <v>7.6063581662857604</v>
      </c>
      <c r="E1592" s="67">
        <f>LOG(csv!E1592)</f>
        <v>3.5601245012603231</v>
      </c>
      <c r="F1592" s="51">
        <v>100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f>LOG(csv!D1593)</f>
        <v>7.3058292603429287</v>
      </c>
      <c r="E1593" s="67">
        <f>LOG(csv!E1593)</f>
        <v>2.4689361977107684</v>
      </c>
      <c r="F1593" s="51">
        <v>100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f>LOG(csv!D1594)</f>
        <v>7.6152805120020135</v>
      </c>
      <c r="E1594" s="67">
        <f>LOG(csv!E1594)</f>
        <v>2.6372695544544826</v>
      </c>
      <c r="F1594" s="51">
        <v>100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f>LOG(csv!D1595)</f>
        <v>5.6425802507306173</v>
      </c>
      <c r="E1595" s="67">
        <f>LOG(csv!E1595)</f>
        <v>3.2492870716338147</v>
      </c>
      <c r="F1595" s="51">
        <v>100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f>LOG(csv!D1596)</f>
        <v>6.0555060013020441</v>
      </c>
      <c r="E1596" s="67">
        <f>LOG(csv!E1596)</f>
        <v>2.7424900146196705</v>
      </c>
      <c r="F1596" s="51">
        <v>100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f>LOG(csv!D1597)</f>
        <v>6.9550426109968271</v>
      </c>
      <c r="E1597" s="67">
        <f>LOG(csv!E1597)</f>
        <v>4.0525861869829338</v>
      </c>
      <c r="F1597" s="51">
        <v>100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f>LOG(csv!D1598)</f>
        <v>6.8764449772609142</v>
      </c>
      <c r="E1598" s="67">
        <f>LOG(csv!E1598)</f>
        <v>4.2495893681114856</v>
      </c>
      <c r="F1598" s="51">
        <v>100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f>LOG(csv!D1599)</f>
        <v>7.2760332957611249</v>
      </c>
      <c r="E1599" s="67">
        <f>LOG(csv!E1599)</f>
        <v>2.9784166112226282</v>
      </c>
      <c r="F1599" s="51">
        <v>100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f>LOG(csv!D1600)</f>
        <v>6.8645594321922756</v>
      </c>
      <c r="E1600" s="67">
        <f>LOG(csv!E1600)</f>
        <v>2.7481936901385384</v>
      </c>
      <c r="F1600" s="51">
        <v>100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f>LOG(csv!D1601)</f>
        <v>7.8104448737186072</v>
      </c>
      <c r="E1601" s="67">
        <f>LOG(csv!E1601)</f>
        <v>2.648671673765755</v>
      </c>
      <c r="F1601" s="51">
        <v>100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f>LOG(csv!D1602)</f>
        <v>6.3118712106355614</v>
      </c>
      <c r="E1602" s="67">
        <f>LOG(csv!E1602)</f>
        <v>3.2618513198196974</v>
      </c>
      <c r="F1602" s="51">
        <v>100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0">
        <f>LOG(csv!D1603)</f>
        <v>6.0671609060616039</v>
      </c>
      <c r="E1603" s="67">
        <f>LOG(csv!E1603)</f>
        <v>2.2003719813237841</v>
      </c>
      <c r="F1603" s="51">
        <v>100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f>LOG(csv!D1604)</f>
        <v>6.7441914011106388</v>
      </c>
      <c r="E1604" s="67">
        <f>LOG(csv!E1604)</f>
        <v>2.4895107848853426</v>
      </c>
      <c r="F1604" s="51">
        <v>100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f>LOG(csv!D1605)</f>
        <v>5.0595217660408505</v>
      </c>
      <c r="E1605" s="67">
        <f>LOG(csv!E1605)</f>
        <v>2.5775872192473943</v>
      </c>
      <c r="F1605" s="51">
        <v>100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f>LOG(csv!D1606)</f>
        <v>6.0276928298182444</v>
      </c>
      <c r="E1606" s="67">
        <f>LOG(csv!E1606)</f>
        <v>3.4798133252623371</v>
      </c>
      <c r="F1606" s="51">
        <v>100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f>LOG(csv!D1607)</f>
        <v>7.007535015451908</v>
      </c>
      <c r="E1607" s="67">
        <f>LOG(csv!E1607)</f>
        <v>2.9383214054583489</v>
      </c>
      <c r="F1607" s="51">
        <v>100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f>LOG(csv!D1608)</f>
        <v>7.847658756891005</v>
      </c>
      <c r="E1608" s="67">
        <f>LOG(csv!E1608)</f>
        <v>3.1554686319270142</v>
      </c>
      <c r="F1608" s="51">
        <v>100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f>LOG(csv!D1609)</f>
        <v>6.7026820786421526</v>
      </c>
      <c r="E1609" s="67">
        <f>LOG(csv!E1609)</f>
        <v>2.8160124840841729</v>
      </c>
      <c r="F1609" s="51">
        <v>100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f>LOG(csv!D1610)</f>
        <v>4.0722498976135144</v>
      </c>
      <c r="E1610" s="67">
        <f>LOG(csv!E1610)</f>
        <v>2.4879378635123421</v>
      </c>
      <c r="F1610" s="51">
        <v>100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f>LOG(csv!D1611)</f>
        <v>7.4501837128155204</v>
      </c>
      <c r="E1611" s="67">
        <f>LOG(csv!E1611)</f>
        <v>2.4082341803351048</v>
      </c>
      <c r="F1611" s="51">
        <v>100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f>LOG(csv!D1612)</f>
        <v>7.6694174541257576</v>
      </c>
      <c r="E1612" s="67">
        <f>LOG(csv!E1612)</f>
        <v>2.9894863431073828</v>
      </c>
      <c r="F1612" s="51">
        <v>100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f>LOG(csv!D1613)</f>
        <v>6.415426281290876</v>
      </c>
      <c r="E1613" s="67">
        <f>LOG(csv!E1613)</f>
        <v>4.5366591933901423</v>
      </c>
      <c r="F1613" s="51">
        <v>100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f>LOG(csv!D1614)</f>
        <v>7.7825382148795619</v>
      </c>
      <c r="E1614" s="67">
        <f>LOG(csv!E1614)</f>
        <v>3.6703794550975166</v>
      </c>
      <c r="F1614" s="51">
        <v>100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f>LOG(csv!D1615)</f>
        <v>7.5733983813918968</v>
      </c>
      <c r="E1615" s="67">
        <f>LOG(csv!E1615)</f>
        <v>1.7023383945528288</v>
      </c>
      <c r="F1615" s="51">
        <v>100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f>LOG(csv!D1616)</f>
        <v>8.4748631650071289</v>
      </c>
      <c r="E1616" s="67">
        <f>LOG(csv!E1616)</f>
        <v>3.9764098758677489</v>
      </c>
      <c r="F1616" s="51">
        <v>100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f>LOG(csv!D1617)</f>
        <v>5.035849819934441</v>
      </c>
      <c r="E1617" s="67">
        <f>LOG(csv!E1617)</f>
        <v>3.6959709802153102</v>
      </c>
      <c r="F1617" s="51">
        <v>100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f>LOG(csv!D1618)</f>
        <v>6.5355386741890982</v>
      </c>
      <c r="E1618" s="67">
        <f>LOG(csv!E1618)</f>
        <v>3.1584081961685602</v>
      </c>
      <c r="F1618" s="51">
        <v>100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f>LOG(csv!D1619)</f>
        <v>7.4362761214762214</v>
      </c>
      <c r="E1619" s="67">
        <f>LOG(csv!E1619)</f>
        <v>2.8074246987289899</v>
      </c>
      <c r="F1619" s="51">
        <v>100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f>LOG(csv!D1620)</f>
        <v>5.3198739874768259</v>
      </c>
      <c r="E1620" s="67">
        <f>LOG(csv!E1620)</f>
        <v>2.8923949530557072</v>
      </c>
      <c r="F1620" s="51">
        <v>100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f>LOG(csv!D1621)</f>
        <v>7.4104471284762887</v>
      </c>
      <c r="E1621" s="67">
        <f>LOG(csv!E1621)</f>
        <v>3.4766464344317525</v>
      </c>
      <c r="F1621" s="51">
        <v>100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f>LOG(csv!D1622)</f>
        <v>7.9263577084123877</v>
      </c>
      <c r="E1622" s="67">
        <f>LOG(csv!E1622)</f>
        <v>2.4991770972965757</v>
      </c>
      <c r="F1622" s="51">
        <v>100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f>LOG(csv!D1623)</f>
        <v>7.3315525658302727</v>
      </c>
      <c r="E1623" s="67">
        <f>LOG(csv!E1623)</f>
        <v>2.1176447111011907</v>
      </c>
      <c r="F1623" s="51">
        <v>100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f>LOG(csv!D1624)</f>
        <v>7.0607737408432509</v>
      </c>
      <c r="E1624" s="67">
        <f>LOG(csv!E1624)</f>
        <v>2.6727593849694133</v>
      </c>
      <c r="F1624" s="51">
        <v>100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f>LOG(csv!D1625)</f>
        <v>7.0876680393782019</v>
      </c>
      <c r="E1625" s="67">
        <f>LOG(csv!E1625)</f>
        <v>2.8216480995401354</v>
      </c>
      <c r="F1625" s="51">
        <v>100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f>LOG(csv!D1626)</f>
        <v>7.4921594601053512</v>
      </c>
      <c r="E1626" s="67">
        <f>LOG(csv!E1626)</f>
        <v>2.3971988350036915</v>
      </c>
      <c r="F1626" s="51">
        <v>100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f>LOG(csv!D1627)</f>
        <v>6.5540837504654892</v>
      </c>
      <c r="E1627" s="67">
        <f>LOG(csv!E1627)</f>
        <v>2.7745254918699684</v>
      </c>
      <c r="F1627" s="51">
        <v>100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f>LOG(csv!D1628)</f>
        <v>7.5175929308559484</v>
      </c>
      <c r="E1628" s="67">
        <f>LOG(csv!E1628)</f>
        <v>3.1606538665803896</v>
      </c>
      <c r="F1628" s="51">
        <v>100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f>LOG(csv!D1629)</f>
        <v>4.8524860932356217</v>
      </c>
      <c r="E1629" s="67">
        <f>LOG(csv!E1629)</f>
        <v>3.9603570217212738</v>
      </c>
      <c r="F1629" s="51">
        <v>100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f>LOG(csv!D1630)</f>
        <v>7.0837559202283726</v>
      </c>
      <c r="E1630" s="67">
        <f>LOG(csv!E1630)</f>
        <v>2.7099622810335853</v>
      </c>
      <c r="F1630" s="51">
        <v>100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f>LOG(csv!D1631)</f>
        <v>4.8395283245775316</v>
      </c>
      <c r="E1631" s="67">
        <f>LOG(csv!E1631)</f>
        <v>3.0259856348105099</v>
      </c>
      <c r="F1631" s="51">
        <v>100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f>LOG(csv!D1632)</f>
        <v>7.6012104735850121</v>
      </c>
      <c r="E1632" s="67">
        <f>LOG(csv!E1632)</f>
        <v>3.3282396524329125</v>
      </c>
      <c r="F1632" s="51">
        <v>100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f>LOG(csv!D1633)</f>
        <v>6.4736872102914358</v>
      </c>
      <c r="E1633" s="67">
        <f>LOG(csv!E1633)</f>
        <v>2.5547159663105097</v>
      </c>
      <c r="F1633" s="51">
        <v>100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f>LOG(csv!D1634)</f>
        <v>4.8566745246667775</v>
      </c>
      <c r="E1634" s="67">
        <f>LOG(csv!E1634)</f>
        <v>3.8488317634143168</v>
      </c>
      <c r="F1634" s="51">
        <v>100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f>LOG(csv!D1635)</f>
        <v>7.3067269341885055</v>
      </c>
      <c r="E1635" s="67">
        <f>LOG(csv!E1635)</f>
        <v>3.9155893320078414</v>
      </c>
      <c r="F1635" s="51">
        <v>100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f>LOG(csv!D1636)</f>
        <v>6.9134365938537217</v>
      </c>
      <c r="E1636" s="67">
        <f>LOG(csv!E1636)</f>
        <v>3.9130559285402979</v>
      </c>
      <c r="F1636" s="51">
        <v>100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f>LOG(csv!D1637)</f>
        <v>6.9010013907616816</v>
      </c>
      <c r="E1637" s="67">
        <f>LOG(csv!E1637)</f>
        <v>2.9458499192436767</v>
      </c>
      <c r="F1637" s="51">
        <v>100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0">
        <f>LOG(csv!D1638)</f>
        <v>5.5940808073603616</v>
      </c>
      <c r="E1638" s="67">
        <f>LOG(csv!E1638)</f>
        <v>3.6160333135949294</v>
      </c>
      <c r="F1638" s="51">
        <v>100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f>LOG(csv!D1639)</f>
        <v>5.8442192562412689</v>
      </c>
      <c r="E1639" s="67">
        <f>LOG(csv!E1639)</f>
        <v>3.9174935552827419</v>
      </c>
      <c r="F1639" s="51">
        <v>100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f>LOG(csv!D1640)</f>
        <v>8.1683953858024143</v>
      </c>
      <c r="E1640" s="67">
        <f>LOG(csv!E1640)</f>
        <v>2.2370563914801629</v>
      </c>
      <c r="F1640" s="51">
        <v>100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f>LOG(csv!D1641)</f>
        <v>5.447021517337439</v>
      </c>
      <c r="E1641" s="67">
        <f>LOG(csv!E1641)</f>
        <v>3.5406396135409848</v>
      </c>
      <c r="F1641" s="51">
        <v>100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f>LOG(csv!D1642)</f>
        <v>7.0125424369006533</v>
      </c>
      <c r="E1642" s="67">
        <f>LOG(csv!E1642)</f>
        <v>2.9953731357770979</v>
      </c>
      <c r="F1642" s="51">
        <v>100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f>LOG(csv!D1643)</f>
        <v>7.0161583154620404</v>
      </c>
      <c r="E1643" s="67">
        <f>LOG(csv!E1643)</f>
        <v>4.0147244878845765</v>
      </c>
      <c r="F1643" s="51">
        <v>100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f>LOG(csv!D1644)</f>
        <v>5.4589851457110132</v>
      </c>
      <c r="E1644" s="67">
        <f>LOG(csv!E1644)</f>
        <v>2.9915685502221496</v>
      </c>
      <c r="F1644" s="51">
        <v>100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f>LOG(csv!D1645)</f>
        <v>6.8955851826257453</v>
      </c>
      <c r="E1645" s="67">
        <f>LOG(csv!E1645)</f>
        <v>2.4209966087930668</v>
      </c>
      <c r="F1645" s="51">
        <v>100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f>LOG(csv!D1646)</f>
        <v>4.8180476510995192</v>
      </c>
      <c r="E1646" s="67">
        <f>LOG(csv!E1646)</f>
        <v>3.948259647928154</v>
      </c>
      <c r="F1646" s="51">
        <v>100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f>LOG(csv!D1647)</f>
        <v>6.3578820808251244</v>
      </c>
      <c r="E1647" s="67">
        <f>LOG(csv!E1647)</f>
        <v>2.4389653826254101</v>
      </c>
      <c r="F1647" s="51">
        <v>100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f>LOG(csv!D1648)</f>
        <v>6.9537136028655411</v>
      </c>
      <c r="E1648" s="67">
        <f>LOG(csv!E1648)</f>
        <v>2.8466025445406373</v>
      </c>
      <c r="F1648" s="51">
        <v>100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f>LOG(csv!D1649)</f>
        <v>6.6531136764073171</v>
      </c>
      <c r="E1649" s="67">
        <f>LOG(csv!E1649)</f>
        <v>2.5683119261211482</v>
      </c>
      <c r="F1649" s="51">
        <v>100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f>LOG(csv!D1650)</f>
        <v>6.214799621906586</v>
      </c>
      <c r="E1650" s="67">
        <f>LOG(csv!E1650)</f>
        <v>2.8058065849111253</v>
      </c>
      <c r="F1650" s="51">
        <v>100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f>LOG(csv!D1651)</f>
        <v>8.2743385220731476</v>
      </c>
      <c r="E1651" s="67">
        <f>LOG(csv!E1651)</f>
        <v>3.2363198658743189</v>
      </c>
      <c r="F1651" s="51">
        <v>100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f>LOG(csv!D1652)</f>
        <v>5.579147689887467</v>
      </c>
      <c r="E1652" s="67">
        <f>LOG(csv!E1652)</f>
        <v>4.0320269179707893</v>
      </c>
      <c r="F1652" s="51">
        <v>100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f>LOG(csv!D1653)</f>
        <v>6.8683720815186007</v>
      </c>
      <c r="E1653" s="67">
        <f>LOG(csv!E1653)</f>
        <v>3.3598110752210042</v>
      </c>
      <c r="F1653" s="51">
        <v>100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f>LOG(csv!D1654)</f>
        <v>7.1431076481125997</v>
      </c>
      <c r="E1654" s="67">
        <f>LOG(csv!E1654)</f>
        <v>2.3539961229901354</v>
      </c>
      <c r="F1654" s="51">
        <v>100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f>LOG(csv!D1655)</f>
        <v>6.9079521720326253</v>
      </c>
      <c r="E1655" s="67">
        <f>LOG(csv!E1655)</f>
        <v>2.1924408260501949</v>
      </c>
      <c r="F1655" s="51">
        <v>100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f>LOG(csv!D1656)</f>
        <v>7.142434113551853</v>
      </c>
      <c r="E1656" s="67">
        <f>LOG(csv!E1656)</f>
        <v>2.0775087327623196</v>
      </c>
      <c r="F1656" s="51">
        <v>100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f>LOG(csv!D1657)</f>
        <v>7.2390666749484458</v>
      </c>
      <c r="E1657" s="67">
        <f>LOG(csv!E1657)</f>
        <v>2.7188244166353903</v>
      </c>
      <c r="F1657" s="51">
        <v>100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f>LOG(csv!D1658)</f>
        <v>7.5198139806642468</v>
      </c>
      <c r="E1658" s="67">
        <f>LOG(csv!E1658)</f>
        <v>3.9588532552955167</v>
      </c>
      <c r="F1658" s="51">
        <v>100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f>LOG(csv!D1659)</f>
        <v>5.6242604321501801</v>
      </c>
      <c r="E1659" s="67">
        <f>LOG(csv!E1659)</f>
        <v>2.4342441369266963</v>
      </c>
      <c r="F1659" s="51">
        <v>100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f>LOG(csv!D1660)</f>
        <v>6.6338072750716996</v>
      </c>
      <c r="E1660" s="67">
        <f>LOG(csv!E1660)</f>
        <v>2.4515203448178249</v>
      </c>
      <c r="F1660" s="51">
        <v>100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f>LOG(csv!D1661)</f>
        <v>6.9975698940234352</v>
      </c>
      <c r="E1661" s="67">
        <f>LOG(csv!E1661)</f>
        <v>2.4097258123096394</v>
      </c>
      <c r="F1661" s="51">
        <v>100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0">
        <f>LOG(csv!D1662)</f>
        <v>5.2144649992517262</v>
      </c>
      <c r="E1662" s="67">
        <f>LOG(csv!E1662)</f>
        <v>4.4352311501630464</v>
      </c>
      <c r="F1662" s="51">
        <v>100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f>LOG(csv!D1663)</f>
        <v>7.2077479476017414</v>
      </c>
      <c r="E1663" s="67">
        <f>LOG(csv!E1663)</f>
        <v>3.1497634967269166</v>
      </c>
      <c r="F1663" s="51">
        <v>100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f>LOG(csv!D1664)</f>
        <v>9.1185866769336243</v>
      </c>
      <c r="E1664" s="67">
        <f>LOG(csv!E1664)</f>
        <v>2.1908487050875158</v>
      </c>
      <c r="F1664" s="51">
        <v>100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f>LOG(csv!D1665)</f>
        <v>6.8413865035063104</v>
      </c>
      <c r="E1665" s="67">
        <f>LOG(csv!E1665)</f>
        <v>3.5937227708980952</v>
      </c>
      <c r="F1665" s="51">
        <v>100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f>LOG(csv!D1666)</f>
        <v>5.656218023915069</v>
      </c>
      <c r="E1666" s="67">
        <f>LOG(csv!E1666)</f>
        <v>3.586734548643348</v>
      </c>
      <c r="F1666" s="51">
        <v>100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f>LOG(csv!D1667)</f>
        <v>7.639417106179148</v>
      </c>
      <c r="E1667" s="67">
        <f>LOG(csv!E1667)</f>
        <v>2.9433938102359387</v>
      </c>
      <c r="F1667" s="51">
        <v>100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f>LOG(csv!D1668)</f>
        <v>5.8394453640705288</v>
      </c>
      <c r="E1668" s="67">
        <f>LOG(csv!E1668)</f>
        <v>2.3949989717809697</v>
      </c>
      <c r="F1668" s="51">
        <v>100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f>LOG(csv!D1669)</f>
        <v>7.7969942094925013</v>
      </c>
      <c r="E1669" s="67">
        <f>LOG(csv!E1669)</f>
        <v>2.7134831255832585</v>
      </c>
      <c r="F1669" s="51">
        <v>100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f>LOG(csv!D1670)</f>
        <v>6.6101554283471424</v>
      </c>
      <c r="E1670" s="67">
        <f>LOG(csv!E1670)</f>
        <v>3.1916491713036654</v>
      </c>
      <c r="F1670" s="51">
        <v>100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f>LOG(csv!D1671)</f>
        <v>7.2468638598466191</v>
      </c>
      <c r="E1671" s="67">
        <f>LOG(csv!E1671)</f>
        <v>3.018585503562965</v>
      </c>
      <c r="F1671" s="51">
        <v>100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f>LOG(csv!D1672)</f>
        <v>6.6527054444655631</v>
      </c>
      <c r="E1672" s="67">
        <f>LOG(csv!E1672)</f>
        <v>3.6070065701806673</v>
      </c>
      <c r="F1672" s="51">
        <v>100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f>LOG(csv!D1673)</f>
        <v>7.0562498682735049</v>
      </c>
      <c r="E1673" s="67">
        <f>LOG(csv!E1673)</f>
        <v>3.2642278511830138</v>
      </c>
      <c r="F1673" s="51">
        <v>100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f>LOG(csv!D1674)</f>
        <v>5.8944827687448926</v>
      </c>
      <c r="E1674" s="67">
        <f>LOG(csv!E1674)</f>
        <v>3.2854222719373163</v>
      </c>
      <c r="F1674" s="51">
        <v>100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f>LOG(csv!D1675)</f>
        <v>7.0101071532610675</v>
      </c>
      <c r="E1675" s="67">
        <f>LOG(csv!E1675)</f>
        <v>3.5510648513593575</v>
      </c>
      <c r="F1675" s="51">
        <v>100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f>LOG(csv!D1676)</f>
        <v>7.7969942094925013</v>
      </c>
      <c r="E1676" s="67">
        <f>LOG(csv!E1676)</f>
        <v>2.3967423349920574</v>
      </c>
      <c r="F1676" s="51">
        <v>100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f>LOG(csv!D1677)</f>
        <v>6.73644917222994</v>
      </c>
      <c r="E1677" s="67">
        <f>LOG(csv!E1677)</f>
        <v>4.0722511126067076</v>
      </c>
      <c r="F1677" s="51">
        <v>100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f>LOG(csv!D1678)</f>
        <v>5.687109624527829</v>
      </c>
      <c r="E1678" s="67">
        <f>LOG(csv!E1678)</f>
        <v>2.900774952389594</v>
      </c>
      <c r="F1678" s="51">
        <v>100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f>LOG(csv!D1679)</f>
        <v>4.8382822499146885</v>
      </c>
      <c r="E1679" s="67">
        <f>LOG(csv!E1679)</f>
        <v>2.7842215335614715</v>
      </c>
      <c r="F1679" s="51">
        <v>100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f>LOG(csv!D1680)</f>
        <v>6.9630311184426432</v>
      </c>
      <c r="E1680" s="67">
        <f>LOG(csv!E1680)</f>
        <v>2.9351331832585972</v>
      </c>
      <c r="F1680" s="51">
        <v>100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f>LOG(csv!D1681)</f>
        <v>7.1318594802559891</v>
      </c>
      <c r="E1681" s="67">
        <f>LOG(csv!E1681)</f>
        <v>3.1971595013151055</v>
      </c>
      <c r="F1681" s="51">
        <v>100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f>LOG(csv!D1682)</f>
        <v>7.8970054790918978</v>
      </c>
      <c r="E1682" s="67">
        <f>LOG(csv!E1682)</f>
        <v>2.5555129841428048</v>
      </c>
      <c r="F1682" s="51">
        <v>100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f>LOG(csv!D1683)</f>
        <v>6.8339357782150705</v>
      </c>
      <c r="E1683" s="67">
        <f>LOG(csv!E1683)</f>
        <v>2.85026900700788</v>
      </c>
      <c r="F1683" s="51">
        <v>100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f>LOG(csv!D1684)</f>
        <v>5.7324814141220957</v>
      </c>
      <c r="E1684" s="67">
        <f>LOG(csv!E1684)</f>
        <v>2.5923228194244197</v>
      </c>
      <c r="F1684" s="51">
        <v>100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f>LOG(csv!D1685)</f>
        <v>6.6800628831392448</v>
      </c>
      <c r="E1685" s="67">
        <f>LOG(csv!E1685)</f>
        <v>2</v>
      </c>
      <c r="F1685" s="51">
        <v>100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f>LOG(csv!D1686)</f>
        <v>6.1219972010242136</v>
      </c>
      <c r="E1686" s="67">
        <f>LOG(csv!E1686)</f>
        <v>3.497919320603792</v>
      </c>
      <c r="F1686" s="51">
        <v>100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f>LOG(csv!D1687)</f>
        <v>7.8737737350573536</v>
      </c>
      <c r="E1687" s="67">
        <f>LOG(csv!E1687)</f>
        <v>2.3111761354117726</v>
      </c>
      <c r="F1687" s="51">
        <v>100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f>LOG(csv!D1688)</f>
        <v>4.6743650456185497</v>
      </c>
      <c r="E1688" s="67">
        <f>LOG(csv!E1688)</f>
        <v>4.0106199298857845</v>
      </c>
      <c r="F1688" s="51">
        <v>100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f>LOG(csv!D1689)</f>
        <v>5.9571037499483364</v>
      </c>
      <c r="E1689" s="67">
        <f>LOG(csv!E1689)</f>
        <v>3.1338145850788175</v>
      </c>
      <c r="F1689" s="51">
        <v>100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f>LOG(csv!D1690)</f>
        <v>6.7186156035684412</v>
      </c>
      <c r="E1690" s="67">
        <f>LOG(csv!E1690)</f>
        <v>3.8827795988121432</v>
      </c>
      <c r="F1690" s="51">
        <v>100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f>LOG(csv!D1691)</f>
        <v>7.7844470785993343</v>
      </c>
      <c r="E1691" s="67">
        <f>LOG(csv!E1691)</f>
        <v>3.9660685599273005</v>
      </c>
      <c r="F1691" s="51">
        <v>100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f>LOG(csv!D1692)</f>
        <v>5.4386657373386162</v>
      </c>
      <c r="E1692" s="67">
        <f>LOG(csv!E1692)</f>
        <v>3.8469774833574855</v>
      </c>
      <c r="F1692" s="51">
        <v>100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f>LOG(csv!D1693)</f>
        <v>6.1537862152021967</v>
      </c>
      <c r="E1693" s="67">
        <f>LOG(csv!E1693)</f>
        <v>3.5364847135627091</v>
      </c>
      <c r="F1693" s="51">
        <v>100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f>LOG(csv!D1694)</f>
        <v>6.2152578193254948</v>
      </c>
      <c r="E1694" s="67">
        <f>LOG(csv!E1694)</f>
        <v>2.4808993490688964</v>
      </c>
      <c r="F1694" s="51">
        <v>100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f>LOG(csv!D1695)</f>
        <v>6.6685231730607839</v>
      </c>
      <c r="E1695" s="67">
        <f>LOG(csv!E1695)</f>
        <v>3.0035192483645559</v>
      </c>
      <c r="F1695" s="51">
        <v>100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f>LOG(csv!D1696)</f>
        <v>7.9160447241061744</v>
      </c>
      <c r="E1696" s="67">
        <f>LOG(csv!E1696)</f>
        <v>3.975255609601589</v>
      </c>
      <c r="F1696" s="51">
        <v>100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f>LOG(csv!D1697)</f>
        <v>7.3504335620320145</v>
      </c>
      <c r="E1697" s="67">
        <f>LOG(csv!E1697)</f>
        <v>2.5486463314336585</v>
      </c>
      <c r="F1697" s="51">
        <v>100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f>LOG(csv!D1698)</f>
        <v>7.028898801887796</v>
      </c>
      <c r="E1698" s="67">
        <f>LOG(csv!E1698)</f>
        <v>3.6716017101353913</v>
      </c>
      <c r="F1698" s="51">
        <v>100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f>LOG(csv!D1699)</f>
        <v>4.75097869009078</v>
      </c>
      <c r="E1699" s="67">
        <f>LOG(csv!E1699)</f>
        <v>3.8594695586400061</v>
      </c>
      <c r="F1699" s="51">
        <v>100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f>LOG(csv!D1700)</f>
        <v>4.9528069677002664</v>
      </c>
      <c r="E1700" s="67">
        <f>LOG(csv!E1700)</f>
        <v>2.8798819864415206</v>
      </c>
      <c r="F1700" s="51">
        <v>100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f>LOG(csv!D1701)</f>
        <v>7.0896771352818284</v>
      </c>
      <c r="E1701" s="67">
        <f>LOG(csv!E1701)</f>
        <v>2.9536539844428908</v>
      </c>
      <c r="F1701" s="51">
        <v>100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f>LOG(csv!D1702)</f>
        <v>6.9863337267174916</v>
      </c>
      <c r="E1702" s="67">
        <f>LOG(csv!E1702)</f>
        <v>2.6201030347004357</v>
      </c>
      <c r="F1702" s="51">
        <v>100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f>LOG(csv!D1703)</f>
        <v>6.1589739943732384</v>
      </c>
      <c r="E1703" s="67">
        <f>LOG(csv!E1703)</f>
        <v>2.1752466620476518</v>
      </c>
      <c r="F1703" s="51">
        <v>100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f>LOG(csv!D1704)</f>
        <v>5.8849340668927361</v>
      </c>
      <c r="E1704" s="67">
        <f>LOG(csv!E1704)</f>
        <v>2.8167694719770267</v>
      </c>
      <c r="F1704" s="51">
        <v>100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f>LOG(csv!D1705)</f>
        <v>6.9195228332867371</v>
      </c>
      <c r="E1705" s="67">
        <f>LOG(csv!E1705)</f>
        <v>2.3433863430722495</v>
      </c>
      <c r="F1705" s="51">
        <v>100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f>LOG(csv!D1706)</f>
        <v>6.8648963168362087</v>
      </c>
      <c r="E1706" s="67">
        <f>LOG(csv!E1706)</f>
        <v>2.7522542776804566</v>
      </c>
      <c r="F1706" s="51">
        <v>100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f>LOG(csv!D1707)</f>
        <v>6.9991885883938139</v>
      </c>
      <c r="E1707" s="67">
        <f>LOG(csv!E1707)</f>
        <v>3.539273470446624</v>
      </c>
      <c r="F1707" s="51">
        <v>100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f>LOG(csv!D1708)</f>
        <v>5.4762343890657332</v>
      </c>
      <c r="E1708" s="67">
        <f>LOG(csv!E1708)</f>
        <v>4.0541711688081206</v>
      </c>
      <c r="F1708" s="51">
        <v>100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f>LOG(csv!D1709)</f>
        <v>9.0395537035788465</v>
      </c>
      <c r="E1709" s="67">
        <f>LOG(csv!E1709)</f>
        <v>2.3217906414140419</v>
      </c>
      <c r="F1709" s="51">
        <v>100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f>LOG(csv!D1710)</f>
        <v>8.3899678827424644</v>
      </c>
      <c r="E1710" s="67">
        <f>LOG(csv!E1710)</f>
        <v>2.5865963955077316</v>
      </c>
      <c r="F1710" s="51">
        <v>100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f>LOG(csv!D1711)</f>
        <v>7.8368836088612825</v>
      </c>
      <c r="E1711" s="67">
        <f>LOG(csv!E1711)</f>
        <v>3.3360309095775018</v>
      </c>
      <c r="F1711" s="51">
        <v>100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f>LOG(csv!D1712)</f>
        <v>7.4278654317290203</v>
      </c>
      <c r="E1712" s="67">
        <f>LOG(csv!E1712)</f>
        <v>3.266673200972249</v>
      </c>
      <c r="F1712" s="51">
        <v>100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f>LOG(csv!D1713)</f>
        <v>6.6087650436997905</v>
      </c>
      <c r="E1713" s="67">
        <f>LOG(csv!E1713)</f>
        <v>3.6439390152490363</v>
      </c>
      <c r="F1713" s="51">
        <v>100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f>LOG(csv!D1714)</f>
        <v>4.8776074365108668</v>
      </c>
      <c r="E1714" s="67">
        <f>LOG(csv!E1714)</f>
        <v>3</v>
      </c>
      <c r="F1714" s="51">
        <v>100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f>LOG(csv!D1715)</f>
        <v>6.8029184887871788</v>
      </c>
      <c r="E1715" s="67">
        <f>LOG(csv!E1715)</f>
        <v>3.5671138800371649</v>
      </c>
      <c r="F1715" s="51">
        <v>100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f>LOG(csv!D1716)</f>
        <v>7.764426538221187</v>
      </c>
      <c r="E1716" s="67">
        <f>LOG(csv!E1716)</f>
        <v>3.7475664987139021</v>
      </c>
      <c r="F1716" s="51">
        <v>100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f>LOG(csv!D1717)</f>
        <v>6.4406137873311957</v>
      </c>
      <c r="E1717" s="67">
        <f>LOG(csv!E1717)</f>
        <v>3.1042207238052573</v>
      </c>
      <c r="F1717" s="51">
        <v>100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f>LOG(csv!D1718)</f>
        <v>8.1053862177305422</v>
      </c>
      <c r="E1718" s="67">
        <f>LOG(csv!E1718)</f>
        <v>3.9382701843410484</v>
      </c>
      <c r="F1718" s="51">
        <v>100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f>LOG(csv!D1719)</f>
        <v>6.7713493252181758</v>
      </c>
      <c r="E1719" s="67">
        <f>LOG(csv!E1719)</f>
        <v>3.0836330426706322</v>
      </c>
      <c r="F1719" s="51">
        <v>100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f>LOG(csv!D1720)</f>
        <v>7.1827923984954296</v>
      </c>
      <c r="E1720" s="67">
        <f>LOG(csv!E1720)</f>
        <v>3.1565616234359899</v>
      </c>
      <c r="F1720" s="51">
        <v>100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f>LOG(csv!D1721)</f>
        <v>7.540427298930175</v>
      </c>
      <c r="E1721" s="67">
        <f>LOG(csv!E1721)</f>
        <v>2.5461344446153045</v>
      </c>
      <c r="F1721" s="51">
        <v>100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f>LOG(csv!D1722)</f>
        <v>5.0229724449769266</v>
      </c>
      <c r="E1722" s="67">
        <f>LOG(csv!E1722)</f>
        <v>2.8943299942291216</v>
      </c>
      <c r="F1722" s="51">
        <v>100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f>LOG(csv!D1723)</f>
        <v>6.3835268771131224</v>
      </c>
      <c r="E1723" s="67">
        <f>LOG(csv!E1723)</f>
        <v>4.0943570510887435</v>
      </c>
      <c r="F1723" s="51">
        <v>100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f>LOG(csv!D1724)</f>
        <v>6.7171625307696985</v>
      </c>
      <c r="E1724" s="67">
        <f>LOG(csv!E1724)</f>
        <v>2.7219766040647699</v>
      </c>
      <c r="F1724" s="51">
        <v>100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f>LOG(csv!D1725)</f>
        <v>6.8040358574552471</v>
      </c>
      <c r="E1725" s="67">
        <f>LOG(csv!E1725)</f>
        <v>2.6100584570205245</v>
      </c>
      <c r="F1725" s="51">
        <v>100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f>LOG(csv!D1726)</f>
        <v>6.3569308098981185</v>
      </c>
      <c r="E1726" s="67">
        <f>LOG(csv!E1726)</f>
        <v>3.3731628236281965</v>
      </c>
      <c r="F1726" s="51">
        <v>100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f>LOG(csv!D1727)</f>
        <v>6.5881652215932016</v>
      </c>
      <c r="E1727" s="67">
        <f>LOG(csv!E1727)</f>
        <v>2.8555502195593498</v>
      </c>
      <c r="F1727" s="51">
        <v>100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f>LOG(csv!D1728)</f>
        <v>6.3058522391426113</v>
      </c>
      <c r="E1728" s="67">
        <f>LOG(csv!E1728)</f>
        <v>2.3319664789332775</v>
      </c>
      <c r="F1728" s="51">
        <v>100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f>LOG(csv!D1729)</f>
        <v>6.483159780781012</v>
      </c>
      <c r="E1729" s="67">
        <f>LOG(csv!E1729)</f>
        <v>2.606417450902847</v>
      </c>
      <c r="F1729" s="51">
        <v>100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f>LOG(csv!D1730)</f>
        <v>6.7709075094586062</v>
      </c>
      <c r="E1730" s="67">
        <f>LOG(csv!E1730)</f>
        <v>3.5978365581537211</v>
      </c>
      <c r="F1730" s="51">
        <v>100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f>LOG(csv!D1731)</f>
        <v>4.531312831516094</v>
      </c>
      <c r="E1731" s="67">
        <f>LOG(csv!E1731)</f>
        <v>4.2430972638038948</v>
      </c>
      <c r="F1731" s="51">
        <v>100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f>LOG(csv!D1732)</f>
        <v>6.5545989008936587</v>
      </c>
      <c r="E1732" s="67">
        <f>LOG(csv!E1732)</f>
        <v>3.3467275858799099</v>
      </c>
      <c r="F1732" s="51">
        <v>100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f>LOG(csv!D1733)</f>
        <v>5.6761565811802148</v>
      </c>
      <c r="E1733" s="67">
        <f>LOG(csv!E1733)</f>
        <v>4.1344433001548255</v>
      </c>
      <c r="F1733" s="51">
        <v>100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f>LOG(csv!D1734)</f>
        <v>7.2694071362601118</v>
      </c>
      <c r="E1734" s="67">
        <f>LOG(csv!E1734)</f>
        <v>2.5090235776568961</v>
      </c>
      <c r="F1734" s="51">
        <v>100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f>LOG(csv!D1735)</f>
        <v>7.1144083329124337</v>
      </c>
      <c r="E1735" s="67">
        <f>LOG(csv!E1735)</f>
        <v>2.2132940443694764</v>
      </c>
      <c r="F1735" s="51">
        <v>100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f>LOG(csv!D1736)</f>
        <v>7.3871380405554348</v>
      </c>
      <c r="E1736" s="67">
        <f>LOG(csv!E1736)</f>
        <v>3.0934394698575907</v>
      </c>
      <c r="F1736" s="51">
        <v>100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f>LOG(csv!D1737)</f>
        <v>5.5551041263419521</v>
      </c>
      <c r="E1737" s="67">
        <f>LOG(csv!E1737)</f>
        <v>2.4061544900787295</v>
      </c>
      <c r="F1737" s="51">
        <v>100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f>LOG(csv!D1738)</f>
        <v>7.068810091704389</v>
      </c>
      <c r="E1738" s="67">
        <f>LOG(csv!E1738)</f>
        <v>2.2528028537244262</v>
      </c>
      <c r="F1738" s="51">
        <v>100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f>LOG(csv!D1739)</f>
        <v>5.6022922767449703</v>
      </c>
      <c r="E1739" s="67">
        <f>LOG(csv!E1739)</f>
        <v>3.4080253827096958</v>
      </c>
      <c r="F1739" s="51">
        <v>100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f>LOG(csv!D1740)</f>
        <v>4.7811950965511025</v>
      </c>
      <c r="E1740" s="67">
        <f>LOG(csv!E1740)</f>
        <v>2.8620785205986481</v>
      </c>
      <c r="F1740" s="51">
        <v>100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f>LOG(csv!D1741)</f>
        <v>6.5020702510154278</v>
      </c>
      <c r="E1741" s="67">
        <f>LOG(csv!E1741)</f>
        <v>2.574970077129429</v>
      </c>
      <c r="F1741" s="51">
        <v>100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f>LOG(csv!D1742)</f>
        <v>6.0937112350178584</v>
      </c>
      <c r="E1742" s="67">
        <f>LOG(csv!E1742)</f>
        <v>3.038330872382573</v>
      </c>
      <c r="F1742" s="51">
        <v>100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f>LOG(csv!D1743)</f>
        <v>8.0312044999546384</v>
      </c>
      <c r="E1743" s="67">
        <f>LOG(csv!E1743)</f>
        <v>3.1910853545352595</v>
      </c>
      <c r="F1743" s="51">
        <v>100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f>LOG(csv!D1744)</f>
        <v>5.0334398401698985</v>
      </c>
      <c r="E1744" s="67">
        <f>LOG(csv!E1744)</f>
        <v>3.0569696765488903</v>
      </c>
      <c r="F1744" s="51">
        <v>100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f>LOG(csv!D1745)</f>
        <v>4.5124575861973435</v>
      </c>
      <c r="E1745" s="67">
        <f>LOG(csv!E1745)</f>
        <v>4.5838251147156974</v>
      </c>
      <c r="F1745" s="51">
        <v>100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f>LOG(csv!D1746)</f>
        <v>6.4521275986352595</v>
      </c>
      <c r="E1746" s="67">
        <f>LOG(csv!E1746)</f>
        <v>3.098789434759861</v>
      </c>
      <c r="F1746" s="51">
        <v>100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0">
        <f>LOG(csv!D1747)</f>
        <v>5.7939013879034285</v>
      </c>
      <c r="E1747" s="67">
        <f>LOG(csv!E1747)</f>
        <v>3.2358415262238029</v>
      </c>
      <c r="F1747" s="51">
        <v>100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f>LOG(csv!D1748)</f>
        <v>7.5216774641613542</v>
      </c>
      <c r="E1748" s="67">
        <f>LOG(csv!E1748)</f>
        <v>2.8372911540984207</v>
      </c>
      <c r="F1748" s="51">
        <v>100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f>LOG(csv!D1749)</f>
        <v>7.2941686214737622</v>
      </c>
      <c r="E1749" s="67">
        <f>LOG(csv!E1749)</f>
        <v>2.4109826109168555</v>
      </c>
      <c r="F1749" s="51">
        <v>100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f>LOG(csv!D1750)</f>
        <v>6.3105121238468662</v>
      </c>
      <c r="E1750" s="67">
        <f>LOG(csv!E1750)</f>
        <v>3.2812448831026138</v>
      </c>
      <c r="F1750" s="51">
        <v>100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f>LOG(csv!D1751)</f>
        <v>7.4515891473637152</v>
      </c>
      <c r="E1751" s="67">
        <f>LOG(csv!E1751)</f>
        <v>2.0520757962155205</v>
      </c>
      <c r="F1751" s="51">
        <v>100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f>LOG(csv!D1752)</f>
        <v>7.217259132062436</v>
      </c>
      <c r="E1752" s="67">
        <f>LOG(csv!E1752)</f>
        <v>4.0428395257441991</v>
      </c>
      <c r="F1752" s="51">
        <v>100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f>LOG(csv!D1753)</f>
        <v>5.340931678691331</v>
      </c>
      <c r="E1753" s="67">
        <f>LOG(csv!E1753)</f>
        <v>3.7890715652277889</v>
      </c>
      <c r="F1753" s="51">
        <v>100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f>LOG(csv!D1754)</f>
        <v>6.6102490919642483</v>
      </c>
      <c r="E1754" s="67">
        <f>LOG(csv!E1754)</f>
        <v>3.7735414754919874</v>
      </c>
      <c r="F1754" s="51">
        <v>100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f>LOG(csv!D1755)</f>
        <v>6.7458652532238945</v>
      </c>
      <c r="E1755" s="67">
        <f>LOG(csv!E1755)</f>
        <v>2.8414631881170198</v>
      </c>
      <c r="F1755" s="51">
        <v>100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f>LOG(csv!D1756)</f>
        <v>7.0977809939028047</v>
      </c>
      <c r="E1756" s="67">
        <f>LOG(csv!E1756)</f>
        <v>2.4980756679456664</v>
      </c>
      <c r="F1756" s="51">
        <v>100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f>LOG(csv!D1757)</f>
        <v>8.1201121854275922</v>
      </c>
      <c r="E1757" s="67">
        <f>LOG(csv!E1757)</f>
        <v>2.7205630178444293</v>
      </c>
      <c r="F1757" s="51">
        <v>100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f>LOG(csv!D1758)</f>
        <v>6.6637781682977844</v>
      </c>
      <c r="E1758" s="67">
        <f>LOG(csv!E1758)</f>
        <v>4.0592847132474041</v>
      </c>
      <c r="F1758" s="51">
        <v>100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f>LOG(csv!D1759)</f>
        <v>6.4916738533633191</v>
      </c>
      <c r="E1759" s="67">
        <f>LOG(csv!E1759)</f>
        <v>3.4237825154156365</v>
      </c>
      <c r="F1759" s="51">
        <v>100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f>LOG(csv!D1760)</f>
        <v>8.2195938511343822</v>
      </c>
      <c r="E1760" s="67">
        <f>LOG(csv!E1760)</f>
        <v>2.3863748483913412</v>
      </c>
      <c r="F1760" s="51">
        <v>100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f>LOG(csv!D1761)</f>
        <v>4.3134242671691929</v>
      </c>
      <c r="E1761" s="67">
        <f>LOG(csv!E1761)</f>
        <v>3.6048141624931933</v>
      </c>
      <c r="F1761" s="51">
        <v>100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0">
        <f>LOG(csv!D1762)</f>
        <v>6</v>
      </c>
      <c r="E1762" s="67">
        <f>LOG(csv!E1762)</f>
        <v>2.9627754996112459</v>
      </c>
      <c r="F1762" s="51">
        <v>100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f>LOG(csv!D1763)</f>
        <v>6.5039702178617533</v>
      </c>
      <c r="E1763" s="67">
        <f>LOG(csv!E1763)</f>
        <v>3.141086181043248</v>
      </c>
      <c r="F1763" s="51">
        <v>100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f>LOG(csv!D1764)</f>
        <v>6.7536247246539736</v>
      </c>
      <c r="E1764" s="67">
        <f>LOG(csv!E1764)</f>
        <v>2.8055952033136284</v>
      </c>
      <c r="F1764" s="51">
        <v>100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f>LOG(csv!D1765)</f>
        <v>6.8133450311951629</v>
      </c>
      <c r="E1765" s="67">
        <f>LOG(csv!E1765)</f>
        <v>2.8921536293213017</v>
      </c>
      <c r="F1765" s="51">
        <v>100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f>LOG(csv!D1766)</f>
        <v>7.4518263795719939</v>
      </c>
      <c r="E1766" s="67">
        <f>LOG(csv!E1766)</f>
        <v>2.8677590390493983</v>
      </c>
      <c r="F1766" s="51">
        <v>100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f>LOG(csv!D1767)</f>
        <v>7.9516710153488024</v>
      </c>
      <c r="E1767" s="67">
        <f>LOG(csv!E1767)</f>
        <v>2.7042260054222824</v>
      </c>
      <c r="F1767" s="51">
        <v>100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f>LOG(csv!D1768)</f>
        <v>7.5858764266852852</v>
      </c>
      <c r="E1768" s="67">
        <f>LOG(csv!E1768)</f>
        <v>3.2701785897091145</v>
      </c>
      <c r="F1768" s="51">
        <v>100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f>LOG(csv!D1769)</f>
        <v>7.025546299509994</v>
      </c>
      <c r="E1769" s="67">
        <f>LOG(csv!E1769)</f>
        <v>3.3905032390404197</v>
      </c>
      <c r="F1769" s="51">
        <v>100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f>LOG(csv!D1770)</f>
        <v>6.594081692054294</v>
      </c>
      <c r="E1770" s="67">
        <f>LOG(csv!E1770)</f>
        <v>3.5523947349556888</v>
      </c>
      <c r="F1770" s="51">
        <v>100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f>LOG(csv!D1771)</f>
        <v>5.947119406409441</v>
      </c>
      <c r="E1771" s="67">
        <f>LOG(csv!E1771)</f>
        <v>4.3243275438389279</v>
      </c>
      <c r="F1771" s="51">
        <v>100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f>LOG(csv!D1772)</f>
        <v>7.6888363224368259</v>
      </c>
      <c r="E1772" s="67">
        <f>LOG(csv!E1772)</f>
        <v>3.1667500357835903</v>
      </c>
      <c r="F1772" s="51">
        <v>100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f>LOG(csv!D1773)</f>
        <v>6.6499873680125505</v>
      </c>
      <c r="E1773" s="67">
        <f>LOG(csv!E1773)</f>
        <v>3.0206473922288457</v>
      </c>
      <c r="F1773" s="51">
        <v>100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f>LOG(csv!D1774)</f>
        <v>7.3483740330552036</v>
      </c>
      <c r="E1774" s="67">
        <f>LOG(csv!E1774)</f>
        <v>3.1577583445593072</v>
      </c>
      <c r="F1774" s="51">
        <v>100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f>LOG(csv!D1775)</f>
        <v>8.1550125954405903</v>
      </c>
      <c r="E1775" s="67">
        <f>LOG(csv!E1775)</f>
        <v>3.5375111510591872</v>
      </c>
      <c r="F1775" s="51">
        <v>100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f>LOG(csv!D1776)</f>
        <v>6.9369281350950232</v>
      </c>
      <c r="E1776" s="67">
        <f>LOG(csv!E1776)</f>
        <v>2.2753518330481719</v>
      </c>
      <c r="F1776" s="51">
        <v>100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f>LOG(csv!D1777)</f>
        <v>4.5924987489987794</v>
      </c>
      <c r="E1777" s="67">
        <f>LOG(csv!E1777)</f>
        <v>3.0505196747718095</v>
      </c>
      <c r="F1777" s="51">
        <v>100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f>LOG(csv!D1778)</f>
        <v>5.226491640270277</v>
      </c>
      <c r="E1778" s="67">
        <f>LOG(csv!E1778)</f>
        <v>3.0043881510999939</v>
      </c>
      <c r="F1778" s="51">
        <v>100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f>LOG(csv!D1779)</f>
        <v>5.0713222165053642</v>
      </c>
      <c r="E1779" s="67">
        <f>LOG(csv!E1779)</f>
        <v>2.7901966560762701</v>
      </c>
      <c r="F1779" s="51">
        <v>100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f>LOG(csv!D1780)</f>
        <v>5.2477474726909366</v>
      </c>
      <c r="E1780" s="67">
        <f>LOG(csv!E1780)</f>
        <v>2.8044317405441141</v>
      </c>
      <c r="F1780" s="51">
        <v>100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f>LOG(csv!D1781)</f>
        <v>4.4661407178389938</v>
      </c>
      <c r="E1781" s="67">
        <f>LOG(csv!E1781)</f>
        <v>4.0183193239407311</v>
      </c>
      <c r="F1781" s="51">
        <v>100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f>LOG(csv!D1782)</f>
        <v>5.2864856612595066</v>
      </c>
      <c r="E1782" s="67">
        <f>LOG(csv!E1782)</f>
        <v>2.7613550909098876</v>
      </c>
      <c r="F1782" s="51">
        <v>100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f>LOG(csv!D1783)</f>
        <v>7.4316810210073605</v>
      </c>
      <c r="E1783" s="67">
        <f>LOG(csv!E1783)</f>
        <v>3.9607716802536874</v>
      </c>
      <c r="F1783" s="51">
        <v>100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f>LOG(csv!D1784)</f>
        <v>7.0787148891913851</v>
      </c>
      <c r="E1784" s="67">
        <f>LOG(csv!E1784)</f>
        <v>2.6900872800651641</v>
      </c>
      <c r="F1784" s="51">
        <v>100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f>LOG(csv!D1785)</f>
        <v>6.9729620046070915</v>
      </c>
      <c r="E1785" s="67">
        <f>LOG(csv!E1785)</f>
        <v>3.4118198288272779</v>
      </c>
      <c r="F1785" s="51">
        <v>100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f>LOG(csv!D1786)</f>
        <v>4.9113760332360652</v>
      </c>
      <c r="E1786" s="67">
        <f>LOG(csv!E1786)</f>
        <v>3.134916019629812</v>
      </c>
      <c r="F1786" s="51">
        <v>100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f>LOG(csv!D1787)</f>
        <v>6.7785310918988699</v>
      </c>
      <c r="E1787" s="67">
        <f>LOG(csv!E1787)</f>
        <v>2.5126312399079964</v>
      </c>
      <c r="F1787" s="51">
        <v>100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f>LOG(csv!D1788)</f>
        <v>6.6524542496118242</v>
      </c>
      <c r="E1788" s="67">
        <f>LOG(csv!E1788)</f>
        <v>3.5042439288645659</v>
      </c>
      <c r="F1788" s="51">
        <v>100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f>LOG(csv!D1789)</f>
        <v>6.7355548293456735</v>
      </c>
      <c r="E1789" s="67">
        <f>LOG(csv!E1789)</f>
        <v>3.3962633376057392</v>
      </c>
      <c r="F1789" s="51">
        <v>100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f>LOG(csv!D1790)</f>
        <v>6.3032710261660201</v>
      </c>
      <c r="E1790" s="67">
        <f>LOG(csv!E1790)</f>
        <v>3.7238240747862537</v>
      </c>
      <c r="F1790" s="51">
        <v>100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f>LOG(csv!D1791)</f>
        <v>5.7422835443140974</v>
      </c>
      <c r="E1791" s="67">
        <f>LOG(csv!E1791)</f>
        <v>2.7122584752674768</v>
      </c>
      <c r="F1791" s="51">
        <v>100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f>LOG(csv!D1792)</f>
        <v>6.9475973112738503</v>
      </c>
      <c r="E1792" s="67">
        <f>LOG(csv!E1792)</f>
        <v>2.7271023422977634</v>
      </c>
      <c r="F1792" s="51">
        <v>100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f>LOG(csv!D1793)</f>
        <v>7.6453007776360646</v>
      </c>
      <c r="E1793" s="67">
        <f>LOG(csv!E1793)</f>
        <v>3.2354847476142923</v>
      </c>
      <c r="F1793" s="51">
        <v>100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0">
        <f>LOG(csv!D1794)</f>
        <v>7.0913151596972233</v>
      </c>
      <c r="E1794" s="67">
        <f>LOG(csv!E1794)</f>
        <v>3.1468042659843354</v>
      </c>
      <c r="F1794" s="51">
        <v>100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f>LOG(csv!D1795)</f>
        <v>7.6063581662857604</v>
      </c>
      <c r="E1795" s="67">
        <f>LOG(csv!E1795)</f>
        <v>3.6378608496524798</v>
      </c>
      <c r="F1795" s="51">
        <v>100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f>LOG(csv!D1796)</f>
        <v>7.3058292603429287</v>
      </c>
      <c r="E1796" s="67">
        <f>LOG(csv!E1796)</f>
        <v>2.2846864523541224</v>
      </c>
      <c r="F1796" s="51">
        <v>100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f>LOG(csv!D1797)</f>
        <v>7.6152805120020135</v>
      </c>
      <c r="E1797" s="67">
        <f>LOG(csv!E1797)</f>
        <v>2.6578403941437307</v>
      </c>
      <c r="F1797" s="51">
        <v>100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f>LOG(csv!D1798)</f>
        <v>5.6425802507306173</v>
      </c>
      <c r="E1798" s="67">
        <f>LOG(csv!E1798)</f>
        <v>3.308518828388392</v>
      </c>
      <c r="F1798" s="51">
        <v>100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f>LOG(csv!D1799)</f>
        <v>6.0555060013020441</v>
      </c>
      <c r="E1799" s="67">
        <f>LOG(csv!E1799)</f>
        <v>2.778271113594772</v>
      </c>
      <c r="F1799" s="51">
        <v>100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f>LOG(csv!D1800)</f>
        <v>6.9550426109968271</v>
      </c>
      <c r="E1800" s="67">
        <f>LOG(csv!E1800)</f>
        <v>4.0949102714054515</v>
      </c>
      <c r="F1800" s="51">
        <v>100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f>LOG(csv!D1801)</f>
        <v>6.8764449772609142</v>
      </c>
      <c r="E1801" s="67">
        <f>LOG(csv!E1801)</f>
        <v>4.2477476656123105</v>
      </c>
      <c r="F1801" s="51">
        <v>100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f>LOG(csv!D1802)</f>
        <v>7.2760332957611249</v>
      </c>
      <c r="E1802" s="67">
        <f>LOG(csv!E1802)</f>
        <v>3.0449433647507127</v>
      </c>
      <c r="F1802" s="51">
        <v>100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f>LOG(csv!D1803)</f>
        <v>6.8645594321922756</v>
      </c>
      <c r="E1803" s="67">
        <f>LOG(csv!E1803)</f>
        <v>2.7404956411227914</v>
      </c>
      <c r="F1803" s="51">
        <v>100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f>LOG(csv!D1804)</f>
        <v>7.8104448737186072</v>
      </c>
      <c r="E1804" s="67">
        <f>LOG(csv!E1804)</f>
        <v>2.723050020719775</v>
      </c>
      <c r="F1804" s="51">
        <v>100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f>LOG(csv!D1805)</f>
        <v>6.3118712106355614</v>
      </c>
      <c r="E1805" s="67">
        <f>LOG(csv!E1805)</f>
        <v>3.2876342026984355</v>
      </c>
      <c r="F1805" s="51">
        <v>100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0">
        <f>LOG(csv!D1806)</f>
        <v>6.0671609060616039</v>
      </c>
      <c r="E1806" s="67">
        <f>LOG(csv!E1806)</f>
        <v>2.2360453662733679</v>
      </c>
      <c r="F1806" s="51">
        <v>100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f>LOG(csv!D1807)</f>
        <v>6.7441914011106388</v>
      </c>
      <c r="E1807" s="67">
        <f>LOG(csv!E1807)</f>
        <v>2.5050415676016815</v>
      </c>
      <c r="F1807" s="51">
        <v>100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f>LOG(csv!D1808)</f>
        <v>5.0595217660408505</v>
      </c>
      <c r="E1808" s="67">
        <f>LOG(csv!E1808)</f>
        <v>2.6579975181018058</v>
      </c>
      <c r="F1808" s="51">
        <v>100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f>LOG(csv!D1809)</f>
        <v>6.0276928298182444</v>
      </c>
      <c r="E1809" s="67">
        <f>LOG(csv!E1809)</f>
        <v>3.5288490311548157</v>
      </c>
      <c r="F1809" s="51">
        <v>100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f>LOG(csv!D1810)</f>
        <v>7.007535015451908</v>
      </c>
      <c r="E1810" s="67">
        <f>LOG(csv!E1810)</f>
        <v>2.9941410583029509</v>
      </c>
      <c r="F1810" s="51">
        <v>100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f>LOG(csv!D1811)</f>
        <v>7.847658756891005</v>
      </c>
      <c r="E1811" s="67">
        <f>LOG(csv!E1811)</f>
        <v>3.1911304628827311</v>
      </c>
      <c r="F1811" s="51">
        <v>100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f>LOG(csv!D1812)</f>
        <v>6.7026820786421526</v>
      </c>
      <c r="E1812" s="67">
        <f>LOG(csv!E1812)</f>
        <v>2.8233640852360486</v>
      </c>
      <c r="F1812" s="51">
        <v>100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f>LOG(csv!D1813)</f>
        <v>4.0722498976135144</v>
      </c>
      <c r="E1813" s="67">
        <f>LOG(csv!E1813)</f>
        <v>2.5537748266740143</v>
      </c>
      <c r="F1813" s="51">
        <v>100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f>LOG(csv!D1814)</f>
        <v>7.4501837128155204</v>
      </c>
      <c r="E1814" s="67">
        <f>LOG(csv!E1814)</f>
        <v>2.3113199854703601</v>
      </c>
      <c r="F1814" s="51">
        <v>100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f>LOG(csv!D1815)</f>
        <v>7.6694174541257576</v>
      </c>
      <c r="E1815" s="67">
        <f>LOG(csv!E1815)</f>
        <v>2.9876763564906548</v>
      </c>
      <c r="F1815" s="51">
        <v>100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f>LOG(csv!D1816)</f>
        <v>6.415426281290876</v>
      </c>
      <c r="E1816" s="67">
        <f>LOG(csv!E1816)</f>
        <v>4.4584233426532727</v>
      </c>
      <c r="F1816" s="51">
        <v>100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f>LOG(csv!D1817)</f>
        <v>7.7825382148795619</v>
      </c>
      <c r="E1817" s="67">
        <f>LOG(csv!E1817)</f>
        <v>3.7764787631840737</v>
      </c>
      <c r="F1817" s="51">
        <v>100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f>LOG(csv!D1818)</f>
        <v>7.5733983813918968</v>
      </c>
      <c r="E1818" s="67">
        <f>LOG(csv!E1818)</f>
        <v>1.7636686431417981</v>
      </c>
      <c r="F1818" s="51">
        <v>100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f>LOG(csv!D1819)</f>
        <v>8.4748631650071289</v>
      </c>
      <c r="E1819" s="67">
        <f>LOG(csv!E1819)</f>
        <v>4.0247846352215317</v>
      </c>
      <c r="F1819" s="51">
        <v>100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f>LOG(csv!D1820)</f>
        <v>5.035849819934441</v>
      </c>
      <c r="E1820" s="67">
        <f>LOG(csv!E1820)</f>
        <v>3.7277614657552274</v>
      </c>
      <c r="F1820" s="51">
        <v>100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f>LOG(csv!D1821)</f>
        <v>6.5355386741890982</v>
      </c>
      <c r="E1821" s="67">
        <f>LOG(csv!E1821)</f>
        <v>3.2323198982000494</v>
      </c>
      <c r="F1821" s="51">
        <v>100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f>LOG(csv!D1822)</f>
        <v>7.4362761214762214</v>
      </c>
      <c r="E1822" s="67">
        <f>LOG(csv!E1822)</f>
        <v>2.8036086787021257</v>
      </c>
      <c r="F1822" s="51">
        <v>100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f>LOG(csv!D1823)</f>
        <v>5.3198739874768259</v>
      </c>
      <c r="E1823" s="67">
        <f>LOG(csv!E1823)</f>
        <v>2.9019445951761611</v>
      </c>
      <c r="F1823" s="51">
        <v>100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f>LOG(csv!D1824)</f>
        <v>7.4104471284762887</v>
      </c>
      <c r="E1824" s="67">
        <f>LOG(csv!E1824)</f>
        <v>3.5053803877700385</v>
      </c>
      <c r="F1824" s="51">
        <v>100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f>LOG(csv!D1825)</f>
        <v>7.9263577084123877</v>
      </c>
      <c r="E1825" s="67">
        <f>LOG(csv!E1825)</f>
        <v>2.4749446137235793</v>
      </c>
      <c r="F1825" s="51">
        <v>100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f>LOG(csv!D1826)</f>
        <v>7.3315525658302727</v>
      </c>
      <c r="E1826" s="67">
        <f>LOG(csv!E1826)</f>
        <v>2.1755497570315332</v>
      </c>
      <c r="F1826" s="51">
        <v>100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f>LOG(csv!D1827)</f>
        <v>7.0607737408432509</v>
      </c>
      <c r="E1827" s="67">
        <f>LOG(csv!E1827)</f>
        <v>2.7059562122865803</v>
      </c>
      <c r="F1827" s="51">
        <v>100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f>LOG(csv!D1828)</f>
        <v>7.0876680393782019</v>
      </c>
      <c r="E1828" s="67">
        <f>LOG(csv!E1828)</f>
        <v>2.8063351997315795</v>
      </c>
      <c r="F1828" s="51">
        <v>100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f>LOG(csv!D1829)</f>
        <v>7.4921594601053512</v>
      </c>
      <c r="E1829" s="67">
        <f>LOG(csv!E1829)</f>
        <v>2.4446546138128884</v>
      </c>
      <c r="F1829" s="51">
        <v>100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f>LOG(csv!D1830)</f>
        <v>6.5540837504654892</v>
      </c>
      <c r="E1830" s="67">
        <f>LOG(csv!E1830)</f>
        <v>2.7852343337872867</v>
      </c>
      <c r="F1830" s="51">
        <v>100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f>LOG(csv!D1831)</f>
        <v>7.5175929308559484</v>
      </c>
      <c r="E1831" s="67">
        <f>LOG(csv!E1831)</f>
        <v>3.2484552644119487</v>
      </c>
      <c r="F1831" s="51">
        <v>100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f>LOG(csv!D1832)</f>
        <v>4.8524860932356217</v>
      </c>
      <c r="E1832" s="67">
        <f>LOG(csv!E1832)</f>
        <v>4.0726045875078434</v>
      </c>
      <c r="F1832" s="51">
        <v>100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f>LOG(csv!D1833)</f>
        <v>7.0837559202283726</v>
      </c>
      <c r="E1833" s="67">
        <f>LOG(csv!E1833)</f>
        <v>2.7357622786530937</v>
      </c>
      <c r="F1833" s="51">
        <v>100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f>LOG(csv!D1834)</f>
        <v>4.8395283245775316</v>
      </c>
      <c r="E1834" s="67">
        <f>LOG(csv!E1834)</f>
        <v>3.1164072880956093</v>
      </c>
      <c r="F1834" s="51">
        <v>100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f>LOG(csv!D1835)</f>
        <v>7.6012104735850121</v>
      </c>
      <c r="E1835" s="67">
        <f>LOG(csv!E1835)</f>
        <v>3.3981972276456767</v>
      </c>
      <c r="F1835" s="51">
        <v>100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f>LOG(csv!D1836)</f>
        <v>6.4736872102914358</v>
      </c>
      <c r="E1836" s="67">
        <f>LOG(csv!E1836)</f>
        <v>2.5900305163434592</v>
      </c>
      <c r="F1836" s="51">
        <v>100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f>LOG(csv!D1837)</f>
        <v>4.8566745246667775</v>
      </c>
      <c r="E1837" s="67">
        <f>LOG(csv!E1837)</f>
        <v>3.8835844894409965</v>
      </c>
      <c r="F1837" s="51">
        <v>100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f>LOG(csv!D1838)</f>
        <v>7.3067269341885055</v>
      </c>
      <c r="E1838" s="67">
        <f>LOG(csv!E1838)</f>
        <v>3.9672088966959769</v>
      </c>
      <c r="F1838" s="51">
        <v>100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f>LOG(csv!D1839)</f>
        <v>6.9134365938537217</v>
      </c>
      <c r="E1839" s="67">
        <f>LOG(csv!E1839)</f>
        <v>3.9899022160357012</v>
      </c>
      <c r="F1839" s="51">
        <v>100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f>LOG(csv!D1840)</f>
        <v>6.9010013907616816</v>
      </c>
      <c r="E1840" s="67">
        <f>LOG(csv!E1840)</f>
        <v>2.9454224270402536</v>
      </c>
      <c r="F1840" s="51">
        <v>100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0">
        <f>LOG(csv!D1841)</f>
        <v>5.5940808073603616</v>
      </c>
      <c r="E1841" s="67">
        <f>LOG(csv!E1841)</f>
        <v>3.7428813651812227</v>
      </c>
      <c r="F1841" s="51">
        <v>100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f>LOG(csv!D1842)</f>
        <v>5.8442192562412689</v>
      </c>
      <c r="E1842" s="67">
        <f>LOG(csv!E1842)</f>
        <v>3.9332557258069829</v>
      </c>
      <c r="F1842" s="51">
        <v>100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f>LOG(csv!D1843)</f>
        <v>8.1683953858024143</v>
      </c>
      <c r="E1843" s="67">
        <f>LOG(csv!E1843)</f>
        <v>2.2937558054225207</v>
      </c>
      <c r="F1843" s="51">
        <v>100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f>LOG(csv!D1844)</f>
        <v>5.447021517337439</v>
      </c>
      <c r="E1844" s="67">
        <f>LOG(csv!E1844)</f>
        <v>3.5720167664083013</v>
      </c>
      <c r="F1844" s="51">
        <v>100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f>LOG(csv!D1845)</f>
        <v>7.0125424369006533</v>
      </c>
      <c r="E1845" s="67">
        <f>LOG(csv!E1845)</f>
        <v>3.0152423562130446</v>
      </c>
      <c r="F1845" s="51">
        <v>100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f>LOG(csv!D1846)</f>
        <v>7.0161583154620404</v>
      </c>
      <c r="E1846" s="67">
        <f>LOG(csv!E1846)</f>
        <v>4.0745914346424348</v>
      </c>
      <c r="F1846" s="51">
        <v>100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f>LOG(csv!D1847)</f>
        <v>5.4589851457110132</v>
      </c>
      <c r="E1847" s="67">
        <f>LOG(csv!E1847)</f>
        <v>3.0311050227631946</v>
      </c>
      <c r="F1847" s="51">
        <v>100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f>LOG(csv!D1848)</f>
        <v>6.8955851826257453</v>
      </c>
      <c r="E1848" s="67">
        <f>LOG(csv!E1848)</f>
        <v>2.5156396190400239</v>
      </c>
      <c r="F1848" s="51">
        <v>100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f>LOG(csv!D1849)</f>
        <v>4.8180476510995192</v>
      </c>
      <c r="E1849" s="67">
        <f>LOG(csv!E1849)</f>
        <v>3.9828762405587614</v>
      </c>
      <c r="F1849" s="51">
        <v>100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f>LOG(csv!D1850)</f>
        <v>6.3578820808251244</v>
      </c>
      <c r="E1850" s="67">
        <f>LOG(csv!E1850)</f>
        <v>2.4851801699955276</v>
      </c>
      <c r="F1850" s="51">
        <v>100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f>LOG(csv!D1851)</f>
        <v>6.9537136028655411</v>
      </c>
      <c r="E1851" s="67">
        <f>LOG(csv!E1851)</f>
        <v>2.9076365765061776</v>
      </c>
      <c r="F1851" s="51">
        <v>100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f>LOG(csv!D1852)</f>
        <v>6.6531136764073171</v>
      </c>
      <c r="E1852" s="67">
        <f>LOG(csv!E1852)</f>
        <v>2.5683149093058337</v>
      </c>
      <c r="F1852" s="51">
        <v>100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f>LOG(csv!D1853)</f>
        <v>6.214799621906586</v>
      </c>
      <c r="E1853" s="67">
        <f>LOG(csv!E1853)</f>
        <v>2.9316252045567834</v>
      </c>
      <c r="F1853" s="51">
        <v>100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f>LOG(csv!D1854)</f>
        <v>8.2743385220731476</v>
      </c>
      <c r="E1854" s="67">
        <f>LOG(csv!E1854)</f>
        <v>3.2753323337992888</v>
      </c>
      <c r="F1854" s="51">
        <v>100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f>LOG(csv!D1855)</f>
        <v>5.579147689887467</v>
      </c>
      <c r="E1855" s="67">
        <f>LOG(csv!E1855)</f>
        <v>4.176399612430103</v>
      </c>
      <c r="F1855" s="51">
        <v>100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f>LOG(csv!D1856)</f>
        <v>6.8683720815186007</v>
      </c>
      <c r="E1856" s="67">
        <f>LOG(csv!E1856)</f>
        <v>3.3786832819121462</v>
      </c>
      <c r="F1856" s="51">
        <v>100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f>LOG(csv!D1857)</f>
        <v>7.1431076481125997</v>
      </c>
      <c r="E1857" s="67">
        <f>LOG(csv!E1857)</f>
        <v>2.4184269864624084</v>
      </c>
      <c r="F1857" s="51">
        <v>100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f>LOG(csv!D1858)</f>
        <v>6.9079521720326253</v>
      </c>
      <c r="E1858" s="67">
        <f>LOG(csv!E1858)</f>
        <v>2.2893723755511424</v>
      </c>
      <c r="F1858" s="51">
        <v>100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f>LOG(csv!D1859)</f>
        <v>7.142434113551853</v>
      </c>
      <c r="E1859" s="67">
        <f>LOG(csv!E1859)</f>
        <v>2.111365734251343</v>
      </c>
      <c r="F1859" s="51">
        <v>100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f>LOG(csv!D1860)</f>
        <v>7.2390666749484458</v>
      </c>
      <c r="E1860" s="67">
        <f>LOG(csv!E1860)</f>
        <v>2.8260813365149269</v>
      </c>
      <c r="F1860" s="51">
        <v>100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f>LOG(csv!D1861)</f>
        <v>7.5198139806642468</v>
      </c>
      <c r="E1861" s="67">
        <f>LOG(csv!E1861)</f>
        <v>4.0005400987714044</v>
      </c>
      <c r="F1861" s="51">
        <v>100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f>LOG(csv!D1862)</f>
        <v>5.6242604321501801</v>
      </c>
      <c r="E1862" s="67">
        <f>LOG(csv!E1862)</f>
        <v>2.4938888253571267</v>
      </c>
      <c r="F1862" s="51">
        <v>100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f>LOG(csv!D1863)</f>
        <v>6.6338072750716996</v>
      </c>
      <c r="E1863" s="67">
        <f>LOG(csv!E1863)</f>
        <v>2.5004165928133881</v>
      </c>
      <c r="F1863" s="51">
        <v>100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f>LOG(csv!D1864)</f>
        <v>6.9975698940234352</v>
      </c>
      <c r="E1864" s="67">
        <f>LOG(csv!E1864)</f>
        <v>2.3563060684701003</v>
      </c>
      <c r="F1864" s="51">
        <v>100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0">
        <f>LOG(csv!D1865)</f>
        <v>5.2144649992517262</v>
      </c>
      <c r="E1865" s="67">
        <f>LOG(csv!E1865)</f>
        <v>4.4462404667713384</v>
      </c>
      <c r="F1865" s="51">
        <v>100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f>LOG(csv!D1866)</f>
        <v>7.2077479476017414</v>
      </c>
      <c r="E1866" s="67">
        <f>LOG(csv!E1866)</f>
        <v>3.2724391421416645</v>
      </c>
      <c r="F1866" s="51">
        <v>100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f>LOG(csv!D1867)</f>
        <v>9.1185866769336243</v>
      </c>
      <c r="E1867" s="67">
        <f>LOG(csv!E1867)</f>
        <v>2.2612950648831034</v>
      </c>
      <c r="F1867" s="51">
        <v>100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f>LOG(csv!D1868)</f>
        <v>6.8413865035063104</v>
      </c>
      <c r="E1868" s="67">
        <f>LOG(csv!E1868)</f>
        <v>3.6598642821455782</v>
      </c>
      <c r="F1868" s="51">
        <v>100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f>LOG(csv!D1869)</f>
        <v>5.656218023915069</v>
      </c>
      <c r="E1869" s="67">
        <f>LOG(csv!E1869)</f>
        <v>3.5855122206680292</v>
      </c>
      <c r="F1869" s="51">
        <v>100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f>LOG(csv!D1870)</f>
        <v>7.639417106179148</v>
      </c>
      <c r="E1870" s="67">
        <f>LOG(csv!E1870)</f>
        <v>3.0130467107196663</v>
      </c>
      <c r="F1870" s="51">
        <v>100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f>LOG(csv!D1871)</f>
        <v>5.8394453640705288</v>
      </c>
      <c r="E1871" s="67">
        <f>LOG(csv!E1871)</f>
        <v>2.4343677923958724</v>
      </c>
      <c r="F1871" s="51">
        <v>100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f>LOG(csv!D1872)</f>
        <v>7.7969942094925013</v>
      </c>
      <c r="E1872" s="67">
        <f>LOG(csv!E1872)</f>
        <v>2.8357254404524563</v>
      </c>
      <c r="F1872" s="51">
        <v>100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f>LOG(csv!D1873)</f>
        <v>6.6101554283471424</v>
      </c>
      <c r="E1873" s="67">
        <f>LOG(csv!E1873)</f>
        <v>3.2391575630488081</v>
      </c>
      <c r="F1873" s="51">
        <v>100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f>LOG(csv!D1874)</f>
        <v>7.2468638598466191</v>
      </c>
      <c r="E1874" s="67">
        <f>LOG(csv!E1874)</f>
        <v>3.0627778989663441</v>
      </c>
      <c r="F1874" s="51">
        <v>100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f>LOG(csv!D1875)</f>
        <v>6.6527054444655631</v>
      </c>
      <c r="E1875" s="67">
        <f>LOG(csv!E1875)</f>
        <v>3.6140881370636095</v>
      </c>
      <c r="F1875" s="51">
        <v>100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f>LOG(csv!D1876)</f>
        <v>7.0562498682735049</v>
      </c>
      <c r="E1876" s="67">
        <f>LOG(csv!E1876)</f>
        <v>3.3016928656676474</v>
      </c>
      <c r="F1876" s="51">
        <v>100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f>LOG(csv!D1877)</f>
        <v>5.8944827687448926</v>
      </c>
      <c r="E1877" s="67">
        <f>LOG(csv!E1877)</f>
        <v>3.4081089039639352</v>
      </c>
      <c r="F1877" s="51">
        <v>100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f>LOG(csv!D1878)</f>
        <v>7.0101071532610675</v>
      </c>
      <c r="E1878" s="67">
        <f>LOG(csv!E1878)</f>
        <v>3.5510340180757347</v>
      </c>
      <c r="F1878" s="51">
        <v>100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f>LOG(csv!D1879)</f>
        <v>7.7969942094925013</v>
      </c>
      <c r="E1879" s="67">
        <f>LOG(csv!E1879)</f>
        <v>2.3967524032412846</v>
      </c>
      <c r="F1879" s="51">
        <v>100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f>LOG(csv!D1880)</f>
        <v>6.73644917222994</v>
      </c>
      <c r="E1880" s="67">
        <f>LOG(csv!E1880)</f>
        <v>4.1380173026286755</v>
      </c>
      <c r="F1880" s="51">
        <v>100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f>LOG(csv!D1881)</f>
        <v>5.687109624527829</v>
      </c>
      <c r="E1881" s="67">
        <f>LOG(csv!E1881)</f>
        <v>2.8992871846067421</v>
      </c>
      <c r="F1881" s="51">
        <v>100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f>LOG(csv!D1882)</f>
        <v>4.8382822499146885</v>
      </c>
      <c r="E1882" s="67">
        <f>LOG(csv!E1882)</f>
        <v>2.7717522463745294</v>
      </c>
      <c r="F1882" s="51">
        <v>100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f>LOG(csv!D1883)</f>
        <v>6.9630311184426432</v>
      </c>
      <c r="E1883" s="67">
        <f>LOG(csv!E1883)</f>
        <v>2.9862309025009237</v>
      </c>
      <c r="F1883" s="51">
        <v>100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f>LOG(csv!D1884)</f>
        <v>7.1318594802559891</v>
      </c>
      <c r="E1884" s="67">
        <f>LOG(csv!E1884)</f>
        <v>3.2609589300427784</v>
      </c>
      <c r="F1884" s="51">
        <v>100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f>LOG(csv!D1885)</f>
        <v>7.8970054790918978</v>
      </c>
      <c r="E1885" s="67">
        <f>LOG(csv!E1885)</f>
        <v>2.6323131310851209</v>
      </c>
      <c r="F1885" s="51">
        <v>100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f>LOG(csv!D1886)</f>
        <v>6.8339357782150705</v>
      </c>
      <c r="E1886" s="67">
        <f>LOG(csv!E1886)</f>
        <v>2.8864401974284943</v>
      </c>
      <c r="F1886" s="51">
        <v>100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f>LOG(csv!D1887)</f>
        <v>5.7324814141220957</v>
      </c>
      <c r="E1887" s="67">
        <f>LOG(csv!E1887)</f>
        <v>2.495985025304841</v>
      </c>
      <c r="F1887" s="51">
        <v>100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f>LOG(csv!D1888)</f>
        <v>6.6800628831392448</v>
      </c>
      <c r="E1888" s="67">
        <f>LOG(csv!E1888)</f>
        <v>2</v>
      </c>
      <c r="F1888" s="51">
        <v>100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f>LOG(csv!D1889)</f>
        <v>6.1219972010242136</v>
      </c>
      <c r="E1889" s="67">
        <f>LOG(csv!E1889)</f>
        <v>3.4979189959647226</v>
      </c>
      <c r="F1889" s="51">
        <v>100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f>LOG(csv!D1890)</f>
        <v>7.8737737350573536</v>
      </c>
      <c r="E1890" s="67">
        <f>LOG(csv!E1890)</f>
        <v>2.3099128032738299</v>
      </c>
      <c r="F1890" s="51">
        <v>100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f>LOG(csv!D1891)</f>
        <v>4.6743650456185497</v>
      </c>
      <c r="E1891" s="67">
        <f>LOG(csv!E1891)</f>
        <v>4.0376233069875447</v>
      </c>
      <c r="F1891" s="51">
        <v>100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f>LOG(csv!D1892)</f>
        <v>5.9571037499483364</v>
      </c>
      <c r="E1892" s="67">
        <f>LOG(csv!E1892)</f>
        <v>3.2150213455291747</v>
      </c>
      <c r="F1892" s="51">
        <v>100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f>LOG(csv!D1893)</f>
        <v>6.7186156035684412</v>
      </c>
      <c r="E1893" s="67">
        <f>LOG(csv!E1893)</f>
        <v>3.9703086101315659</v>
      </c>
      <c r="F1893" s="51">
        <v>100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f>LOG(csv!D1894)</f>
        <v>7.7844470785993343</v>
      </c>
      <c r="E1894" s="67">
        <f>LOG(csv!E1894)</f>
        <v>4.0480710643577984</v>
      </c>
      <c r="F1894" s="51">
        <v>100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f>LOG(csv!D1895)</f>
        <v>5.4386657373386162</v>
      </c>
      <c r="E1895" s="67">
        <f>LOG(csv!E1895)</f>
        <v>3.9163878370546179</v>
      </c>
      <c r="F1895" s="51">
        <v>100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f>LOG(csv!D1896)</f>
        <v>6.1537862152021967</v>
      </c>
      <c r="E1896" s="67">
        <f>LOG(csv!E1896)</f>
        <v>3.6292768590371098</v>
      </c>
      <c r="F1896" s="51">
        <v>100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f>LOG(csv!D1897)</f>
        <v>6.2152578193254948</v>
      </c>
      <c r="E1897" s="67">
        <f>LOG(csv!E1897)</f>
        <v>2.5489393399700884</v>
      </c>
      <c r="F1897" s="51">
        <v>100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f>LOG(csv!D1898)</f>
        <v>6.6685231730607839</v>
      </c>
      <c r="E1898" s="67">
        <f>LOG(csv!E1898)</f>
        <v>2.992757475173919</v>
      </c>
      <c r="F1898" s="51">
        <v>100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f>LOG(csv!D1899)</f>
        <v>7.9160447241061744</v>
      </c>
      <c r="E1899" s="67">
        <f>LOG(csv!E1899)</f>
        <v>4.050702192811265</v>
      </c>
      <c r="F1899" s="51">
        <v>100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f>LOG(csv!D1900)</f>
        <v>7.3504335620320145</v>
      </c>
      <c r="E1900" s="67">
        <f>LOG(csv!E1900)</f>
        <v>2.5809665223335974</v>
      </c>
      <c r="F1900" s="51">
        <v>100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f>LOG(csv!D1901)</f>
        <v>7.028898801887796</v>
      </c>
      <c r="E1901" s="67">
        <f>LOG(csv!E1901)</f>
        <v>3.7563279061473795</v>
      </c>
      <c r="F1901" s="51">
        <v>100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f>LOG(csv!D1902)</f>
        <v>4.75097869009078</v>
      </c>
      <c r="E1902" s="67">
        <f>LOG(csv!E1902)</f>
        <v>3.928434875550058</v>
      </c>
      <c r="F1902" s="51">
        <v>100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f>LOG(csv!D1903)</f>
        <v>4.9528069677002664</v>
      </c>
      <c r="E1903" s="67">
        <f>LOG(csv!E1903)</f>
        <v>2.9465523671968996</v>
      </c>
      <c r="F1903" s="51">
        <v>100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f>LOG(csv!D1904)</f>
        <v>7.0896771352818284</v>
      </c>
      <c r="E1904" s="67">
        <f>LOG(csv!E1904)</f>
        <v>2.9980606992064831</v>
      </c>
      <c r="F1904" s="51">
        <v>100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f>LOG(csv!D1905)</f>
        <v>6.9863337267174916</v>
      </c>
      <c r="E1905" s="67">
        <f>LOG(csv!E1905)</f>
        <v>2.6238638046342113</v>
      </c>
      <c r="F1905" s="51">
        <v>100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f>LOG(csv!D1906)</f>
        <v>6.1589739943732384</v>
      </c>
      <c r="E1906" s="67">
        <f>LOG(csv!E1906)</f>
        <v>2.1526556877497276</v>
      </c>
      <c r="F1906" s="51">
        <v>100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f>LOG(csv!D1907)</f>
        <v>5.8849340668927361</v>
      </c>
      <c r="E1907" s="67">
        <f>LOG(csv!E1907)</f>
        <v>2.8316089337890737</v>
      </c>
      <c r="F1907" s="51">
        <v>100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f>LOG(csv!D1908)</f>
        <v>6.9195228332867371</v>
      </c>
      <c r="E1908" s="67">
        <f>LOG(csv!E1908)</f>
        <v>2.3498744249107189</v>
      </c>
      <c r="F1908" s="51">
        <v>100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f>LOG(csv!D1909)</f>
        <v>6.8648963168362087</v>
      </c>
      <c r="E1909" s="67">
        <f>LOG(csv!E1909)</f>
        <v>2.80552441408723</v>
      </c>
      <c r="F1909" s="51">
        <v>100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f>LOG(csv!D1910)</f>
        <v>6.9991885883938139</v>
      </c>
      <c r="E1910" s="67">
        <f>LOG(csv!E1910)</f>
        <v>3.5392676051915175</v>
      </c>
      <c r="F1910" s="51">
        <v>100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f>LOG(csv!D1911)</f>
        <v>5.4762343890657332</v>
      </c>
      <c r="E1911" s="67">
        <f>LOG(csv!E1911)</f>
        <v>4.1053001122252386</v>
      </c>
      <c r="F1911" s="51">
        <v>100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f>LOG(csv!D1912)</f>
        <v>9.0395537035788465</v>
      </c>
      <c r="E1912" s="67">
        <f>LOG(csv!E1912)</f>
        <v>2.3588413091503564</v>
      </c>
      <c r="F1912" s="51">
        <v>100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f>LOG(csv!D1913)</f>
        <v>8.3899678827424644</v>
      </c>
      <c r="E1913" s="67">
        <f>LOG(csv!E1913)</f>
        <v>2.5828059964636711</v>
      </c>
      <c r="F1913" s="51">
        <v>100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f>LOG(csv!D1914)</f>
        <v>7.8368836088612825</v>
      </c>
      <c r="E1914" s="67">
        <f>LOG(csv!E1914)</f>
        <v>3.3849242033397311</v>
      </c>
      <c r="F1914" s="51">
        <v>100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f>LOG(csv!D1915)</f>
        <v>7.4278654317290203</v>
      </c>
      <c r="E1915" s="67">
        <f>LOG(csv!E1915)</f>
        <v>3.4552057809035226</v>
      </c>
      <c r="F1915" s="51">
        <v>100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f>LOG(csv!D1916)</f>
        <v>6.6087650436997905</v>
      </c>
      <c r="E1916" s="67">
        <f>LOG(csv!E1916)</f>
        <v>3.7352844412998021</v>
      </c>
      <c r="F1916" s="51">
        <v>100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f>LOG(csv!D1917)</f>
        <v>4.8776074365108668</v>
      </c>
      <c r="E1917" s="67">
        <f>LOG(csv!E1917)</f>
        <v>3</v>
      </c>
      <c r="F1917" s="51">
        <v>100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f>LOG(csv!D1918)</f>
        <v>6.8029184887871788</v>
      </c>
      <c r="E1918" s="67">
        <f>LOG(csv!E1918)</f>
        <v>3.6651386531086811</v>
      </c>
      <c r="F1918" s="51">
        <v>100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f>LOG(csv!D1919)</f>
        <v>7.764426538221187</v>
      </c>
      <c r="E1919" s="67">
        <f>LOG(csv!E1919)</f>
        <v>3.8430600104291606</v>
      </c>
      <c r="F1919" s="51">
        <v>100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f>LOG(csv!D1920)</f>
        <v>6.4406137873311957</v>
      </c>
      <c r="E1920" s="67">
        <f>LOG(csv!E1920)</f>
        <v>3.0616484027320694</v>
      </c>
      <c r="F1920" s="51">
        <v>100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f>LOG(csv!D1921)</f>
        <v>8.1053862177305422</v>
      </c>
      <c r="E1921" s="67">
        <f>LOG(csv!E1921)</f>
        <v>3.9519972771530121</v>
      </c>
      <c r="F1921" s="51">
        <v>100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f>LOG(csv!D1922)</f>
        <v>6.7713493252181758</v>
      </c>
      <c r="E1922" s="67">
        <f>LOG(csv!E1922)</f>
        <v>3.1706199104719768</v>
      </c>
      <c r="F1922" s="51">
        <v>100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f>LOG(csv!D1923)</f>
        <v>7.1827923984954296</v>
      </c>
      <c r="E1923" s="67">
        <f>LOG(csv!E1923)</f>
        <v>3.1609114108094283</v>
      </c>
      <c r="F1923" s="51">
        <v>100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f>LOG(csv!D1924)</f>
        <v>7.540427298930175</v>
      </c>
      <c r="E1924" s="67">
        <f>LOG(csv!E1924)</f>
        <v>2.5999630600048453</v>
      </c>
      <c r="F1924" s="51">
        <v>100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f>LOG(csv!D1925)</f>
        <v>5.0229724449769266</v>
      </c>
      <c r="E1925" s="67">
        <f>LOG(csv!E1925)</f>
        <v>2.8623924561746574</v>
      </c>
      <c r="F1925" s="51">
        <v>100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f>LOG(csv!D1926)</f>
        <v>6.3835268771131224</v>
      </c>
      <c r="E1926" s="67">
        <f>LOG(csv!E1926)</f>
        <v>4.2744917026068565</v>
      </c>
      <c r="F1926" s="51">
        <v>100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f>LOG(csv!D1927)</f>
        <v>6.7171625307696985</v>
      </c>
      <c r="E1927" s="67">
        <f>LOG(csv!E1927)</f>
        <v>2.7240597764303223</v>
      </c>
      <c r="F1927" s="51">
        <v>100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f>LOG(csv!D1928)</f>
        <v>6.8040358574552471</v>
      </c>
      <c r="E1928" s="67">
        <f>LOG(csv!E1928)</f>
        <v>2.6441598487155513</v>
      </c>
      <c r="F1928" s="51">
        <v>100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f>LOG(csv!D1929)</f>
        <v>6.3569308098981185</v>
      </c>
      <c r="E1929" s="67">
        <f>LOG(csv!E1929)</f>
        <v>3.3731626828918313</v>
      </c>
      <c r="F1929" s="51">
        <v>100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f>LOG(csv!D1930)</f>
        <v>6.5881652215932016</v>
      </c>
      <c r="E1930" s="67">
        <f>LOG(csv!E1930)</f>
        <v>2.8724884740296939</v>
      </c>
      <c r="F1930" s="51">
        <v>100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f>LOG(csv!D1931)</f>
        <v>6.3058522391426113</v>
      </c>
      <c r="E1931" s="67">
        <f>LOG(csv!E1931)</f>
        <v>2.3573683138316452</v>
      </c>
      <c r="F1931" s="51">
        <v>100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f>LOG(csv!D1932)</f>
        <v>6.483159780781012</v>
      </c>
      <c r="E1932" s="67">
        <f>LOG(csv!E1932)</f>
        <v>2.6479810628378138</v>
      </c>
      <c r="F1932" s="51">
        <v>100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f>LOG(csv!D1933)</f>
        <v>6.7709075094586062</v>
      </c>
      <c r="E1933" s="67">
        <f>LOG(csv!E1933)</f>
        <v>3.5960423411395741</v>
      </c>
      <c r="F1933" s="51">
        <v>100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f>LOG(csv!D1934)</f>
        <v>4.531312831516094</v>
      </c>
      <c r="E1934" s="67">
        <f>LOG(csv!E1934)</f>
        <v>4.2960808295832003</v>
      </c>
      <c r="F1934" s="51">
        <v>100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f>LOG(csv!D1935)</f>
        <v>6.5545989008936587</v>
      </c>
      <c r="E1935" s="67">
        <f>LOG(csv!E1935)</f>
        <v>3.3467273482396616</v>
      </c>
      <c r="F1935" s="51">
        <v>100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f>LOG(csv!D1936)</f>
        <v>5.6761565811802148</v>
      </c>
      <c r="E1936" s="67">
        <f>LOG(csv!E1936)</f>
        <v>4.2013200007031228</v>
      </c>
      <c r="F1936" s="51">
        <v>100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f>LOG(csv!D1937)</f>
        <v>7.2694071362601118</v>
      </c>
      <c r="E1937" s="67">
        <f>LOG(csv!E1937)</f>
        <v>2.6096981153277383</v>
      </c>
      <c r="F1937" s="51">
        <v>100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f>LOG(csv!D1938)</f>
        <v>7.1144083329124337</v>
      </c>
      <c r="E1938" s="67">
        <f>LOG(csv!E1938)</f>
        <v>2.2474247767208686</v>
      </c>
      <c r="F1938" s="51">
        <v>100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f>LOG(csv!D1939)</f>
        <v>7.3871380405554348</v>
      </c>
      <c r="E1939" s="67">
        <f>LOG(csv!E1939)</f>
        <v>3.1961394909968051</v>
      </c>
      <c r="F1939" s="51">
        <v>100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f>LOG(csv!D1940)</f>
        <v>5.5551041263419521</v>
      </c>
      <c r="E1940" s="67">
        <f>LOG(csv!E1940)</f>
        <v>2.4161042081431683</v>
      </c>
      <c r="F1940" s="51">
        <v>100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f>LOG(csv!D1941)</f>
        <v>7.068810091704389</v>
      </c>
      <c r="E1941" s="67">
        <f>LOG(csv!E1941)</f>
        <v>2.3604676316974231</v>
      </c>
      <c r="F1941" s="51">
        <v>100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f>LOG(csv!D1942)</f>
        <v>5.6022922767449703</v>
      </c>
      <c r="E1942" s="67">
        <f>LOG(csv!E1942)</f>
        <v>3.5045405071423206</v>
      </c>
      <c r="F1942" s="51">
        <v>100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f>LOG(csv!D1943)</f>
        <v>4.7811950965511025</v>
      </c>
      <c r="E1943" s="67">
        <f>LOG(csv!E1943)</f>
        <v>2.9019234591192817</v>
      </c>
      <c r="F1943" s="51">
        <v>100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f>LOG(csv!D1944)</f>
        <v>6.5020702510154278</v>
      </c>
      <c r="E1944" s="67">
        <f>LOG(csv!E1944)</f>
        <v>2.6355107285320494</v>
      </c>
      <c r="F1944" s="51">
        <v>100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f>LOG(csv!D1945)</f>
        <v>6.0937112350178584</v>
      </c>
      <c r="E1945" s="67">
        <f>LOG(csv!E1945)</f>
        <v>3.107342527985006</v>
      </c>
      <c r="F1945" s="51">
        <v>100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f>LOG(csv!D1946)</f>
        <v>8.0312044999546384</v>
      </c>
      <c r="E1946" s="67">
        <f>LOG(csv!E1946)</f>
        <v>3.2983373609876239</v>
      </c>
      <c r="F1946" s="51">
        <v>100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f>LOG(csv!D1947)</f>
        <v>5.0334398401698985</v>
      </c>
      <c r="E1947" s="67">
        <f>LOG(csv!E1947)</f>
        <v>3.0639877501508392</v>
      </c>
      <c r="F1947" s="51">
        <v>100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f>LOG(csv!D1948)</f>
        <v>4.5124575861973435</v>
      </c>
      <c r="E1948" s="67">
        <f>LOG(csv!E1948)</f>
        <v>4.6612930174954386</v>
      </c>
      <c r="F1948" s="51">
        <v>100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f>LOG(csv!D1949)</f>
        <v>6.4521275986352595</v>
      </c>
      <c r="E1949" s="67">
        <f>LOG(csv!E1949)</f>
        <v>3.0974598057625804</v>
      </c>
      <c r="F1949" s="51">
        <v>100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0">
        <f>LOG(csv!D1950)</f>
        <v>5.7939013879034285</v>
      </c>
      <c r="E1950" s="67">
        <f>LOG(csv!E1950)</f>
        <v>3.2358415432235934</v>
      </c>
      <c r="F1950" s="51">
        <v>100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f>LOG(csv!D1951)</f>
        <v>7.5216774641613542</v>
      </c>
      <c r="E1951" s="67">
        <f>LOG(csv!E1951)</f>
        <v>2.9065619956554274</v>
      </c>
      <c r="F1951" s="51">
        <v>100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f>LOG(csv!D1952)</f>
        <v>7.2941686214737622</v>
      </c>
      <c r="E1952" s="67">
        <f>LOG(csv!E1952)</f>
        <v>2.4679538403092827</v>
      </c>
      <c r="F1952" s="51">
        <v>100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f>LOG(csv!D1953)</f>
        <v>6.3105121238468662</v>
      </c>
      <c r="E1953" s="67">
        <f>LOG(csv!E1953)</f>
        <v>3.2653869387712153</v>
      </c>
      <c r="F1953" s="51">
        <v>100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f>LOG(csv!D1954)</f>
        <v>7.4515891473637152</v>
      </c>
      <c r="E1954" s="67">
        <f>LOG(csv!E1954)</f>
        <v>2.1044720882874639</v>
      </c>
      <c r="F1954" s="51">
        <v>100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f>LOG(csv!D1955)</f>
        <v>7.217259132062436</v>
      </c>
      <c r="E1955" s="67">
        <f>LOG(csv!E1955)</f>
        <v>4.1015819739014061</v>
      </c>
      <c r="F1955" s="51">
        <v>100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f>LOG(csv!D1956)</f>
        <v>5.340931678691331</v>
      </c>
      <c r="E1956" s="67">
        <f>LOG(csv!E1956)</f>
        <v>3.8785902822470093</v>
      </c>
      <c r="F1956" s="51">
        <v>100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f>LOG(csv!D1957)</f>
        <v>6.6102490919642483</v>
      </c>
      <c r="E1957" s="67">
        <f>LOG(csv!E1957)</f>
        <v>3.8239836374722245</v>
      </c>
      <c r="F1957" s="51">
        <v>100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f>LOG(csv!D1958)</f>
        <v>6.7458652532238945</v>
      </c>
      <c r="E1958" s="67">
        <f>LOG(csv!E1958)</f>
        <v>2.695911695254416</v>
      </c>
      <c r="F1958" s="51">
        <v>100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f>LOG(csv!D1959)</f>
        <v>7.0977809939028047</v>
      </c>
      <c r="E1959" s="67">
        <f>LOG(csv!E1959)</f>
        <v>2.5608118012184491</v>
      </c>
      <c r="F1959" s="51">
        <v>100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f>LOG(csv!D1960)</f>
        <v>8.1201121854275922</v>
      </c>
      <c r="E1960" s="67">
        <f>LOG(csv!E1960)</f>
        <v>2.8194633466981394</v>
      </c>
      <c r="F1960" s="51">
        <v>100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f>LOG(csv!D1961)</f>
        <v>6.6637781682977844</v>
      </c>
      <c r="E1961" s="67">
        <f>LOG(csv!E1961)</f>
        <v>4.1154952575896528</v>
      </c>
      <c r="F1961" s="51">
        <v>100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f>LOG(csv!D1962)</f>
        <v>6.4916738533633191</v>
      </c>
      <c r="E1962" s="67">
        <f>LOG(csv!E1962)</f>
        <v>3.5339340385664881</v>
      </c>
      <c r="F1962" s="51">
        <v>100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f>LOG(csv!D1963)</f>
        <v>8.2195938511343822</v>
      </c>
      <c r="E1963" s="67">
        <f>LOG(csv!E1963)</f>
        <v>2.4162583264795434</v>
      </c>
      <c r="F1963" s="51">
        <v>100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f>LOG(csv!D1964)</f>
        <v>4.3134242671691929</v>
      </c>
      <c r="E1964" s="67">
        <f>LOG(csv!E1964)</f>
        <v>3.6148684350549662</v>
      </c>
      <c r="F1964" s="51">
        <v>100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0">
        <f>LOG(csv!D1965)</f>
        <v>6</v>
      </c>
      <c r="E1965" s="67">
        <f>LOG(csv!E1965)</f>
        <v>2.9700261777518375</v>
      </c>
      <c r="F1965" s="51">
        <v>100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f>LOG(csv!D1966)</f>
        <v>6.5039702178617533</v>
      </c>
      <c r="E1966" s="67">
        <f>LOG(csv!E1966)</f>
        <v>3.1890604723588591</v>
      </c>
      <c r="F1966" s="51">
        <v>100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f>LOG(csv!D1967)</f>
        <v>6.7536247246539736</v>
      </c>
      <c r="E1967" s="67">
        <f>LOG(csv!E1967)</f>
        <v>2.864960153734732</v>
      </c>
      <c r="F1967" s="51">
        <v>100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f>LOG(csv!D1968)</f>
        <v>6.8133450311951629</v>
      </c>
      <c r="E1968" s="67">
        <f>LOG(csv!E1968)</f>
        <v>3.0056671645344903</v>
      </c>
      <c r="F1968" s="51">
        <v>100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f>LOG(csv!D1969)</f>
        <v>7.4518263795719939</v>
      </c>
      <c r="E1969" s="67">
        <f>LOG(csv!E1969)</f>
        <v>2.9630023425924912</v>
      </c>
      <c r="F1969" s="51">
        <v>100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f>LOG(csv!D1970)</f>
        <v>7.9516710153488024</v>
      </c>
      <c r="E1970" s="67">
        <f>LOG(csv!E1970)</f>
        <v>2.7755371614550564</v>
      </c>
      <c r="F1970" s="51">
        <v>100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f>LOG(csv!D1971)</f>
        <v>7.5858764266852852</v>
      </c>
      <c r="E1971" s="67">
        <f>LOG(csv!E1971)</f>
        <v>3.2702067435508217</v>
      </c>
      <c r="F1971" s="51">
        <v>100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f>LOG(csv!D1972)</f>
        <v>7.025546299509994</v>
      </c>
      <c r="E1972" s="67">
        <f>LOG(csv!E1972)</f>
        <v>3.4402627882102457</v>
      </c>
      <c r="F1972" s="51">
        <v>100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f>LOG(csv!D1973)</f>
        <v>6.594081692054294</v>
      </c>
      <c r="E1973" s="67">
        <f>LOG(csv!E1973)</f>
        <v>3.6047129482636451</v>
      </c>
      <c r="F1973" s="51">
        <v>100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f>LOG(csv!D1974)</f>
        <v>5.947119406409441</v>
      </c>
      <c r="E1974" s="67">
        <f>LOG(csv!E1974)</f>
        <v>4.4384693134571851</v>
      </c>
      <c r="F1974" s="51">
        <v>100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f>LOG(csv!D1975)</f>
        <v>7.6888363224368259</v>
      </c>
      <c r="E1975" s="67">
        <f>LOG(csv!E1975)</f>
        <v>3.2690034094655731</v>
      </c>
      <c r="F1975" s="51">
        <v>100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f>LOG(csv!D1976)</f>
        <v>6.6499873680125505</v>
      </c>
      <c r="E1976" s="67">
        <f>LOG(csv!E1976)</f>
        <v>3.0102808818321818</v>
      </c>
      <c r="F1976" s="51">
        <v>100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f>LOG(csv!D1977)</f>
        <v>7.3483740330552036</v>
      </c>
      <c r="E1977" s="67">
        <f>LOG(csv!E1977)</f>
        <v>3.1518602455504552</v>
      </c>
      <c r="F1977" s="51">
        <v>100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f>LOG(csv!D1978)</f>
        <v>8.1550125954405903</v>
      </c>
      <c r="E1978" s="67">
        <f>LOG(csv!E1978)</f>
        <v>3.5375076849658886</v>
      </c>
      <c r="F1978" s="51">
        <v>100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f>LOG(csv!D1979)</f>
        <v>6.9369281350950232</v>
      </c>
      <c r="E1979" s="67">
        <f>LOG(csv!E1979)</f>
        <v>2.3488305863453438</v>
      </c>
      <c r="F1979" s="51">
        <v>100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f>LOG(csv!D1980)</f>
        <v>4.5924987489987794</v>
      </c>
      <c r="E1980" s="67">
        <f>LOG(csv!E1980)</f>
        <v>3.1276539340369034</v>
      </c>
      <c r="F1980" s="51">
        <v>100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f>LOG(csv!D1981)</f>
        <v>5.226491640270277</v>
      </c>
      <c r="E1981" s="67">
        <f>LOG(csv!E1981)</f>
        <v>2.9491573235116446</v>
      </c>
      <c r="F1981" s="51">
        <v>100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f>LOG(csv!D1982)</f>
        <v>5.0713222165053642</v>
      </c>
      <c r="E1982" s="67">
        <f>LOG(csv!E1982)</f>
        <v>2.8536360496902455</v>
      </c>
      <c r="F1982" s="51">
        <v>100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f>LOG(csv!D1983)</f>
        <v>5.2477474726909366</v>
      </c>
      <c r="E1983" s="67">
        <f>LOG(csv!E1983)</f>
        <v>2.810694482975705</v>
      </c>
      <c r="F1983" s="51">
        <v>100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f>LOG(csv!D1984)</f>
        <v>4.4661407178389938</v>
      </c>
      <c r="E1984" s="67">
        <f>LOG(csv!E1984)</f>
        <v>4.0535655657345062</v>
      </c>
      <c r="F1984" s="51">
        <v>100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f>LOG(csv!D1985)</f>
        <v>5.2864856612595066</v>
      </c>
      <c r="E1985" s="67">
        <f>LOG(csv!E1985)</f>
        <v>2.761352250427171</v>
      </c>
      <c r="F1985" s="51">
        <v>100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f>LOG(csv!D1986)</f>
        <v>7.4316810210073605</v>
      </c>
      <c r="E1986" s="67">
        <f>LOG(csv!E1986)</f>
        <v>4.0791043651387815</v>
      </c>
      <c r="F1986" s="51">
        <v>100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f>LOG(csv!D1987)</f>
        <v>7.0787148891913851</v>
      </c>
      <c r="E1987" s="67">
        <f>LOG(csv!E1987)</f>
        <v>2.774411999761516</v>
      </c>
      <c r="F1987" s="51">
        <v>100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f>LOG(csv!D1988)</f>
        <v>6.9729620046070915</v>
      </c>
      <c r="E1988" s="67">
        <f>LOG(csv!E1988)</f>
        <v>3.4117956671947391</v>
      </c>
      <c r="F1988" s="51">
        <v>100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f>LOG(csv!D1989)</f>
        <v>4.9113760332360652</v>
      </c>
      <c r="E1989" s="67">
        <f>LOG(csv!E1989)</f>
        <v>3.3012795282023628</v>
      </c>
      <c r="F1989" s="51">
        <v>100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f>LOG(csv!D1990)</f>
        <v>6.7785310918988699</v>
      </c>
      <c r="E1990" s="67">
        <f>LOG(csv!E1990)</f>
        <v>2.5654065260159333</v>
      </c>
      <c r="F1990" s="51">
        <v>100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f>LOG(csv!D1991)</f>
        <v>6.6524542496118242</v>
      </c>
      <c r="E1991" s="67">
        <f>LOG(csv!E1991)</f>
        <v>3.5910133728457363</v>
      </c>
      <c r="F1991" s="51">
        <v>100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f>LOG(csv!D1992)</f>
        <v>6.7355548293456735</v>
      </c>
      <c r="E1992" s="67">
        <f>LOG(csv!E1992)</f>
        <v>3.3962754491993348</v>
      </c>
      <c r="F1992" s="51">
        <v>100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f>LOG(csv!D1993)</f>
        <v>6.3032710261660201</v>
      </c>
      <c r="E1993" s="67">
        <f>LOG(csv!E1993)</f>
        <v>3.7458723329893302</v>
      </c>
      <c r="F1993" s="51">
        <v>100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f>LOG(csv!D1994)</f>
        <v>5.7422835443140974</v>
      </c>
      <c r="E1994" s="67">
        <f>LOG(csv!E1994)</f>
        <v>2.8316335920280555</v>
      </c>
      <c r="F1994" s="51">
        <v>100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f>LOG(csv!D1995)</f>
        <v>6.9475973112738503</v>
      </c>
      <c r="E1995" s="67">
        <f>LOG(csv!E1995)</f>
        <v>2.7271023422605594</v>
      </c>
      <c r="F1995" s="51">
        <v>100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f>LOG(csv!D1996)</f>
        <v>7.6453007776360646</v>
      </c>
      <c r="E1996" s="67">
        <f>LOG(csv!E1996)</f>
        <v>3.3172984245638926</v>
      </c>
      <c r="F1996" s="51">
        <v>100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0">
        <f>LOG(csv!D1997)</f>
        <v>7.0913151596972233</v>
      </c>
      <c r="E1997" s="67">
        <f>LOG(csv!E1997)</f>
        <v>3.1468228896385888</v>
      </c>
      <c r="F1997" s="51">
        <v>100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f>LOG(csv!D1998)</f>
        <v>7.6063581662857604</v>
      </c>
      <c r="E1998" s="67">
        <f>LOG(csv!E1998)</f>
        <v>3.7598964371647305</v>
      </c>
      <c r="F1998" s="51">
        <v>100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f>LOG(csv!D1999)</f>
        <v>7.3058292603429287</v>
      </c>
      <c r="E1999" s="67">
        <f>LOG(csv!E1999)</f>
        <v>2.3664063696618931</v>
      </c>
      <c r="F1999" s="51">
        <v>100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f>LOG(csv!D2000)</f>
        <v>7.6152805120020135</v>
      </c>
      <c r="E2000" s="67">
        <f>LOG(csv!E2000)</f>
        <v>2.6584532644869459</v>
      </c>
      <c r="F2000" s="51">
        <v>100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f>LOG(csv!D2001)</f>
        <v>5.6425802507306173</v>
      </c>
      <c r="E2001" s="67">
        <f>LOG(csv!E2001)</f>
        <v>3.3348888630652209</v>
      </c>
      <c r="F2001" s="51">
        <v>100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f>LOG(csv!D2002)</f>
        <v>6.0555060013020441</v>
      </c>
      <c r="E2002" s="67">
        <f>LOG(csv!E2002)</f>
        <v>2.8475918811827072</v>
      </c>
      <c r="F2002" s="51">
        <v>100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f>LOG(csv!D2003)</f>
        <v>6.9550426109968271</v>
      </c>
      <c r="E2003" s="67">
        <f>LOG(csv!E2003)</f>
        <v>4.166353228329422</v>
      </c>
      <c r="F2003" s="51">
        <v>100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f>LOG(csv!D2004)</f>
        <v>6.8764449772609142</v>
      </c>
      <c r="E2004" s="67">
        <f>LOG(csv!E2004)</f>
        <v>4.2142466563808174</v>
      </c>
      <c r="F2004" s="51">
        <v>100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f>LOG(csv!D2005)</f>
        <v>7.2760332957611249</v>
      </c>
      <c r="E2005" s="67">
        <f>LOG(csv!E2005)</f>
        <v>3.059823655347008</v>
      </c>
      <c r="F2005" s="51">
        <v>100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f>LOG(csv!D2006)</f>
        <v>6.8645594321922756</v>
      </c>
      <c r="E2006" s="67">
        <f>LOG(csv!E2006)</f>
        <v>2.7311129440151367</v>
      </c>
      <c r="F2006" s="51">
        <v>100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f>LOG(csv!D2007)</f>
        <v>7.8104448737186072</v>
      </c>
      <c r="E2007" s="67">
        <f>LOG(csv!E2007)</f>
        <v>2.7706678022767326</v>
      </c>
      <c r="F2007" s="51">
        <v>100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f>LOG(csv!D2008)</f>
        <v>6.3118712106355614</v>
      </c>
      <c r="E2008" s="67">
        <f>LOG(csv!E2008)</f>
        <v>3.2991081014197352</v>
      </c>
      <c r="F2008" s="51">
        <v>100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0">
        <f>LOG(csv!D2009)</f>
        <v>6.0671609060616039</v>
      </c>
      <c r="E2009" s="67">
        <f>LOG(csv!E2009)</f>
        <v>2.2689316623135087</v>
      </c>
      <c r="F2009" s="51">
        <v>100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f>LOG(csv!D2010)</f>
        <v>6.7441914011106388</v>
      </c>
      <c r="E2010" s="67">
        <f>LOG(csv!E2010)</f>
        <v>2.5281839493450113</v>
      </c>
      <c r="F2010" s="51">
        <v>100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f>LOG(csv!D2011)</f>
        <v>5.0595217660408505</v>
      </c>
      <c r="E2011" s="67">
        <f>LOG(csv!E2011)</f>
        <v>2.6847898060842188</v>
      </c>
      <c r="F2011" s="51">
        <v>100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f>LOG(csv!D2012)</f>
        <v>6.0276928298182444</v>
      </c>
      <c r="E2012" s="67">
        <f>LOG(csv!E2012)</f>
        <v>3.6339273683469071</v>
      </c>
      <c r="F2012" s="51">
        <v>100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f>LOG(csv!D2013)</f>
        <v>7.007535015451908</v>
      </c>
      <c r="E2013" s="67">
        <f>LOG(csv!E2013)</f>
        <v>3.063173053310102</v>
      </c>
      <c r="F2013" s="51">
        <v>100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f>LOG(csv!D2014)</f>
        <v>7.847658756891005</v>
      </c>
      <c r="E2014" s="67">
        <f>LOG(csv!E2014)</f>
        <v>3.3187264888285903</v>
      </c>
      <c r="F2014" s="51">
        <v>100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f>LOG(csv!D2015)</f>
        <v>6.7026820786421526</v>
      </c>
      <c r="E2015" s="67">
        <f>LOG(csv!E2015)</f>
        <v>2.8309312106929996</v>
      </c>
      <c r="F2015" s="51">
        <v>100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f>LOG(csv!D2016)</f>
        <v>4.0722498976135144</v>
      </c>
      <c r="E2016" s="67">
        <f>LOG(csv!E2016)</f>
        <v>2.6110844738396786</v>
      </c>
      <c r="F2016" s="51">
        <v>100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f>LOG(csv!D2017)</f>
        <v>7.4501837128155204</v>
      </c>
      <c r="E2017" s="67">
        <f>LOG(csv!E2017)</f>
        <v>2.2446514178147057</v>
      </c>
      <c r="F2017" s="51">
        <v>100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f>LOG(csv!D2018)</f>
        <v>7.6694174541257576</v>
      </c>
      <c r="E2018" s="67">
        <f>LOG(csv!E2018)</f>
        <v>2.9765363299493193</v>
      </c>
      <c r="F2018" s="51">
        <v>100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f>LOG(csv!D2019)</f>
        <v>6.415426281290876</v>
      </c>
      <c r="E2019" s="67">
        <f>LOG(csv!E2019)</f>
        <v>4.5272872187075013</v>
      </c>
      <c r="F2019" s="51">
        <v>100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f>LOG(csv!D2020)</f>
        <v>7.7825382148795619</v>
      </c>
      <c r="E2020" s="67">
        <f>LOG(csv!E2020)</f>
        <v>3.89235966858767</v>
      </c>
      <c r="F2020" s="51">
        <v>100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f>LOG(csv!D2021)</f>
        <v>7.5733983813918968</v>
      </c>
      <c r="E2021" s="67">
        <f>LOG(csv!E2021)</f>
        <v>1.8043373702410268</v>
      </c>
      <c r="F2021" s="51">
        <v>100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f>LOG(csv!D2022)</f>
        <v>8.4748631650071289</v>
      </c>
      <c r="E2022" s="67">
        <f>LOG(csv!E2022)</f>
        <v>4.0680208140750151</v>
      </c>
      <c r="F2022" s="51">
        <v>100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f>LOG(csv!D2023)</f>
        <v>5.035849819934441</v>
      </c>
      <c r="E2023" s="67">
        <f>LOG(csv!E2023)</f>
        <v>3.8007027848110613</v>
      </c>
      <c r="F2023" s="51">
        <v>100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f>LOG(csv!D2024)</f>
        <v>6.5355386741890982</v>
      </c>
      <c r="E2024" s="67">
        <f>LOG(csv!E2024)</f>
        <v>3.3943944254816922</v>
      </c>
      <c r="F2024" s="51">
        <v>100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f>LOG(csv!D2025)</f>
        <v>7.4362761214762214</v>
      </c>
      <c r="E2025" s="67">
        <f>LOG(csv!E2025)</f>
        <v>2.7958210504633882</v>
      </c>
      <c r="F2025" s="51">
        <v>100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f>LOG(csv!D2026)</f>
        <v>5.3198739874768259</v>
      </c>
      <c r="E2026" s="67">
        <f>LOG(csv!E2026)</f>
        <v>3.025033157446237</v>
      </c>
      <c r="F2026" s="51">
        <v>100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f>LOG(csv!D2027)</f>
        <v>7.4104471284762887</v>
      </c>
      <c r="E2027" s="67">
        <f>LOG(csv!E2027)</f>
        <v>3.5721387451366104</v>
      </c>
      <c r="F2027" s="51">
        <v>100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f>LOG(csv!D2028)</f>
        <v>7.9263577084123877</v>
      </c>
      <c r="E2028" s="67">
        <f>LOG(csv!E2028)</f>
        <v>2.4520164116647689</v>
      </c>
      <c r="F2028" s="51">
        <v>100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f>LOG(csv!D2029)</f>
        <v>7.3315525658302727</v>
      </c>
      <c r="E2029" s="67">
        <f>LOG(csv!E2029)</f>
        <v>2.2136265129738</v>
      </c>
      <c r="F2029" s="51">
        <v>100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f>LOG(csv!D2030)</f>
        <v>7.0607737408432509</v>
      </c>
      <c r="E2030" s="67">
        <f>LOG(csv!E2030)</f>
        <v>2.7675202977853823</v>
      </c>
      <c r="F2030" s="51">
        <v>100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f>LOG(csv!D2031)</f>
        <v>7.0876680393782019</v>
      </c>
      <c r="E2031" s="67">
        <f>LOG(csv!E2031)</f>
        <v>2.8670897820988062</v>
      </c>
      <c r="F2031" s="51">
        <v>100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f>LOG(csv!D2032)</f>
        <v>7.4921594601053512</v>
      </c>
      <c r="E2032" s="67">
        <f>LOG(csv!E2032)</f>
        <v>2.4403577289753291</v>
      </c>
      <c r="F2032" s="51">
        <v>100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f>LOG(csv!D2033)</f>
        <v>6.5540837504654892</v>
      </c>
      <c r="E2033" s="67">
        <f>LOG(csv!E2033)</f>
        <v>2.7954532529096876</v>
      </c>
      <c r="F2033" s="51">
        <v>100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f>LOG(csv!D2034)</f>
        <v>7.5175929308559484</v>
      </c>
      <c r="E2034" s="67">
        <f>LOG(csv!E2034)</f>
        <v>3.3403996360481831</v>
      </c>
      <c r="F2034" s="51">
        <v>100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f>LOG(csv!D2035)</f>
        <v>4.8524860932356217</v>
      </c>
      <c r="E2035" s="67">
        <f>LOG(csv!E2035)</f>
        <v>4.0926405131173444</v>
      </c>
      <c r="F2035" s="51">
        <v>100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f>LOG(csv!D2036)</f>
        <v>7.0837559202283726</v>
      </c>
      <c r="E2036" s="67">
        <f>LOG(csv!E2036)</f>
        <v>2.7351691766852073</v>
      </c>
      <c r="F2036" s="51">
        <v>100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f>LOG(csv!D2037)</f>
        <v>4.8395283245775316</v>
      </c>
      <c r="E2037" s="67">
        <f>LOG(csv!E2037)</f>
        <v>3.1946943050844525</v>
      </c>
      <c r="F2037" s="51">
        <v>100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f>LOG(csv!D2038)</f>
        <v>7.6012104735850121</v>
      </c>
      <c r="E2038" s="67">
        <f>LOG(csv!E2038)</f>
        <v>3.4374785887262749</v>
      </c>
      <c r="F2038" s="51">
        <v>100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f>LOG(csv!D2039)</f>
        <v>6.4736872102914358</v>
      </c>
      <c r="E2039" s="67">
        <f>LOG(csv!E2039)</f>
        <v>2.6154099556449326</v>
      </c>
      <c r="F2039" s="51">
        <v>100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f>LOG(csv!D2040)</f>
        <v>4.8566745246667775</v>
      </c>
      <c r="E2040" s="67">
        <f>LOG(csv!E2040)</f>
        <v>3.9158785178472426</v>
      </c>
      <c r="F2040" s="51">
        <v>100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f>LOG(csv!D2041)</f>
        <v>7.3067269341885055</v>
      </c>
      <c r="E2041" s="67">
        <f>LOG(csv!E2041)</f>
        <v>4.0080091394990811</v>
      </c>
      <c r="F2041" s="51">
        <v>100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f>LOG(csv!D2042)</f>
        <v>6.9134365938537217</v>
      </c>
      <c r="E2042" s="67">
        <f>LOG(csv!E2042)</f>
        <v>4.0351639454963957</v>
      </c>
      <c r="F2042" s="51">
        <v>100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f>LOG(csv!D2043)</f>
        <v>6.9010013907616816</v>
      </c>
      <c r="E2043" s="67">
        <f>LOG(csv!E2043)</f>
        <v>2.9364675386116401</v>
      </c>
      <c r="F2043" s="51">
        <v>100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0">
        <f>LOG(csv!D2044)</f>
        <v>5.5940808073603616</v>
      </c>
      <c r="E2044" s="67">
        <f>LOG(csv!E2044)</f>
        <v>3.8019967693397483</v>
      </c>
      <c r="F2044" s="51">
        <v>100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f>LOG(csv!D2045)</f>
        <v>5.8442192562412689</v>
      </c>
      <c r="E2045" s="67">
        <f>LOG(csv!E2045)</f>
        <v>3.9313356784280113</v>
      </c>
      <c r="F2045" s="51">
        <v>100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f>LOG(csv!D2046)</f>
        <v>8.1683953858024143</v>
      </c>
      <c r="E2046" s="67">
        <f>LOG(csv!E2046)</f>
        <v>2.3481573336700747</v>
      </c>
      <c r="F2046" s="51">
        <v>100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f>LOG(csv!D2047)</f>
        <v>5.447021517337439</v>
      </c>
      <c r="E2047" s="67">
        <f>LOG(csv!E2047)</f>
        <v>3.6035609849649126</v>
      </c>
      <c r="F2047" s="51">
        <v>100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f>LOG(csv!D2048)</f>
        <v>7.0125424369006533</v>
      </c>
      <c r="E2048" s="67">
        <f>LOG(csv!E2048)</f>
        <v>3.0287341252570137</v>
      </c>
      <c r="F2048" s="51">
        <v>100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f>LOG(csv!D2049)</f>
        <v>7.0161583154620404</v>
      </c>
      <c r="E2049" s="67">
        <f>LOG(csv!E2049)</f>
        <v>4.111695007141261</v>
      </c>
      <c r="F2049" s="51">
        <v>100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f>LOG(csv!D2050)</f>
        <v>5.4589851457110132</v>
      </c>
      <c r="E2050" s="67">
        <f>LOG(csv!E2050)</f>
        <v>3.1306598076701011</v>
      </c>
      <c r="F2050" s="51">
        <v>100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f>LOG(csv!D2051)</f>
        <v>6.8955851826257453</v>
      </c>
      <c r="E2051" s="67">
        <f>LOG(csv!E2051)</f>
        <v>2.5774419794963235</v>
      </c>
      <c r="F2051" s="51">
        <v>100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f>LOG(csv!D2052)</f>
        <v>4.8180476510995192</v>
      </c>
      <c r="E2052" s="67">
        <f>LOG(csv!E2052)</f>
        <v>4.0499238682912244</v>
      </c>
      <c r="F2052" s="51">
        <v>100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f>LOG(csv!D2053)</f>
        <v>6.3578820808251244</v>
      </c>
      <c r="E2053" s="67">
        <f>LOG(csv!E2053)</f>
        <v>2.5169421773929113</v>
      </c>
      <c r="F2053" s="51">
        <v>100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f>LOG(csv!D2054)</f>
        <v>6.9537136028655411</v>
      </c>
      <c r="E2054" s="67">
        <f>LOG(csv!E2054)</f>
        <v>2.9094369188790523</v>
      </c>
      <c r="F2054" s="51">
        <v>100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f>LOG(csv!D2055)</f>
        <v>6.6531136764073171</v>
      </c>
      <c r="E2055" s="67">
        <f>LOG(csv!E2055)</f>
        <v>2.5683089429159711</v>
      </c>
      <c r="F2055" s="51">
        <v>100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f>LOG(csv!D2056)</f>
        <v>6.214799621906586</v>
      </c>
      <c r="E2056" s="67">
        <f>LOG(csv!E2056)</f>
        <v>3.0272665904653602</v>
      </c>
      <c r="F2056" s="51">
        <v>100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f>LOG(csv!D2057)</f>
        <v>8.2743385220731476</v>
      </c>
      <c r="E2057" s="67">
        <f>LOG(csv!E2057)</f>
        <v>3.2840431070610974</v>
      </c>
      <c r="F2057" s="51">
        <v>100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f>LOG(csv!D2058)</f>
        <v>5.579147689887467</v>
      </c>
      <c r="E2058" s="67">
        <f>LOG(csv!E2058)</f>
        <v>4.4070578417103707</v>
      </c>
      <c r="F2058" s="51">
        <v>100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f>LOG(csv!D2059)</f>
        <v>6.8683720815186007</v>
      </c>
      <c r="E2059" s="67">
        <f>LOG(csv!E2059)</f>
        <v>3.3543806967858516</v>
      </c>
      <c r="F2059" s="51">
        <v>100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f>LOG(csv!D2060)</f>
        <v>7.1431076481125997</v>
      </c>
      <c r="E2060" s="67">
        <f>LOG(csv!E2060)</f>
        <v>2.4513039779989119</v>
      </c>
      <c r="F2060" s="51">
        <v>100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f>LOG(csv!D2061)</f>
        <v>6.9079521720326253</v>
      </c>
      <c r="E2061" s="67">
        <f>LOG(csv!E2061)</f>
        <v>2.3480723071838199</v>
      </c>
      <c r="F2061" s="51">
        <v>100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f>LOG(csv!D2062)</f>
        <v>7.142434113551853</v>
      </c>
      <c r="E2062" s="67">
        <f>LOG(csv!E2062)</f>
        <v>2.1352491577535022</v>
      </c>
      <c r="F2062" s="51">
        <v>100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f>LOG(csv!D2063)</f>
        <v>7.2390666749484458</v>
      </c>
      <c r="E2063" s="67">
        <f>LOG(csv!E2063)</f>
        <v>2.8777541050782087</v>
      </c>
      <c r="F2063" s="51">
        <v>100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f>LOG(csv!D2064)</f>
        <v>7.5198139806642468</v>
      </c>
      <c r="E2064" s="67">
        <f>LOG(csv!E2064)</f>
        <v>4.0467073038037515</v>
      </c>
      <c r="F2064" s="51">
        <v>100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f>LOG(csv!D2065)</f>
        <v>5.6242604321501801</v>
      </c>
      <c r="E2065" s="67">
        <f>LOG(csv!E2065)</f>
        <v>2.697286050242357</v>
      </c>
      <c r="F2065" s="51">
        <v>100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f>LOG(csv!D2066)</f>
        <v>6.6338072750716996</v>
      </c>
      <c r="E2066" s="67">
        <f>LOG(csv!E2066)</f>
        <v>2.544675978362883</v>
      </c>
      <c r="F2066" s="51">
        <v>100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f>LOG(csv!D2067)</f>
        <v>6.9975698940234352</v>
      </c>
      <c r="E2067" s="67">
        <f>LOG(csv!E2067)</f>
        <v>2.3596557344702518</v>
      </c>
      <c r="F2067" s="51">
        <v>100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0">
        <f>LOG(csv!D2068)</f>
        <v>5.2144649992517262</v>
      </c>
      <c r="E2068" s="67">
        <f>LOG(csv!E2068)</f>
        <v>4.4569611994530556</v>
      </c>
      <c r="F2068" s="51">
        <v>100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f>LOG(csv!D2069)</f>
        <v>7.2077479476017414</v>
      </c>
      <c r="E2069" s="67">
        <f>LOG(csv!E2069)</f>
        <v>3.3899255522584886</v>
      </c>
      <c r="F2069" s="51">
        <v>100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f>LOG(csv!D2070)</f>
        <v>9.1185866769336243</v>
      </c>
      <c r="E2070" s="67">
        <f>LOG(csv!E2070)</f>
        <v>2.2861797939857524</v>
      </c>
      <c r="F2070" s="51">
        <v>100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f>LOG(csv!D2071)</f>
        <v>6.8413865035063104</v>
      </c>
      <c r="E2071" s="67">
        <f>LOG(csv!E2071)</f>
        <v>3.7559062936454772</v>
      </c>
      <c r="F2071" s="51">
        <v>100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f>LOG(csv!D2072)</f>
        <v>5.656218023915069</v>
      </c>
      <c r="E2072" s="67">
        <f>LOG(csv!E2072)</f>
        <v>3.5879534460124853</v>
      </c>
      <c r="F2072" s="51">
        <v>100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f>LOG(csv!D2073)</f>
        <v>7.639417106179148</v>
      </c>
      <c r="E2073" s="67">
        <f>LOG(csv!E2073)</f>
        <v>3.08068206873009</v>
      </c>
      <c r="F2073" s="51">
        <v>100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f>LOG(csv!D2074)</f>
        <v>5.8394453640705288</v>
      </c>
      <c r="E2074" s="67">
        <f>LOG(csv!E2074)</f>
        <v>2.6024063550255772</v>
      </c>
      <c r="F2074" s="51">
        <v>100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f>LOG(csv!D2075)</f>
        <v>7.7969942094925013</v>
      </c>
      <c r="E2075" s="67">
        <f>LOG(csv!E2075)</f>
        <v>2.976247722029373</v>
      </c>
      <c r="F2075" s="51">
        <v>100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f>LOG(csv!D2076)</f>
        <v>6.6101554283471424</v>
      </c>
      <c r="E2076" s="67">
        <f>LOG(csv!E2076)</f>
        <v>3.3058049165218573</v>
      </c>
      <c r="F2076" s="51">
        <v>100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f>LOG(csv!D2077)</f>
        <v>7.2468638598466191</v>
      </c>
      <c r="E2077" s="67">
        <f>LOG(csv!E2077)</f>
        <v>3.0902890733618578</v>
      </c>
      <c r="F2077" s="51">
        <v>100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f>LOG(csv!D2078)</f>
        <v>6.6527054444655631</v>
      </c>
      <c r="E2078" s="67">
        <f>LOG(csv!E2078)</f>
        <v>3.6205116509839401</v>
      </c>
      <c r="F2078" s="51">
        <v>100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f>LOG(csv!D2079)</f>
        <v>7.0562498682735049</v>
      </c>
      <c r="E2079" s="67">
        <f>LOG(csv!E2079)</f>
        <v>3.3063521092838375</v>
      </c>
      <c r="F2079" s="51">
        <v>100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f>LOG(csv!D2080)</f>
        <v>5.8944827687448926</v>
      </c>
      <c r="E2080" s="67">
        <f>LOG(csv!E2080)</f>
        <v>3.6265480131595522</v>
      </c>
      <c r="F2080" s="51">
        <v>100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f>LOG(csv!D2081)</f>
        <v>7.0101071532610675</v>
      </c>
      <c r="E2081" s="67">
        <f>LOG(csv!E2081)</f>
        <v>3.551095682454088</v>
      </c>
      <c r="F2081" s="51">
        <v>100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f>LOG(csv!D2082)</f>
        <v>7.7969942094925013</v>
      </c>
      <c r="E2082" s="67">
        <f>LOG(csv!E2082)</f>
        <v>2.3967322665094128</v>
      </c>
      <c r="F2082" s="51">
        <v>100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f>LOG(csv!D2083)</f>
        <v>6.73644917222994</v>
      </c>
      <c r="E2083" s="67">
        <f>LOG(csv!E2083)</f>
        <v>4.1409202548986519</v>
      </c>
      <c r="F2083" s="51">
        <v>100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f>LOG(csv!D2084)</f>
        <v>5.687109624527829</v>
      </c>
      <c r="E2084" s="67">
        <f>LOG(csv!E2084)</f>
        <v>2.8974005727283147</v>
      </c>
      <c r="F2084" s="51">
        <v>100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f>LOG(csv!D2085)</f>
        <v>4.8382822499146885</v>
      </c>
      <c r="E2085" s="67">
        <f>LOG(csv!E2085)</f>
        <v>2.8947175274515149</v>
      </c>
      <c r="F2085" s="51">
        <v>100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f>LOG(csv!D2086)</f>
        <v>6.9630311184426432</v>
      </c>
      <c r="E2086" s="67">
        <f>LOG(csv!E2086)</f>
        <v>3.0574573984692175</v>
      </c>
      <c r="F2086" s="51">
        <v>100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f>LOG(csv!D2087)</f>
        <v>7.1318594802559891</v>
      </c>
      <c r="E2087" s="67">
        <f>LOG(csv!E2087)</f>
        <v>3.350594710592476</v>
      </c>
      <c r="F2087" s="51">
        <v>100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f>LOG(csv!D2088)</f>
        <v>7.8970054790918978</v>
      </c>
      <c r="E2088" s="67">
        <f>LOG(csv!E2088)</f>
        <v>2.7228875488208564</v>
      </c>
      <c r="F2088" s="51">
        <v>100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f>LOG(csv!D2089)</f>
        <v>6.8339357782150705</v>
      </c>
      <c r="E2089" s="67">
        <f>LOG(csv!E2089)</f>
        <v>2.8925039605355214</v>
      </c>
      <c r="F2089" s="51">
        <v>100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f>LOG(csv!D2090)</f>
        <v>5.7324814141220957</v>
      </c>
      <c r="E2090" s="67">
        <f>LOG(csv!E2090)</f>
        <v>2.3609030456216726</v>
      </c>
      <c r="F2090" s="51">
        <v>100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f>LOG(csv!D2091)</f>
        <v>6.6800628831392448</v>
      </c>
      <c r="E2091" s="67">
        <f>LOG(csv!E2091)</f>
        <v>2</v>
      </c>
      <c r="F2091" s="51">
        <v>100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f>LOG(csv!D2092)</f>
        <v>6.1219972010242136</v>
      </c>
      <c r="E2092" s="67">
        <f>LOG(csv!E2092)</f>
        <v>3.4979196452426193</v>
      </c>
      <c r="F2092" s="51">
        <v>100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f>LOG(csv!D2093)</f>
        <v>7.8737737350573536</v>
      </c>
      <c r="E2093" s="67">
        <f>LOG(csv!E2093)</f>
        <v>2.3124358032618564</v>
      </c>
      <c r="F2093" s="51">
        <v>100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f>LOG(csv!D2094)</f>
        <v>4.6743650456185497</v>
      </c>
      <c r="E2094" s="67">
        <f>LOG(csv!E2094)</f>
        <v>4.062091163299721</v>
      </c>
      <c r="F2094" s="51">
        <v>100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f>LOG(csv!D2095)</f>
        <v>5.9571037499483364</v>
      </c>
      <c r="E2095" s="67">
        <f>LOG(csv!E2095)</f>
        <v>3.2771606372638264</v>
      </c>
      <c r="F2095" s="51">
        <v>100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f>LOG(csv!D2096)</f>
        <v>6.7186156035684412</v>
      </c>
      <c r="E2096" s="67">
        <f>LOG(csv!E2096)</f>
        <v>4.0504677107433151</v>
      </c>
      <c r="F2096" s="51">
        <v>100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f>LOG(csv!D2097)</f>
        <v>7.7844470785993343</v>
      </c>
      <c r="E2097" s="67">
        <f>LOG(csv!E2097)</f>
        <v>4.104234430024003</v>
      </c>
      <c r="F2097" s="51">
        <v>100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f>LOG(csv!D2098)</f>
        <v>5.4386657373386162</v>
      </c>
      <c r="E2098" s="67">
        <f>LOG(csv!E2098)</f>
        <v>3.9532341142270933</v>
      </c>
      <c r="F2098" s="51">
        <v>100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f>LOG(csv!D2099)</f>
        <v>6.1537862152021967</v>
      </c>
      <c r="E2099" s="67">
        <f>LOG(csv!E2099)</f>
        <v>3.7685812138231105</v>
      </c>
      <c r="F2099" s="51">
        <v>100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f>LOG(csv!D2100)</f>
        <v>6.2152578193254948</v>
      </c>
      <c r="E2100" s="67">
        <f>LOG(csv!E2100)</f>
        <v>2.6008588430356738</v>
      </c>
      <c r="F2100" s="51">
        <v>100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f>LOG(csv!D2101)</f>
        <v>6.6685231730607839</v>
      </c>
      <c r="E2101" s="67">
        <f>LOG(csv!E2101)</f>
        <v>2.9811653095058119</v>
      </c>
      <c r="F2101" s="51">
        <v>100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f>LOG(csv!D2102)</f>
        <v>7.9160447241061744</v>
      </c>
      <c r="E2102" s="67">
        <f>LOG(csv!E2102)</f>
        <v>4.0825118527573121</v>
      </c>
      <c r="F2102" s="51">
        <v>100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f>LOG(csv!D2103)</f>
        <v>7.3504335620320145</v>
      </c>
      <c r="E2103" s="67">
        <f>LOG(csv!E2103)</f>
        <v>2.6143888678787128</v>
      </c>
      <c r="F2103" s="51">
        <v>100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f>LOG(csv!D2104)</f>
        <v>7.028898801887796</v>
      </c>
      <c r="E2104" s="67">
        <f>LOG(csv!E2104)</f>
        <v>3.7703852115504324</v>
      </c>
      <c r="F2104" s="51">
        <v>100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f>LOG(csv!D2105)</f>
        <v>4.75097869009078</v>
      </c>
      <c r="E2105" s="67">
        <f>LOG(csv!E2105)</f>
        <v>3.9769504662673527</v>
      </c>
      <c r="F2105" s="51">
        <v>100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f>LOG(csv!D2106)</f>
        <v>4.9528069677002664</v>
      </c>
      <c r="E2106" s="67">
        <f>LOG(csv!E2106)</f>
        <v>2.9728736984941415</v>
      </c>
      <c r="F2106" s="51">
        <v>100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f>LOG(csv!D2107)</f>
        <v>7.0896771352818284</v>
      </c>
      <c r="E2107" s="67">
        <f>LOG(csv!E2107)</f>
        <v>3.044058265503335</v>
      </c>
      <c r="F2107" s="51">
        <v>100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f>LOG(csv!D2108)</f>
        <v>6.9863337267174916</v>
      </c>
      <c r="E2108" s="67">
        <f>LOG(csv!E2108)</f>
        <v>2.630323446137472</v>
      </c>
      <c r="F2108" s="51">
        <v>100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f>LOG(csv!D2109)</f>
        <v>6.1589739943732384</v>
      </c>
      <c r="E2109" s="67">
        <f>LOG(csv!E2109)</f>
        <v>2.1146057806726453</v>
      </c>
      <c r="F2109" s="51">
        <v>100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f>LOG(csv!D2110)</f>
        <v>5.8849340668927361</v>
      </c>
      <c r="E2110" s="67">
        <f>LOG(csv!E2110)</f>
        <v>2.8846996614006053</v>
      </c>
      <c r="F2110" s="51">
        <v>100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f>LOG(csv!D2111)</f>
        <v>6.9195228332867371</v>
      </c>
      <c r="E2111" s="67">
        <f>LOG(csv!E2111)</f>
        <v>2.3539684118608331</v>
      </c>
      <c r="F2111" s="51">
        <v>100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f>LOG(csv!D2112)</f>
        <v>6.8648963168362087</v>
      </c>
      <c r="E2112" s="67">
        <f>LOG(csv!E2112)</f>
        <v>2.8486492684036322</v>
      </c>
      <c r="F2112" s="51">
        <v>100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f>LOG(csv!D2113)</f>
        <v>6.9991885883938139</v>
      </c>
      <c r="E2113" s="67">
        <f>LOG(csv!E2113)</f>
        <v>3.5392793356225196</v>
      </c>
      <c r="F2113" s="51">
        <v>100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f>LOG(csv!D2114)</f>
        <v>5.4762343890657332</v>
      </c>
      <c r="E2114" s="67">
        <f>LOG(csv!E2114)</f>
        <v>4.1744323906248102</v>
      </c>
      <c r="F2114" s="51">
        <v>100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f>LOG(csv!D2115)</f>
        <v>9.0395537035788465</v>
      </c>
      <c r="E2115" s="67">
        <f>LOG(csv!E2115)</f>
        <v>2.4344489615224925</v>
      </c>
      <c r="F2115" s="51">
        <v>100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f>LOG(csv!D2116)</f>
        <v>8.3899678827424644</v>
      </c>
      <c r="E2116" s="67">
        <f>LOG(csv!E2116)</f>
        <v>2.7234044731688276</v>
      </c>
      <c r="F2116" s="51">
        <v>100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f>LOG(csv!D2117)</f>
        <v>7.8368836088612825</v>
      </c>
      <c r="E2117" s="67">
        <f>LOG(csv!E2117)</f>
        <v>3.3874442200960337</v>
      </c>
      <c r="F2117" s="51">
        <v>100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f>LOG(csv!D2118)</f>
        <v>7.4278654317290203</v>
      </c>
      <c r="E2118" s="67">
        <f>LOG(csv!E2118)</f>
        <v>3.5923480455663013</v>
      </c>
      <c r="F2118" s="51">
        <v>100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f>LOG(csv!D2119)</f>
        <v>6.6087650436997905</v>
      </c>
      <c r="E2119" s="67">
        <f>LOG(csv!E2119)</f>
        <v>3.8047932594427096</v>
      </c>
      <c r="F2119" s="51">
        <v>100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f>LOG(csv!D2120)</f>
        <v>4.8776074365108668</v>
      </c>
      <c r="E2120" s="67">
        <f>LOG(csv!E2120)</f>
        <v>3</v>
      </c>
      <c r="F2120" s="51">
        <v>100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f>LOG(csv!D2121)</f>
        <v>6.8029184887871788</v>
      </c>
      <c r="E2121" s="67">
        <f>LOG(csv!E2121)</f>
        <v>3.7494693850962575</v>
      </c>
      <c r="F2121" s="51">
        <v>100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f>LOG(csv!D2122)</f>
        <v>7.764426538221187</v>
      </c>
      <c r="E2122" s="67">
        <f>LOG(csv!E2122)</f>
        <v>3.9257772481578104</v>
      </c>
      <c r="F2122" s="51">
        <v>100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f>LOG(csv!D2123)</f>
        <v>6.4406137873311957</v>
      </c>
      <c r="E2123" s="67">
        <f>LOG(csv!E2123)</f>
        <v>3.0990433558168649</v>
      </c>
      <c r="F2123" s="51">
        <v>100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f>LOG(csv!D2124)</f>
        <v>8.1053862177305422</v>
      </c>
      <c r="E2124" s="67">
        <f>LOG(csv!E2124)</f>
        <v>3.9688488761113909</v>
      </c>
      <c r="F2124" s="51">
        <v>100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f>LOG(csv!D2125)</f>
        <v>6.7713493252181758</v>
      </c>
      <c r="E2125" s="67">
        <f>LOG(csv!E2125)</f>
        <v>3.2340819635874603</v>
      </c>
      <c r="F2125" s="51">
        <v>100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f>LOG(csv!D2126)</f>
        <v>7.1827923984954296</v>
      </c>
      <c r="E2126" s="67">
        <f>LOG(csv!E2126)</f>
        <v>3.1643816598821433</v>
      </c>
      <c r="F2126" s="51">
        <v>100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f>LOG(csv!D2127)</f>
        <v>7.540427298930175</v>
      </c>
      <c r="E2127" s="67">
        <f>LOG(csv!E2127)</f>
        <v>2.6499228127147094</v>
      </c>
      <c r="F2127" s="51">
        <v>100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f>LOG(csv!D2128)</f>
        <v>5.0229724449769266</v>
      </c>
      <c r="E2128" s="67">
        <f>LOG(csv!E2128)</f>
        <v>2.6728096835377722</v>
      </c>
      <c r="F2128" s="51">
        <v>100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f>LOG(csv!D2129)</f>
        <v>6.3835268771131224</v>
      </c>
      <c r="E2129" s="67">
        <f>LOG(csv!E2129)</f>
        <v>4.3157124725476717</v>
      </c>
      <c r="F2129" s="51">
        <v>100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f>LOG(csv!D2130)</f>
        <v>6.7171625307696985</v>
      </c>
      <c r="E2130" s="67">
        <f>LOG(csv!E2130)</f>
        <v>2.7214137946902688</v>
      </c>
      <c r="F2130" s="51">
        <v>100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f>LOG(csv!D2131)</f>
        <v>6.8040358574552471</v>
      </c>
      <c r="E2131" s="67">
        <f>LOG(csv!E2131)</f>
        <v>2.6487418227140562</v>
      </c>
      <c r="F2131" s="51">
        <v>100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f>LOG(csv!D2132)</f>
        <v>6.3569308098981185</v>
      </c>
      <c r="E2132" s="67">
        <f>LOG(csv!E2132)</f>
        <v>3.373162964364516</v>
      </c>
      <c r="F2132" s="51">
        <v>100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f>LOG(csv!D2133)</f>
        <v>6.5881652215932016</v>
      </c>
      <c r="E2133" s="67">
        <f>LOG(csv!E2133)</f>
        <v>2.9024825472887423</v>
      </c>
      <c r="F2133" s="51">
        <v>100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f>LOG(csv!D2134)</f>
        <v>6.3058522391426113</v>
      </c>
      <c r="E2134" s="67">
        <f>LOG(csv!E2134)</f>
        <v>2.5186330913051669</v>
      </c>
      <c r="F2134" s="51">
        <v>100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f>LOG(csv!D2135)</f>
        <v>6.483159780781012</v>
      </c>
      <c r="E2135" s="67">
        <f>LOG(csv!E2135)</f>
        <v>2.6547770033324203</v>
      </c>
      <c r="F2135" s="51">
        <v>100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f>LOG(csv!D2136)</f>
        <v>6.7709075094586062</v>
      </c>
      <c r="E2136" s="67">
        <f>LOG(csv!E2136)</f>
        <v>3.5897937767274568</v>
      </c>
      <c r="F2136" s="51">
        <v>100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f>LOG(csv!D2137)</f>
        <v>4.531312831516094</v>
      </c>
      <c r="E2137" s="67">
        <f>LOG(csv!E2137)</f>
        <v>4.3153299395530329</v>
      </c>
      <c r="F2137" s="51">
        <v>100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f>LOG(csv!D2138)</f>
        <v>6.5545989008936587</v>
      </c>
      <c r="E2138" s="67">
        <f>LOG(csv!E2138)</f>
        <v>3.3467278235200286</v>
      </c>
      <c r="F2138" s="51">
        <v>100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f>LOG(csv!D2139)</f>
        <v>5.6761565811802148</v>
      </c>
      <c r="E2139" s="67">
        <f>LOG(csv!E2139)</f>
        <v>4.2376548578230118</v>
      </c>
      <c r="F2139" s="51">
        <v>100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f>LOG(csv!D2140)</f>
        <v>7.2694071362601118</v>
      </c>
      <c r="E2140" s="67">
        <f>LOG(csv!E2140)</f>
        <v>2.664776247675436</v>
      </c>
      <c r="F2140" s="51">
        <v>100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f>LOG(csv!D2141)</f>
        <v>7.1144083329124337</v>
      </c>
      <c r="E2141" s="67">
        <f>LOG(csv!E2141)</f>
        <v>2.3027940517933261</v>
      </c>
      <c r="F2141" s="51">
        <v>100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f>LOG(csv!D2142)</f>
        <v>7.3871380405554348</v>
      </c>
      <c r="E2142" s="67">
        <f>LOG(csv!E2142)</f>
        <v>3.2480143506393588</v>
      </c>
      <c r="F2142" s="51">
        <v>100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f>LOG(csv!D2143)</f>
        <v>5.5551041263419521</v>
      </c>
      <c r="E2143" s="67">
        <f>LOG(csv!E2143)</f>
        <v>2.4285850438473124</v>
      </c>
      <c r="F2143" s="51">
        <v>100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f>LOG(csv!D2144)</f>
        <v>7.068810091704389</v>
      </c>
      <c r="E2144" s="67">
        <f>LOG(csv!E2144)</f>
        <v>2.3947825641937697</v>
      </c>
      <c r="F2144" s="51">
        <v>100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f>LOG(csv!D2145)</f>
        <v>5.6022922767449703</v>
      </c>
      <c r="E2145" s="67">
        <f>LOG(csv!E2145)</f>
        <v>3.5964065315832716</v>
      </c>
      <c r="F2145" s="51">
        <v>100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f>LOG(csv!D2146)</f>
        <v>4.7811950965511025</v>
      </c>
      <c r="E2146" s="67">
        <f>LOG(csv!E2146)</f>
        <v>2.9493090874965602</v>
      </c>
      <c r="F2146" s="51">
        <v>100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f>LOG(csv!D2147)</f>
        <v>6.5020702510154278</v>
      </c>
      <c r="E2147" s="67">
        <f>LOG(csv!E2147)</f>
        <v>2.6648221985675162</v>
      </c>
      <c r="F2147" s="51">
        <v>100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f>LOG(csv!D2148)</f>
        <v>6.0937112350178584</v>
      </c>
      <c r="E2148" s="67">
        <f>LOG(csv!E2148)</f>
        <v>3.0705916841874452</v>
      </c>
      <c r="F2148" s="51">
        <v>100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f>LOG(csv!D2149)</f>
        <v>8.0312044999546384</v>
      </c>
      <c r="E2149" s="67">
        <f>LOG(csv!E2149)</f>
        <v>3.4476724957544822</v>
      </c>
      <c r="F2149" s="51">
        <v>100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f>LOG(csv!D2150)</f>
        <v>5.0334398401698985</v>
      </c>
      <c r="E2150" s="67">
        <f>LOG(csv!E2150)</f>
        <v>3.0680825388623783</v>
      </c>
      <c r="F2150" s="51">
        <v>100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f>LOG(csv!D2151)</f>
        <v>4.5124575861973435</v>
      </c>
      <c r="E2151" s="67">
        <f>LOG(csv!E2151)</f>
        <v>4.7120316603045325</v>
      </c>
      <c r="F2151" s="51">
        <v>100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f>LOG(csv!D2152)</f>
        <v>6.4521275986352595</v>
      </c>
      <c r="E2152" s="67">
        <f>LOG(csv!E2152)</f>
        <v>3.0949885886908515</v>
      </c>
      <c r="F2152" s="51">
        <v>100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0">
        <f>LOG(csv!D2153)</f>
        <v>5.7939013879034285</v>
      </c>
      <c r="E2153" s="67">
        <f>LOG(csv!E2153)</f>
        <v>3.235841509224012</v>
      </c>
      <c r="F2153" s="51">
        <v>100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f>LOG(csv!D2154)</f>
        <v>7.5216774641613542</v>
      </c>
      <c r="E2154" s="67">
        <f>LOG(csv!E2154)</f>
        <v>3.031194415430646</v>
      </c>
      <c r="F2154" s="51">
        <v>100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f>LOG(csv!D2155)</f>
        <v>7.2941686214737622</v>
      </c>
      <c r="E2155" s="67">
        <f>LOG(csv!E2155)</f>
        <v>2.4704417167145301</v>
      </c>
      <c r="F2155" s="51">
        <v>100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f>LOG(csv!D2156)</f>
        <v>6.3105121238468662</v>
      </c>
      <c r="E2156" s="67">
        <f>LOG(csv!E2156)</f>
        <v>3.3809526639347798</v>
      </c>
      <c r="F2156" s="51">
        <v>100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f>LOG(csv!D2157)</f>
        <v>7.4515891473637152</v>
      </c>
      <c r="E2157" s="67">
        <f>LOG(csv!E2157)</f>
        <v>2.1162272044138075</v>
      </c>
      <c r="F2157" s="51">
        <v>100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f>LOG(csv!D2158)</f>
        <v>7.217259132062436</v>
      </c>
      <c r="E2158" s="67">
        <f>LOG(csv!E2158)</f>
        <v>4.1340443459115397</v>
      </c>
      <c r="F2158" s="51">
        <v>100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f>LOG(csv!D2159)</f>
        <v>5.340931678691331</v>
      </c>
      <c r="E2159" s="67">
        <f>LOG(csv!E2159)</f>
        <v>3.9265022957199283</v>
      </c>
      <c r="F2159" s="51">
        <v>100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f>LOG(csv!D2160)</f>
        <v>6.6102490919642483</v>
      </c>
      <c r="E2160" s="67">
        <f>LOG(csv!E2160)</f>
        <v>3.8731739552888969</v>
      </c>
      <c r="F2160" s="51">
        <v>100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f>LOG(csv!D2161)</f>
        <v>6.7458652532238945</v>
      </c>
      <c r="E2161" s="67">
        <f>LOG(csv!E2161)</f>
        <v>2.8194142134650146</v>
      </c>
      <c r="F2161" s="51">
        <v>100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f>LOG(csv!D2162)</f>
        <v>7.0977809939028047</v>
      </c>
      <c r="E2162" s="67">
        <f>LOG(csv!E2162)</f>
        <v>2.623941995744306</v>
      </c>
      <c r="F2162" s="51">
        <v>100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f>LOG(csv!D2163)</f>
        <v>8.1201121854275922</v>
      </c>
      <c r="E2163" s="67">
        <f>LOG(csv!E2163)</f>
        <v>2.9400908570981219</v>
      </c>
      <c r="F2163" s="51">
        <v>100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f>LOG(csv!D2164)</f>
        <v>6.6637781682977844</v>
      </c>
      <c r="E2164" s="67">
        <f>LOG(csv!E2164)</f>
        <v>4.1978934019977228</v>
      </c>
      <c r="F2164" s="51">
        <v>100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f>LOG(csv!D2165)</f>
        <v>6.4916738533633191</v>
      </c>
      <c r="E2165" s="67">
        <f>LOG(csv!E2165)</f>
        <v>3.7144820848744335</v>
      </c>
      <c r="F2165" s="51">
        <v>100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f>LOG(csv!D2166)</f>
        <v>8.2195938511343822</v>
      </c>
      <c r="E2166" s="67">
        <f>LOG(csv!E2166)</f>
        <v>2.4820642994398816</v>
      </c>
      <c r="F2166" s="51">
        <v>100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f>LOG(csv!D2167)</f>
        <v>4.3134242671691929</v>
      </c>
      <c r="E2167" s="67">
        <f>LOG(csv!E2167)</f>
        <v>3.6260516402206195</v>
      </c>
      <c r="F2167" s="51">
        <v>100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0">
        <f>LOG(csv!D2168)</f>
        <v>6</v>
      </c>
      <c r="E2168" s="67">
        <f>LOG(csv!E2168)</f>
        <v>2.9757218301495501</v>
      </c>
      <c r="F2168" s="51">
        <v>100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f>LOG(csv!D2169)</f>
        <v>6.5039702178617533</v>
      </c>
      <c r="E2169" s="67">
        <f>LOG(csv!E2169)</f>
        <v>3.3094273087904544</v>
      </c>
      <c r="F2169" s="51">
        <v>100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f>LOG(csv!D2170)</f>
        <v>6.7536247246539736</v>
      </c>
      <c r="E2170" s="67">
        <f>LOG(csv!E2170)</f>
        <v>2.8986092829785943</v>
      </c>
      <c r="F2170" s="51">
        <v>100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f>LOG(csv!D2171)</f>
        <v>6.8133450311951629</v>
      </c>
      <c r="E2171" s="67">
        <f>LOG(csv!E2171)</f>
        <v>3.1097209296335877</v>
      </c>
      <c r="F2171" s="51">
        <v>100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f>LOG(csv!D2172)</f>
        <v>7.4518263795719939</v>
      </c>
      <c r="E2172" s="67">
        <f>LOG(csv!E2172)</f>
        <v>3.00735510156021</v>
      </c>
      <c r="F2172" s="51">
        <v>100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f>LOG(csv!D2173)</f>
        <v>7.9516710153488024</v>
      </c>
      <c r="E2173" s="67">
        <f>LOG(csv!E2173)</f>
        <v>2.8354694942114311</v>
      </c>
      <c r="F2173" s="51">
        <v>100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f>LOG(csv!D2174)</f>
        <v>7.5858764266852852</v>
      </c>
      <c r="E2174" s="67">
        <f>LOG(csv!E2174)</f>
        <v>3.2701504340421703</v>
      </c>
      <c r="F2174" s="51">
        <v>100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f>LOG(csv!D2175)</f>
        <v>7.025546299509994</v>
      </c>
      <c r="E2175" s="67">
        <f>LOG(csv!E2175)</f>
        <v>3.5274621264132842</v>
      </c>
      <c r="F2175" s="51">
        <v>100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f>LOG(csv!D2176)</f>
        <v>6.594081692054294</v>
      </c>
      <c r="E2176" s="67">
        <f>LOG(csv!E2176)</f>
        <v>3.6534863639697459</v>
      </c>
      <c r="F2176" s="51">
        <v>100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f>LOG(csv!D2177)</f>
        <v>5.947119406409441</v>
      </c>
      <c r="E2177" s="67">
        <f>LOG(csv!E2177)</f>
        <v>4.5440164294788472</v>
      </c>
      <c r="F2177" s="51">
        <v>100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f>LOG(csv!D2178)</f>
        <v>7.6888363224368259</v>
      </c>
      <c r="E2178" s="67">
        <f>LOG(csv!E2178)</f>
        <v>3.2500490442720742</v>
      </c>
      <c r="F2178" s="51">
        <v>100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f>LOG(csv!D2179)</f>
        <v>6.6499873680125505</v>
      </c>
      <c r="E2179" s="67">
        <f>LOG(csv!E2179)</f>
        <v>2.9948670147089826</v>
      </c>
      <c r="F2179" s="51">
        <v>100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f>LOG(csv!D2180)</f>
        <v>7.3483740330552036</v>
      </c>
      <c r="E2180" s="67">
        <f>LOG(csv!E2180)</f>
        <v>3.1499146147599189</v>
      </c>
      <c r="F2180" s="51">
        <v>100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f>LOG(csv!D2181)</f>
        <v>8.1550125954405903</v>
      </c>
      <c r="E2181" s="67">
        <f>LOG(csv!E2181)</f>
        <v>3.5375146171248231</v>
      </c>
      <c r="F2181" s="51">
        <v>100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f>LOG(csv!D2182)</f>
        <v>6.9369281350950232</v>
      </c>
      <c r="E2182" s="67">
        <f>LOG(csv!E2182)</f>
        <v>2.3875331020825414</v>
      </c>
      <c r="F2182" s="51">
        <v>100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f>LOG(csv!D2183)</f>
        <v>4.5924987489987794</v>
      </c>
      <c r="E2183" s="67">
        <f>LOG(csv!E2183)</f>
        <v>3.1951537158155641</v>
      </c>
      <c r="F2183" s="51">
        <v>100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f>LOG(csv!D2184)</f>
        <v>5.226491640270277</v>
      </c>
      <c r="E2184" s="67">
        <f>LOG(csv!E2184)</f>
        <v>3.053380933756364</v>
      </c>
      <c r="F2184" s="51">
        <v>100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f>LOG(csv!D2185)</f>
        <v>5.0713222165053642</v>
      </c>
      <c r="E2185" s="67">
        <f>LOG(csv!E2185)</f>
        <v>2.913420622017985</v>
      </c>
      <c r="F2185" s="51">
        <v>100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f>LOG(csv!D2186)</f>
        <v>5.2477474726909366</v>
      </c>
      <c r="E2186" s="67">
        <f>LOG(csv!E2186)</f>
        <v>2.8150854133668228</v>
      </c>
      <c r="F2186" s="51">
        <v>100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f>LOG(csv!D2187)</f>
        <v>4.4661407178389938</v>
      </c>
      <c r="E2187" s="67">
        <f>LOG(csv!E2187)</f>
        <v>4.0856107537645645</v>
      </c>
      <c r="F2187" s="51">
        <v>100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f>LOG(csv!D2188)</f>
        <v>5.2864856612595066</v>
      </c>
      <c r="E2188" s="67">
        <f>LOG(csv!E2188)</f>
        <v>2.7613558837481271</v>
      </c>
      <c r="F2188" s="51">
        <v>100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f>LOG(csv!D2189)</f>
        <v>7.4316810210073605</v>
      </c>
      <c r="E2189" s="67">
        <f>LOG(csv!E2189)</f>
        <v>4.2200746104939224</v>
      </c>
      <c r="F2189" s="51">
        <v>100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f>LOG(csv!D2190)</f>
        <v>7.0787148891913851</v>
      </c>
      <c r="E2190" s="67">
        <f>LOG(csv!E2190)</f>
        <v>2.7987252009867465</v>
      </c>
      <c r="F2190" s="51">
        <v>100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f>LOG(csv!D2191)</f>
        <v>6.9729620046070915</v>
      </c>
      <c r="E2191" s="67">
        <f>LOG(csv!E2191)</f>
        <v>3.4117241005496903</v>
      </c>
      <c r="F2191" s="51">
        <v>100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f>LOG(csv!D2192)</f>
        <v>4.9113760332360652</v>
      </c>
      <c r="E2192" s="67">
        <f>LOG(csv!E2192)</f>
        <v>3.3594855598725641</v>
      </c>
      <c r="F2192" s="51">
        <v>100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f>LOG(csv!D2193)</f>
        <v>6.7785310918988699</v>
      </c>
      <c r="E2193" s="67">
        <f>LOG(csv!E2193)</f>
        <v>2.5522103233142599</v>
      </c>
      <c r="F2193" s="51">
        <v>100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f>LOG(csv!D2194)</f>
        <v>6.6524542496118242</v>
      </c>
      <c r="E2194" s="67">
        <f>LOG(csv!E2194)</f>
        <v>3.6925868364449519</v>
      </c>
      <c r="F2194" s="51">
        <v>100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f>LOG(csv!D2195)</f>
        <v>6.7355548293456735</v>
      </c>
      <c r="E2195" s="67">
        <f>LOG(csv!E2195)</f>
        <v>3.3962512256743667</v>
      </c>
      <c r="F2195" s="51">
        <v>100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f>LOG(csv!D2196)</f>
        <v>6.3032710261660201</v>
      </c>
      <c r="E2196" s="67">
        <f>LOG(csv!E2196)</f>
        <v>3.7644597049199553</v>
      </c>
      <c r="F2196" s="51">
        <v>100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f>LOG(csv!D2197)</f>
        <v>5.7422835443140974</v>
      </c>
      <c r="E2197" s="67">
        <f>LOG(csv!E2197)</f>
        <v>2.8642689359229743</v>
      </c>
      <c r="F2197" s="51">
        <v>100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f>LOG(csv!D2198)</f>
        <v>6.9475973112738503</v>
      </c>
      <c r="E2198" s="67">
        <f>LOG(csv!E2198)</f>
        <v>2.727102342445388</v>
      </c>
      <c r="F2198" s="51">
        <v>100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f>LOG(csv!D2199)</f>
        <v>7.6453007776360646</v>
      </c>
      <c r="E2199" s="67">
        <f>LOG(csv!E2199)</f>
        <v>3.4655180625608288</v>
      </c>
      <c r="F2199" s="51">
        <v>100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0">
        <f>LOG(csv!D2200)</f>
        <v>7.0913151596972233</v>
      </c>
      <c r="E2200" s="67">
        <f>LOG(csv!E2200)</f>
        <v>3.14685331692688</v>
      </c>
      <c r="F2200" s="51">
        <v>100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f>LOG(csv!D2201)</f>
        <v>7.6063581662857604</v>
      </c>
      <c r="E2201" s="67">
        <f>LOG(csv!E2201)</f>
        <v>3.7924152437313463</v>
      </c>
      <c r="F2201" s="51">
        <v>100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f>LOG(csv!D2202)</f>
        <v>7.3058292603429287</v>
      </c>
      <c r="E2202" s="67">
        <f>LOG(csv!E2202)</f>
        <v>2.4360214067827077</v>
      </c>
      <c r="F2202" s="51">
        <v>100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f>LOG(csv!D2203)</f>
        <v>7.6152805120020135</v>
      </c>
      <c r="E2203" s="67">
        <f>LOG(csv!E2203)</f>
        <v>2.6003238100255408</v>
      </c>
      <c r="F2203" s="51">
        <v>100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f>LOG(csv!D2204)</f>
        <v>5.6425802507306173</v>
      </c>
      <c r="E2204" s="67">
        <f>LOG(csv!E2204)</f>
        <v>3.3406727513439982</v>
      </c>
      <c r="F2204" s="51">
        <v>100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f>LOG(csv!D2205)</f>
        <v>6.0555060013020441</v>
      </c>
      <c r="E2205" s="67">
        <f>LOG(csv!E2205)</f>
        <v>2.953419402975777</v>
      </c>
      <c r="F2205" s="51">
        <v>100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f>LOG(csv!D2206)</f>
        <v>6.9550426109968271</v>
      </c>
      <c r="E2206" s="67">
        <f>LOG(csv!E2206)</f>
        <v>4.2267741316250298</v>
      </c>
      <c r="F2206" s="51">
        <v>100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f>LOG(csv!D2207)</f>
        <v>6.8764449772609142</v>
      </c>
      <c r="E2207" s="67">
        <f>LOG(csv!E2207)</f>
        <v>4.2738120418628354</v>
      </c>
      <c r="F2207" s="51">
        <v>100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f>LOG(csv!D2208)</f>
        <v>7.2760332957611249</v>
      </c>
      <c r="E2208" s="67">
        <f>LOG(csv!E2208)</f>
        <v>3.1639020294481832</v>
      </c>
      <c r="F2208" s="51">
        <v>100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f>LOG(csv!D2209)</f>
        <v>6.8645594321922756</v>
      </c>
      <c r="E2209" s="67">
        <f>LOG(csv!E2209)</f>
        <v>2.713607213381473</v>
      </c>
      <c r="F2209" s="51">
        <v>100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f>LOG(csv!D2210)</f>
        <v>7.8104448737186072</v>
      </c>
      <c r="E2210" s="67">
        <f>LOG(csv!E2210)</f>
        <v>2.8342775981969055</v>
      </c>
      <c r="F2210" s="51">
        <v>100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f>LOG(csv!D2211)</f>
        <v>6.3118712106355614</v>
      </c>
      <c r="E2211" s="67">
        <f>LOG(csv!E2211)</f>
        <v>3.2937053783394776</v>
      </c>
      <c r="F2211" s="51">
        <v>100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0">
        <f>LOG(csv!D2212)</f>
        <v>6.0671609060616039</v>
      </c>
      <c r="E2212" s="67">
        <f>LOG(csv!E2212)</f>
        <v>2.2992532086356823</v>
      </c>
      <c r="F2212" s="51">
        <v>100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f>LOG(csv!D2213)</f>
        <v>6.7441914011106388</v>
      </c>
      <c r="E2213" s="67">
        <f>LOG(csv!E2213)</f>
        <v>2.6208320033385584</v>
      </c>
      <c r="F2213" s="51">
        <v>100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f>LOG(csv!D2214)</f>
        <v>5.0595217660408505</v>
      </c>
      <c r="E2214" s="67">
        <f>LOG(csv!E2214)</f>
        <v>2.7578861556272423</v>
      </c>
      <c r="F2214" s="51">
        <v>100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f>LOG(csv!D2215)</f>
        <v>6.0276928298182444</v>
      </c>
      <c r="E2215" s="67">
        <f>LOG(csv!E2215)</f>
        <v>3.7593414778093357</v>
      </c>
      <c r="F2215" s="51">
        <v>100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f>LOG(csv!D2216)</f>
        <v>7.007535015451908</v>
      </c>
      <c r="E2216" s="67">
        <f>LOG(csv!E2216)</f>
        <v>3.136570316488358</v>
      </c>
      <c r="F2216" s="51">
        <v>100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f>LOG(csv!D2217)</f>
        <v>7.847658756891005</v>
      </c>
      <c r="E2217" s="67">
        <f>LOG(csv!E2217)</f>
        <v>3.1949990270169035</v>
      </c>
      <c r="F2217" s="51">
        <v>100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f>LOG(csv!D2218)</f>
        <v>6.7026820786421526</v>
      </c>
      <c r="E2218" s="67">
        <f>LOG(csv!E2218)</f>
        <v>2.8310644670593801</v>
      </c>
      <c r="F2218" s="51">
        <v>100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f>LOG(csv!D2219)</f>
        <v>4.0722498976135144</v>
      </c>
      <c r="E2219" s="67">
        <f>LOG(csv!E2219)</f>
        <v>2.6639685561388915</v>
      </c>
      <c r="F2219" s="51">
        <v>100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f>LOG(csv!D2220)</f>
        <v>7.4501837128155204</v>
      </c>
      <c r="E2220" s="67">
        <f>LOG(csv!E2220)</f>
        <v>1.9964672772838932</v>
      </c>
      <c r="F2220" s="51">
        <v>100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f>LOG(csv!D2221)</f>
        <v>7.6694174541257576</v>
      </c>
      <c r="E2221" s="67">
        <f>LOG(csv!E2221)</f>
        <v>2.9534745443696475</v>
      </c>
      <c r="F2221" s="51">
        <v>100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f>LOG(csv!D2222)</f>
        <v>6.415426281290876</v>
      </c>
      <c r="E2222" s="67">
        <f>LOG(csv!E2222)</f>
        <v>4.6322431735342757</v>
      </c>
      <c r="F2222" s="51">
        <v>100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f>LOG(csv!D2223)</f>
        <v>7.7825382148795619</v>
      </c>
      <c r="E2223" s="67">
        <f>LOG(csv!E2223)</f>
        <v>4.0013902109784691</v>
      </c>
      <c r="F2223" s="51">
        <v>100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f>LOG(csv!D2224)</f>
        <v>7.5733983813918968</v>
      </c>
      <c r="E2224" s="67">
        <f>LOG(csv!E2224)</f>
        <v>1.8266188488274362</v>
      </c>
      <c r="F2224" s="51">
        <v>100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f>LOG(csv!D2225)</f>
        <v>8.4748631650071289</v>
      </c>
      <c r="E2225" s="67">
        <f>LOG(csv!E2225)</f>
        <v>4.1002901418390776</v>
      </c>
      <c r="F2225" s="51">
        <v>100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f>LOG(csv!D2226)</f>
        <v>5.035849819934441</v>
      </c>
      <c r="E2226" s="67">
        <f>LOG(csv!E2226)</f>
        <v>3.875240316781086</v>
      </c>
      <c r="F2226" s="51">
        <v>100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f>LOG(csv!D2227)</f>
        <v>6.5355386741890982</v>
      </c>
      <c r="E2227" s="67">
        <f>LOG(csv!E2227)</f>
        <v>3.5422687777188879</v>
      </c>
      <c r="F2227" s="51">
        <v>100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f>LOG(csv!D2228)</f>
        <v>7.4362761214762214</v>
      </c>
      <c r="E2228" s="67">
        <f>LOG(csv!E2228)</f>
        <v>2.7982969855928643</v>
      </c>
      <c r="F2228" s="51">
        <v>100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f>LOG(csv!D2229)</f>
        <v>5.3198739874768259</v>
      </c>
      <c r="E2229" s="67">
        <f>LOG(csv!E2229)</f>
        <v>2.9916162779070654</v>
      </c>
      <c r="F2229" s="51">
        <v>100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f>LOG(csv!D2230)</f>
        <v>7.4104471284762887</v>
      </c>
      <c r="E2230" s="67">
        <f>LOG(csv!E2230)</f>
        <v>3.6410135479422165</v>
      </c>
      <c r="F2230" s="51">
        <v>100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f>LOG(csv!D2231)</f>
        <v>7.9263577084123877</v>
      </c>
      <c r="E2231" s="67">
        <f>LOG(csv!E2231)</f>
        <v>2.4346975660153176</v>
      </c>
      <c r="F2231" s="51">
        <v>100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f>LOG(csv!D2232)</f>
        <v>7.3315525658302727</v>
      </c>
      <c r="E2232" s="67">
        <f>LOG(csv!E2232)</f>
        <v>2.2610659276567762</v>
      </c>
      <c r="F2232" s="51">
        <v>100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f>LOG(csv!D2233)</f>
        <v>7.0607737408432509</v>
      </c>
      <c r="E2233" s="67">
        <f>LOG(csv!E2233)</f>
        <v>2.8163207188915345</v>
      </c>
      <c r="F2233" s="51">
        <v>100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f>LOG(csv!D2234)</f>
        <v>7.0876680393782019</v>
      </c>
      <c r="E2234" s="67">
        <f>LOG(csv!E2234)</f>
        <v>2.9620299798194796</v>
      </c>
      <c r="F2234" s="51">
        <v>100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f>LOG(csv!D2235)</f>
        <v>7.4921594601053512</v>
      </c>
      <c r="E2235" s="67">
        <f>LOG(csv!E2235)</f>
        <v>2.4275874002033633</v>
      </c>
      <c r="F2235" s="51">
        <v>100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f>LOG(csv!D2236)</f>
        <v>6.5540837504654892</v>
      </c>
      <c r="E2236" s="67">
        <f>LOG(csv!E2236)</f>
        <v>2.7966380039950689</v>
      </c>
      <c r="F2236" s="51">
        <v>100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f>LOG(csv!D2237)</f>
        <v>7.5175929308559484</v>
      </c>
      <c r="E2237" s="67">
        <f>LOG(csv!E2237)</f>
        <v>3.3470755925841558</v>
      </c>
      <c r="F2237" s="51">
        <v>100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f>LOG(csv!D2238)</f>
        <v>4.8524860932356217</v>
      </c>
      <c r="E2238" s="67">
        <f>LOG(csv!E2238)</f>
        <v>4.0158761815424953</v>
      </c>
      <c r="F2238" s="51">
        <v>100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f>LOG(csv!D2239)</f>
        <v>7.0837559202283726</v>
      </c>
      <c r="E2239" s="67">
        <f>LOG(csv!E2239)</f>
        <v>2.7536522012628164</v>
      </c>
      <c r="F2239" s="51">
        <v>100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f>LOG(csv!D2240)</f>
        <v>4.8395283245775316</v>
      </c>
      <c r="E2240" s="67">
        <f>LOG(csv!E2240)</f>
        <v>3.2514959164250583</v>
      </c>
      <c r="F2240" s="51">
        <v>100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f>LOG(csv!D2241)</f>
        <v>7.6012104735850121</v>
      </c>
      <c r="E2241" s="67">
        <f>LOG(csv!E2241)</f>
        <v>3.4403417354793007</v>
      </c>
      <c r="F2241" s="51">
        <v>100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f>LOG(csv!D2242)</f>
        <v>6.4736872102914358</v>
      </c>
      <c r="E2242" s="67">
        <f>LOG(csv!E2242)</f>
        <v>2.626687831774146</v>
      </c>
      <c r="F2242" s="51">
        <v>100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f>LOG(csv!D2243)</f>
        <v>4.8566745246667775</v>
      </c>
      <c r="E2243" s="67">
        <f>LOG(csv!E2243)</f>
        <v>3.9394432641003214</v>
      </c>
      <c r="F2243" s="51">
        <v>100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f>LOG(csv!D2244)</f>
        <v>7.3067269341885055</v>
      </c>
      <c r="E2244" s="67">
        <f>LOG(csv!E2244)</f>
        <v>4.0728394501069802</v>
      </c>
      <c r="F2244" s="51">
        <v>100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f>LOG(csv!D2245)</f>
        <v>6.9134365938537217</v>
      </c>
      <c r="E2245" s="67">
        <f>LOG(csv!E2245)</f>
        <v>3.9713983238543449</v>
      </c>
      <c r="F2245" s="51">
        <v>100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f>LOG(csv!D2246)</f>
        <v>6.9010013907616816</v>
      </c>
      <c r="E2246" s="67">
        <f>LOG(csv!E2246)</f>
        <v>2.9232618756667548</v>
      </c>
      <c r="F2246" s="51">
        <v>100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0">
        <f>LOG(csv!D2247)</f>
        <v>5.5940808073603616</v>
      </c>
      <c r="E2247" s="67">
        <f>LOG(csv!E2247)</f>
        <v>3.8210180119040413</v>
      </c>
      <c r="F2247" s="51">
        <v>100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f>LOG(csv!D2248)</f>
        <v>5.8442192562412689</v>
      </c>
      <c r="E2248" s="67">
        <f>LOG(csv!E2248)</f>
        <v>3.967039725206428</v>
      </c>
      <c r="F2248" s="51">
        <v>100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f>LOG(csv!D2249)</f>
        <v>8.1683953858024143</v>
      </c>
      <c r="E2249" s="67">
        <f>LOG(csv!E2249)</f>
        <v>2.3842143567021297</v>
      </c>
      <c r="F2249" s="51">
        <v>100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f>LOG(csv!D2250)</f>
        <v>5.447021517337439</v>
      </c>
      <c r="E2250" s="67">
        <f>LOG(csv!E2250)</f>
        <v>3.6437071586879486</v>
      </c>
      <c r="F2250" s="51">
        <v>100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f>LOG(csv!D2251)</f>
        <v>7.0125424369006533</v>
      </c>
      <c r="E2251" s="67">
        <f>LOG(csv!E2251)</f>
        <v>3.0525987768019087</v>
      </c>
      <c r="F2251" s="51">
        <v>100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f>LOG(csv!D2252)</f>
        <v>7.0161583154620404</v>
      </c>
      <c r="E2252" s="67">
        <f>LOG(csv!E2252)</f>
        <v>4.0285579955291446</v>
      </c>
      <c r="F2252" s="51">
        <v>100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f>LOG(csv!D2253)</f>
        <v>5.4589851457110132</v>
      </c>
      <c r="E2253" s="67">
        <f>LOG(csv!E2253)</f>
        <v>3.1163459229703117</v>
      </c>
      <c r="F2253" s="51">
        <v>100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f>LOG(csv!D2254)</f>
        <v>6.8955851826257453</v>
      </c>
      <c r="E2254" s="67">
        <f>LOG(csv!E2254)</f>
        <v>2.5286525869280605</v>
      </c>
      <c r="F2254" s="51">
        <v>100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f>LOG(csv!D2255)</f>
        <v>4.8180476510995192</v>
      </c>
      <c r="E2255" s="67">
        <f>LOG(csv!E2255)</f>
        <v>4.1279458978905748</v>
      </c>
      <c r="F2255" s="51">
        <v>100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f>LOG(csv!D2256)</f>
        <v>6.3578820808251244</v>
      </c>
      <c r="E2256" s="67">
        <f>LOG(csv!E2256)</f>
        <v>2.5382661756008993</v>
      </c>
      <c r="F2256" s="51">
        <v>100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f>LOG(csv!D2257)</f>
        <v>6.9537136028655411</v>
      </c>
      <c r="E2257" s="67">
        <f>LOG(csv!E2257)</f>
        <v>3.0134761119171469</v>
      </c>
      <c r="F2257" s="51">
        <v>100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f>LOG(csv!D2258)</f>
        <v>6.6531136764073171</v>
      </c>
      <c r="E2258" s="67">
        <f>LOG(csv!E2258)</f>
        <v>2.5683208756137303</v>
      </c>
      <c r="F2258" s="51">
        <v>100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f>LOG(csv!D2259)</f>
        <v>6.214799621906586</v>
      </c>
      <c r="E2259" s="67">
        <f>LOG(csv!E2259)</f>
        <v>3.0167974032081437</v>
      </c>
      <c r="F2259" s="51">
        <v>100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f>LOG(csv!D2260)</f>
        <v>8.2743385220731476</v>
      </c>
      <c r="E2260" s="67">
        <f>LOG(csv!E2260)</f>
        <v>3.3235983578560391</v>
      </c>
      <c r="F2260" s="51">
        <v>100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f>LOG(csv!D2261)</f>
        <v>5.579147689887467</v>
      </c>
      <c r="E2261" s="67">
        <f>LOG(csv!E2261)</f>
        <v>4.340955223483153</v>
      </c>
      <c r="F2261" s="51">
        <v>100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f>LOG(csv!D2262)</f>
        <v>6.8683720815186007</v>
      </c>
      <c r="E2262" s="67">
        <f>LOG(csv!E2262)</f>
        <v>3.3532931281209972</v>
      </c>
      <c r="F2262" s="51">
        <v>100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f>LOG(csv!D2263)</f>
        <v>7.1431076481125997</v>
      </c>
      <c r="E2263" s="67">
        <f>LOG(csv!E2263)</f>
        <v>2.4052281640769348</v>
      </c>
      <c r="F2263" s="51">
        <v>100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f>LOG(csv!D2264)</f>
        <v>6.9079521720326253</v>
      </c>
      <c r="E2264" s="67">
        <f>LOG(csv!E2264)</f>
        <v>2.3590123310555566</v>
      </c>
      <c r="F2264" s="51">
        <v>100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f>LOG(csv!D2265)</f>
        <v>7.142434113551853</v>
      </c>
      <c r="E2265" s="67">
        <f>LOG(csv!E2265)</f>
        <v>2.1609775809057425</v>
      </c>
      <c r="F2265" s="51">
        <v>100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f>LOG(csv!D2266)</f>
        <v>7.2390666749484458</v>
      </c>
      <c r="E2266" s="67">
        <f>LOG(csv!E2266)</f>
        <v>2.9190436770991628</v>
      </c>
      <c r="F2266" s="51">
        <v>100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f>LOG(csv!D2267)</f>
        <v>7.5198139806642468</v>
      </c>
      <c r="E2267" s="67">
        <f>LOG(csv!E2267)</f>
        <v>4.0898269204486368</v>
      </c>
      <c r="F2267" s="51">
        <v>100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f>LOG(csv!D2268)</f>
        <v>5.6242604321501801</v>
      </c>
      <c r="E2268" s="67">
        <f>LOG(csv!E2268)</f>
        <v>2.6814364450586363</v>
      </c>
      <c r="F2268" s="51">
        <v>100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f>LOG(csv!D2269)</f>
        <v>6.6338072750716996</v>
      </c>
      <c r="E2269" s="67">
        <f>LOG(csv!E2269)</f>
        <v>2.4725981442575775</v>
      </c>
      <c r="F2269" s="51">
        <v>100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f>LOG(csv!D2270)</f>
        <v>6.9975698940234352</v>
      </c>
      <c r="E2270" s="67">
        <f>LOG(csv!E2270)</f>
        <v>2.2791769459578517</v>
      </c>
      <c r="F2270" s="51">
        <v>100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0">
        <f>LOG(csv!D2271)</f>
        <v>5.2144649992517262</v>
      </c>
      <c r="E2271" s="67">
        <f>LOG(csv!E2271)</f>
        <v>4.4672993502461704</v>
      </c>
      <c r="F2271" s="51">
        <v>100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f>LOG(csv!D2272)</f>
        <v>7.2077479476017414</v>
      </c>
      <c r="E2272" s="67">
        <f>LOG(csv!E2272)</f>
        <v>3.4568915029849832</v>
      </c>
      <c r="F2272" s="51">
        <v>100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f>LOG(csv!D2273)</f>
        <v>9.1185866769336243</v>
      </c>
      <c r="E2273" s="67">
        <f>LOG(csv!E2273)</f>
        <v>2.291290976867562</v>
      </c>
      <c r="F2273" s="51">
        <v>100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f>LOG(csv!D2274)</f>
        <v>6.8413865035063104</v>
      </c>
      <c r="E2274" s="67">
        <f>LOG(csv!E2274)</f>
        <v>3.7775225349856791</v>
      </c>
      <c r="F2274" s="51">
        <v>100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f>LOG(csv!D2275)</f>
        <v>5.656218023915069</v>
      </c>
      <c r="E2275" s="67">
        <f>LOG(csv!E2275)</f>
        <v>3.5830571952723704</v>
      </c>
      <c r="F2275" s="51">
        <v>100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f>LOG(csv!D2276)</f>
        <v>7.639417106179148</v>
      </c>
      <c r="E2276" s="67">
        <f>LOG(csv!E2276)</f>
        <v>3.1080117306756949</v>
      </c>
      <c r="F2276" s="51">
        <v>100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f>LOG(csv!D2277)</f>
        <v>5.8394453640705288</v>
      </c>
      <c r="E2277" s="67">
        <f>LOG(csv!E2277)</f>
        <v>2.5546131675949226</v>
      </c>
      <c r="F2277" s="51">
        <v>100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f>LOG(csv!D2278)</f>
        <v>7.7969942094925013</v>
      </c>
      <c r="E2278" s="67">
        <f>LOG(csv!E2278)</f>
        <v>3.0311834778024336</v>
      </c>
      <c r="F2278" s="51">
        <v>100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f>LOG(csv!D2279)</f>
        <v>6.6101554283471424</v>
      </c>
      <c r="E2279" s="67">
        <f>LOG(csv!E2279)</f>
        <v>3.0290348666260325</v>
      </c>
      <c r="F2279" s="51">
        <v>100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f>LOG(csv!D2280)</f>
        <v>7.2468638598466191</v>
      </c>
      <c r="E2280" s="67">
        <f>LOG(csv!E2280)</f>
        <v>2.9899944221876349</v>
      </c>
      <c r="F2280" s="51">
        <v>100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f>LOG(csv!D2281)</f>
        <v>6.6527054444655631</v>
      </c>
      <c r="E2281" s="67">
        <f>LOG(csv!E2281)</f>
        <v>3.625486374370265</v>
      </c>
      <c r="F2281" s="51">
        <v>100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f>LOG(csv!D2282)</f>
        <v>7.0562498682735049</v>
      </c>
      <c r="E2282" s="67">
        <f>LOG(csv!E2282)</f>
        <v>3.3093381680414047</v>
      </c>
      <c r="F2282" s="51">
        <v>100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f>LOG(csv!D2283)</f>
        <v>5.8944827687448926</v>
      </c>
      <c r="E2283" s="67">
        <f>LOG(csv!E2283)</f>
        <v>3.6056541173766687</v>
      </c>
      <c r="F2283" s="51">
        <v>100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f>LOG(csv!D2284)</f>
        <v>7.0101071532610675</v>
      </c>
      <c r="E2284" s="67">
        <f>LOG(csv!E2284)</f>
        <v>3.5509723449405683</v>
      </c>
      <c r="F2284" s="51">
        <v>100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f>LOG(csv!D2285)</f>
        <v>7.7969942094925013</v>
      </c>
      <c r="E2285" s="67">
        <f>LOG(csv!E2285)</f>
        <v>2.3967725390395294</v>
      </c>
      <c r="F2285" s="51">
        <v>100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f>LOG(csv!D2286)</f>
        <v>6.73644917222994</v>
      </c>
      <c r="E2286" s="67">
        <f>LOG(csv!E2286)</f>
        <v>4.0786022990109858</v>
      </c>
      <c r="F2286" s="51">
        <v>100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f>LOG(csv!D2287)</f>
        <v>5.687109624527829</v>
      </c>
      <c r="E2287" s="67">
        <f>LOG(csv!E2287)</f>
        <v>2.8945292832605767</v>
      </c>
      <c r="F2287" s="51">
        <v>100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f>LOG(csv!D2288)</f>
        <v>4.8382822499146885</v>
      </c>
      <c r="E2288" s="67">
        <f>LOG(csv!E2288)</f>
        <v>2.9437463633467416</v>
      </c>
      <c r="F2288" s="51">
        <v>100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f>LOG(csv!D2289)</f>
        <v>6.9630311184426432</v>
      </c>
      <c r="E2289" s="67">
        <f>LOG(csv!E2289)</f>
        <v>3.0873062335085333</v>
      </c>
      <c r="F2289" s="51">
        <v>100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f>LOG(csv!D2290)</f>
        <v>7.1318594802559891</v>
      </c>
      <c r="E2290" s="67">
        <f>LOG(csv!E2290)</f>
        <v>3.4257480953544031</v>
      </c>
      <c r="F2290" s="51">
        <v>100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f>LOG(csv!D2291)</f>
        <v>7.8970054790918978</v>
      </c>
      <c r="E2291" s="67">
        <f>LOG(csv!E2291)</f>
        <v>2.7212888931175101</v>
      </c>
      <c r="F2291" s="51">
        <v>100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f>LOG(csv!D2292)</f>
        <v>6.8339357782150705</v>
      </c>
      <c r="E2292" s="67">
        <f>LOG(csv!E2292)</f>
        <v>2.8685597103841292</v>
      </c>
      <c r="F2292" s="51">
        <v>100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f>LOG(csv!D2293)</f>
        <v>5.7324814141220957</v>
      </c>
      <c r="E2293" s="67">
        <f>LOG(csv!E2293)</f>
        <v>2.1978048692395662</v>
      </c>
      <c r="F2293" s="51">
        <v>100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f>LOG(csv!D2294)</f>
        <v>6.6800628831392448</v>
      </c>
      <c r="E2294" s="67">
        <f>LOG(csv!E2294)</f>
        <v>2</v>
      </c>
      <c r="F2294" s="51">
        <v>100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f>LOG(csv!D2295)</f>
        <v>6.1219972010242136</v>
      </c>
      <c r="E2295" s="67">
        <f>LOG(csv!E2295)</f>
        <v>3.497918346685855</v>
      </c>
      <c r="F2295" s="51">
        <v>100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f>LOG(csv!D2296)</f>
        <v>7.8737737350573536</v>
      </c>
      <c r="E2296" s="67">
        <f>LOG(csv!E2296)</f>
        <v>2.3073750604245471</v>
      </c>
      <c r="F2296" s="51">
        <v>100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f>LOG(csv!D2297)</f>
        <v>4.6743650456185497</v>
      </c>
      <c r="E2297" s="67">
        <f>LOG(csv!E2297)</f>
        <v>4.0856415616049828</v>
      </c>
      <c r="F2297" s="51">
        <v>100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f>LOG(csv!D2298)</f>
        <v>5.9571037499483364</v>
      </c>
      <c r="E2298" s="67">
        <f>LOG(csv!E2298)</f>
        <v>3.2784309740643724</v>
      </c>
      <c r="F2298" s="51">
        <v>100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f>LOG(csv!D2299)</f>
        <v>6.7186156035684412</v>
      </c>
      <c r="E2299" s="67">
        <f>LOG(csv!E2299)</f>
        <v>4.0388016332964529</v>
      </c>
      <c r="F2299" s="51">
        <v>100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f>LOG(csv!D2300)</f>
        <v>7.7844470785993343</v>
      </c>
      <c r="E2300" s="67">
        <f>LOG(csv!E2300)</f>
        <v>4.0457359400297968</v>
      </c>
      <c r="F2300" s="51">
        <v>100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f>LOG(csv!D2301)</f>
        <v>5.4386657373386162</v>
      </c>
      <c r="E2301" s="67">
        <f>LOG(csv!E2301)</f>
        <v>3.9134085332855304</v>
      </c>
      <c r="F2301" s="51">
        <v>100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f>LOG(csv!D2302)</f>
        <v>6.1537862152021967</v>
      </c>
      <c r="E2302" s="67">
        <f>LOG(csv!E2302)</f>
        <v>3.7131773063580655</v>
      </c>
      <c r="F2302" s="51">
        <v>100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f>LOG(csv!D2303)</f>
        <v>6.2152578193254948</v>
      </c>
      <c r="E2303" s="67">
        <f>LOG(csv!E2303)</f>
        <v>2.5438098353750234</v>
      </c>
      <c r="F2303" s="51">
        <v>100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f>LOG(csv!D2304)</f>
        <v>6.6685231730607839</v>
      </c>
      <c r="E2304" s="67">
        <f>LOG(csv!E2304)</f>
        <v>2.9777596334653484</v>
      </c>
      <c r="F2304" s="51">
        <v>100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f>LOG(csv!D2305)</f>
        <v>7.9160447241061744</v>
      </c>
      <c r="E2305" s="67">
        <f>LOG(csv!E2305)</f>
        <v>4.0073400102176286</v>
      </c>
      <c r="F2305" s="51">
        <v>100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f>LOG(csv!D2306)</f>
        <v>7.3504335620320145</v>
      </c>
      <c r="E2306" s="67">
        <f>LOG(csv!E2306)</f>
        <v>2.5795523075145446</v>
      </c>
      <c r="F2306" s="51">
        <v>100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f>LOG(csv!D2307)</f>
        <v>7.028898801887796</v>
      </c>
      <c r="E2307" s="67">
        <f>LOG(csv!E2307)</f>
        <v>3.7308038832974253</v>
      </c>
      <c r="F2307" s="51">
        <v>100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f>LOG(csv!D2308)</f>
        <v>4.75097869009078</v>
      </c>
      <c r="E2308" s="67">
        <f>LOG(csv!E2308)</f>
        <v>3.9316662367871129</v>
      </c>
      <c r="F2308" s="51">
        <v>100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f>LOG(csv!D2309)</f>
        <v>4.9528069677002664</v>
      </c>
      <c r="E2309" s="67">
        <f>LOG(csv!E2309)</f>
        <v>2.9869256218586542</v>
      </c>
      <c r="F2309" s="51">
        <v>100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f>LOG(csv!D2310)</f>
        <v>7.0896771352818284</v>
      </c>
      <c r="E2310" s="67">
        <f>LOG(csv!E2310)</f>
        <v>3.0709360856180772</v>
      </c>
      <c r="F2310" s="51">
        <v>100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f>LOG(csv!D2311)</f>
        <v>6.9863337267174916</v>
      </c>
      <c r="E2311" s="67">
        <f>LOG(csv!E2311)</f>
        <v>2.6373587203049182</v>
      </c>
      <c r="F2311" s="51">
        <v>100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f>LOG(csv!D2312)</f>
        <v>6.1589739943732384</v>
      </c>
      <c r="E2312" s="67">
        <f>LOG(csv!E2312)</f>
        <v>2.251587513303217</v>
      </c>
      <c r="F2312" s="51">
        <v>100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f>LOG(csv!D2313)</f>
        <v>5.8849340668927361</v>
      </c>
      <c r="E2313" s="67">
        <f>LOG(csv!E2313)</f>
        <v>2.859770579238917</v>
      </c>
      <c r="F2313" s="51">
        <v>100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f>LOG(csv!D2314)</f>
        <v>6.9195228332867371</v>
      </c>
      <c r="E2314" s="67">
        <f>LOG(csv!E2314)</f>
        <v>2.3566206389207682</v>
      </c>
      <c r="F2314" s="51">
        <v>100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f>LOG(csv!D2315)</f>
        <v>6.8648963168362087</v>
      </c>
      <c r="E2315" s="67">
        <f>LOG(csv!E2315)</f>
        <v>2.8760432156421381</v>
      </c>
      <c r="F2315" s="51">
        <v>100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f>LOG(csv!D2316)</f>
        <v>6.9991885883938139</v>
      </c>
      <c r="E2316" s="67">
        <f>LOG(csv!E2316)</f>
        <v>3.539255874443664</v>
      </c>
      <c r="F2316" s="51">
        <v>100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f>LOG(csv!D2317)</f>
        <v>5.4762343890657332</v>
      </c>
      <c r="E2317" s="67">
        <f>LOG(csv!E2317)</f>
        <v>4.18357810042769</v>
      </c>
      <c r="F2317" s="51">
        <v>100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f>LOG(csv!D2318)</f>
        <v>9.0395537035788465</v>
      </c>
      <c r="E2318" s="67">
        <f>LOG(csv!E2318)</f>
        <v>2.4407779084710097</v>
      </c>
      <c r="F2318" s="51">
        <v>100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f>LOG(csv!D2319)</f>
        <v>8.3899678827424644</v>
      </c>
      <c r="E2319" s="67">
        <f>LOG(csv!E2319)</f>
        <v>2.7871029873767625</v>
      </c>
      <c r="F2319" s="51">
        <v>100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f>LOG(csv!D2320)</f>
        <v>7.8368836088612825</v>
      </c>
      <c r="E2320" s="67">
        <f>LOG(csv!E2320)</f>
        <v>3.3978389852382058</v>
      </c>
      <c r="F2320" s="51">
        <v>100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f>LOG(csv!D2321)</f>
        <v>7.4278654317290203</v>
      </c>
      <c r="E2321" s="67">
        <f>LOG(csv!E2321)</f>
        <v>3.4370526760268372</v>
      </c>
      <c r="F2321" s="51">
        <v>100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f>LOG(csv!D2322)</f>
        <v>6.6087650436997905</v>
      </c>
      <c r="E2322" s="67">
        <f>LOG(csv!E2322)</f>
        <v>3.7776355337452565</v>
      </c>
      <c r="F2322" s="51">
        <v>100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f>LOG(csv!D2323)</f>
        <v>4.8776074365108668</v>
      </c>
      <c r="E2323" s="67">
        <f>LOG(csv!E2323)</f>
        <v>3</v>
      </c>
      <c r="F2323" s="51">
        <v>100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f>LOG(csv!D2324)</f>
        <v>6.8029184887871788</v>
      </c>
      <c r="E2324" s="67">
        <f>LOG(csv!E2324)</f>
        <v>3.7681630555633534</v>
      </c>
      <c r="F2324" s="51">
        <v>100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f>LOG(csv!D2325)</f>
        <v>7.764426538221187</v>
      </c>
      <c r="E2325" s="67">
        <f>LOG(csv!E2325)</f>
        <v>3.8806815026720747</v>
      </c>
      <c r="F2325" s="51">
        <v>100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f>LOG(csv!D2326)</f>
        <v>6.4406137873311957</v>
      </c>
      <c r="E2326" s="67">
        <f>LOG(csv!E2326)</f>
        <v>3.1391586334583335</v>
      </c>
      <c r="F2326" s="51">
        <v>100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f>LOG(csv!D2327)</f>
        <v>8.1053862177305422</v>
      </c>
      <c r="E2327" s="67">
        <f>LOG(csv!E2327)</f>
        <v>4.0091268873185557</v>
      </c>
      <c r="F2327" s="51">
        <v>100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f>LOG(csv!D2328)</f>
        <v>6.7713493252181758</v>
      </c>
      <c r="E2328" s="67">
        <f>LOG(csv!E2328)</f>
        <v>3.2679418029418175</v>
      </c>
      <c r="F2328" s="51">
        <v>100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f>LOG(csv!D2329)</f>
        <v>7.1827923984954296</v>
      </c>
      <c r="E2329" s="67">
        <f>LOG(csv!E2329)</f>
        <v>3.1640211884511324</v>
      </c>
      <c r="F2329" s="51">
        <v>100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f>LOG(csv!D2330)</f>
        <v>7.540427298930175</v>
      </c>
      <c r="E2330" s="67">
        <f>LOG(csv!E2330)</f>
        <v>2.6080581877152134</v>
      </c>
      <c r="F2330" s="51">
        <v>100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f>LOG(csv!D2331)</f>
        <v>5.0229724449769266</v>
      </c>
      <c r="E2331" s="67">
        <f>LOG(csv!E2331)</f>
        <v>2.6878304370611166</v>
      </c>
      <c r="F2331" s="51">
        <v>100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f>LOG(csv!D2332)</f>
        <v>6.3835268771131224</v>
      </c>
      <c r="E2332" s="67">
        <f>LOG(csv!E2332)</f>
        <v>4.2368656156078677</v>
      </c>
      <c r="F2332" s="51">
        <v>100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f>LOG(csv!D2333)</f>
        <v>6.7171625307696985</v>
      </c>
      <c r="E2333" s="67">
        <f>LOG(csv!E2333)</f>
        <v>2.7145793271038769</v>
      </c>
      <c r="F2333" s="51">
        <v>100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f>LOG(csv!D2334)</f>
        <v>6.8040358574552471</v>
      </c>
      <c r="E2334" s="67">
        <f>LOG(csv!E2334)</f>
        <v>2.6928267603805582</v>
      </c>
      <c r="F2334" s="51">
        <v>100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f>LOG(csv!D2335)</f>
        <v>6.3569308098981185</v>
      </c>
      <c r="E2335" s="67">
        <f>LOG(csv!E2335)</f>
        <v>3.3731624014189645</v>
      </c>
      <c r="F2335" s="51">
        <v>100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f>LOG(csv!D2336)</f>
        <v>6.5881652215932016</v>
      </c>
      <c r="E2336" s="67">
        <f>LOG(csv!E2336)</f>
        <v>2.9134155472060037</v>
      </c>
      <c r="F2336" s="51">
        <v>100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f>LOG(csv!D2337)</f>
        <v>6.3058522391426113</v>
      </c>
      <c r="E2337" s="67">
        <f>LOG(csv!E2337)</f>
        <v>2.5103481792734201</v>
      </c>
      <c r="F2337" s="51">
        <v>100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f>LOG(csv!D2338)</f>
        <v>6.483159780781012</v>
      </c>
      <c r="E2338" s="67">
        <f>LOG(csv!E2338)</f>
        <v>2.6349807799217038</v>
      </c>
      <c r="F2338" s="51">
        <v>100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f>LOG(csv!D2339)</f>
        <v>6.7709075094586062</v>
      </c>
      <c r="E2339" s="67">
        <f>LOG(csv!E2339)</f>
        <v>3.5747802596026617</v>
      </c>
      <c r="F2339" s="51">
        <v>100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f>LOG(csv!D2340)</f>
        <v>4.531312831516094</v>
      </c>
      <c r="E2340" s="67">
        <f>LOG(csv!E2340)</f>
        <v>4.2903218921018196</v>
      </c>
      <c r="F2340" s="51">
        <v>100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f>LOG(csv!D2341)</f>
        <v>6.5545989008936587</v>
      </c>
      <c r="E2341" s="67">
        <f>LOG(csv!E2341)</f>
        <v>3.346726872958774</v>
      </c>
      <c r="F2341" s="51">
        <v>100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f>LOG(csv!D2342)</f>
        <v>5.6761565811802148</v>
      </c>
      <c r="E2342" s="67">
        <f>LOG(csv!E2342)</f>
        <v>4.1603986944331668</v>
      </c>
      <c r="F2342" s="51">
        <v>100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f>LOG(csv!D2343)</f>
        <v>7.2694071362601118</v>
      </c>
      <c r="E2343" s="67">
        <f>LOG(csv!E2343)</f>
        <v>2.6022376899855733</v>
      </c>
      <c r="F2343" s="51">
        <v>100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f>LOG(csv!D2344)</f>
        <v>7.1144083329124337</v>
      </c>
      <c r="E2344" s="67">
        <f>LOG(csv!E2344)</f>
        <v>2.2913893657186226</v>
      </c>
      <c r="F2344" s="51">
        <v>100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f>LOG(csv!D2345)</f>
        <v>7.3871380405554348</v>
      </c>
      <c r="E2345" s="67">
        <f>LOG(csv!E2345)</f>
        <v>3.2463400811682517</v>
      </c>
      <c r="F2345" s="51">
        <v>100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f>LOG(csv!D2346)</f>
        <v>5.5551041263419521</v>
      </c>
      <c r="E2346" s="67">
        <f>LOG(csv!E2346)</f>
        <v>2.4366941812471437</v>
      </c>
      <c r="F2346" s="51">
        <v>100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f>LOG(csv!D2347)</f>
        <v>7.068810091704389</v>
      </c>
      <c r="E2347" s="67">
        <f>LOG(csv!E2347)</f>
        <v>2.3278597089861952</v>
      </c>
      <c r="F2347" s="51">
        <v>100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f>LOG(csv!D2348)</f>
        <v>5.6022922767449703</v>
      </c>
      <c r="E2348" s="67">
        <f>LOG(csv!E2348)</f>
        <v>3.5908830562624776</v>
      </c>
      <c r="F2348" s="51">
        <v>100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f>LOG(csv!D2349)</f>
        <v>4.7811950965511025</v>
      </c>
      <c r="E2349" s="67">
        <f>LOG(csv!E2349)</f>
        <v>2.987919185672963</v>
      </c>
      <c r="F2349" s="51">
        <v>100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f>LOG(csv!D2350)</f>
        <v>6.5020702510154278</v>
      </c>
      <c r="E2350" s="67">
        <f>LOG(csv!E2350)</f>
        <v>2.675630537291497</v>
      </c>
      <c r="F2350" s="51">
        <v>100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f>LOG(csv!D2351)</f>
        <v>6.0937112350178584</v>
      </c>
      <c r="E2351" s="67">
        <f>LOG(csv!E2351)</f>
        <v>3.0682036674549051</v>
      </c>
      <c r="F2351" s="51">
        <v>100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f>LOG(csv!D2352)</f>
        <v>8.0312044999546384</v>
      </c>
      <c r="E2352" s="67">
        <f>LOG(csv!E2352)</f>
        <v>3.5471272817546358</v>
      </c>
      <c r="F2352" s="51">
        <v>100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f>LOG(csv!D2353)</f>
        <v>5.0334398401698985</v>
      </c>
      <c r="E2353" s="67">
        <f>LOG(csv!E2353)</f>
        <v>3.0712267728059808</v>
      </c>
      <c r="F2353" s="51">
        <v>100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f>LOG(csv!D2354)</f>
        <v>4.5124575861973435</v>
      </c>
      <c r="E2354" s="67">
        <f>LOG(csv!E2354)</f>
        <v>4.6470371707554978</v>
      </c>
      <c r="F2354" s="51">
        <v>100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f>LOG(csv!D2355)</f>
        <v>6.4521275986352595</v>
      </c>
      <c r="E2355" s="67">
        <f>LOG(csv!E2355)</f>
        <v>3.1247120267552488</v>
      </c>
      <c r="F2355" s="51">
        <v>100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0">
        <f>LOG(csv!D2356)</f>
        <v>5.7939013879034285</v>
      </c>
      <c r="E2356" s="67">
        <f>LOG(csv!E2356)</f>
        <v>3.2358415772231717</v>
      </c>
      <c r="F2356" s="51">
        <v>100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f>LOG(csv!D2357)</f>
        <v>7.5216774641613542</v>
      </c>
      <c r="E2357" s="67">
        <f>LOG(csv!E2357)</f>
        <v>2.9336277224550389</v>
      </c>
      <c r="F2357" s="51">
        <v>100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f>LOG(csv!D2358)</f>
        <v>7.2941686214737622</v>
      </c>
      <c r="E2358" s="67">
        <f>LOG(csv!E2358)</f>
        <v>2.4606651849471897</v>
      </c>
      <c r="F2358" s="51">
        <v>100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f>LOG(csv!D2359)</f>
        <v>6.3105121238468662</v>
      </c>
      <c r="E2359" s="67">
        <f>LOG(csv!E2359)</f>
        <v>3.3392532624070448</v>
      </c>
      <c r="F2359" s="51">
        <v>100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f>LOG(csv!D2360)</f>
        <v>7.4515891473637152</v>
      </c>
      <c r="E2360" s="67">
        <f>LOG(csv!E2360)</f>
        <v>2.1741846676186549</v>
      </c>
      <c r="F2360" s="51">
        <v>100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f>LOG(csv!D2361)</f>
        <v>7.217259132062436</v>
      </c>
      <c r="E2361" s="67">
        <f>LOG(csv!E2361)</f>
        <v>4.0558907980257235</v>
      </c>
      <c r="F2361" s="51">
        <v>100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f>LOG(csv!D2362)</f>
        <v>5.340931678691331</v>
      </c>
      <c r="E2362" s="67">
        <f>LOG(csv!E2362)</f>
        <v>3.833646329220513</v>
      </c>
      <c r="F2362" s="51">
        <v>100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f>LOG(csv!D2363)</f>
        <v>6.6102490919642483</v>
      </c>
      <c r="E2363" s="67">
        <f>LOG(csv!E2363)</f>
        <v>3.8928671564269153</v>
      </c>
      <c r="F2363" s="51">
        <v>100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f>LOG(csv!D2364)</f>
        <v>6.7458652532238945</v>
      </c>
      <c r="E2364" s="67">
        <f>LOG(csv!E2364)</f>
        <v>2.8694296131508263</v>
      </c>
      <c r="F2364" s="51">
        <v>100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f>LOG(csv!D2365)</f>
        <v>7.0977809939028047</v>
      </c>
      <c r="E2365" s="67">
        <f>LOG(csv!E2365)</f>
        <v>2.5491948859221378</v>
      </c>
      <c r="F2365" s="51">
        <v>100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f>LOG(csv!D2366)</f>
        <v>8.1201121854275922</v>
      </c>
      <c r="E2366" s="67">
        <f>LOG(csv!E2366)</f>
        <v>2.9066085934883885</v>
      </c>
      <c r="F2366" s="51">
        <v>100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f>LOG(csv!D2367)</f>
        <v>6.6637781682977844</v>
      </c>
      <c r="E2367" s="67">
        <f>LOG(csv!E2367)</f>
        <v>4.1906819820827668</v>
      </c>
      <c r="F2367" s="51">
        <v>100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f>LOG(csv!D2368)</f>
        <v>6.4916738533633191</v>
      </c>
      <c r="E2368" s="67">
        <f>LOG(csv!E2368)</f>
        <v>3.7743291142762261</v>
      </c>
      <c r="F2368" s="51">
        <v>100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f>LOG(csv!D2369)</f>
        <v>8.2195938511343822</v>
      </c>
      <c r="E2369" s="67">
        <f>LOG(csv!E2369)</f>
        <v>2.5418868226598654</v>
      </c>
      <c r="F2369" s="51">
        <v>100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f>LOG(csv!D2370)</f>
        <v>4.3134242671691929</v>
      </c>
      <c r="E2370" s="67">
        <f>LOG(csv!E2370)</f>
        <v>3.6351855074335018</v>
      </c>
      <c r="F2370" s="51">
        <v>100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0">
        <f>LOG(csv!D2371)</f>
        <v>6</v>
      </c>
      <c r="E2371" s="67">
        <f>LOG(csv!E2371)</f>
        <v>2.9805085548721091</v>
      </c>
      <c r="F2371" s="51">
        <v>100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f>LOG(csv!D2372)</f>
        <v>6.5039702178617533</v>
      </c>
      <c r="E2372" s="67">
        <f>LOG(csv!E2372)</f>
        <v>3.3529182495437468</v>
      </c>
      <c r="F2372" s="51">
        <v>100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f>LOG(csv!D2373)</f>
        <v>6.7536247246539736</v>
      </c>
      <c r="E2373" s="67">
        <f>LOG(csv!E2373)</f>
        <v>2.878539569041306</v>
      </c>
      <c r="F2373" s="51">
        <v>100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f>LOG(csv!D2374)</f>
        <v>6.8133450311951629</v>
      </c>
      <c r="E2374" s="67">
        <f>LOG(csv!E2374)</f>
        <v>3.2028894835761821</v>
      </c>
      <c r="F2374" s="51">
        <v>100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f>LOG(csv!D2375)</f>
        <v>7.4518263795719939</v>
      </c>
      <c r="E2375" s="67">
        <f>LOG(csv!E2375)</f>
        <v>3.0735101396167379</v>
      </c>
      <c r="F2375" s="51">
        <v>100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f>LOG(csv!D2376)</f>
        <v>7.9516710153488024</v>
      </c>
      <c r="E2376" s="67">
        <f>LOG(csv!E2376)</f>
        <v>2.8643506413187008</v>
      </c>
      <c r="F2376" s="51">
        <v>100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f>LOG(csv!D2377)</f>
        <v>7.5858764266852852</v>
      </c>
      <c r="E2377" s="67">
        <f>LOG(csv!E2377)</f>
        <v>3.270263045759473</v>
      </c>
      <c r="F2377" s="51">
        <v>100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f>LOG(csv!D2378)</f>
        <v>7.025546299509994</v>
      </c>
      <c r="E2378" s="67">
        <f>LOG(csv!E2378)</f>
        <v>3.511387932013287</v>
      </c>
      <c r="F2378" s="51">
        <v>100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f>LOG(csv!D2379)</f>
        <v>6.594081692054294</v>
      </c>
      <c r="E2379" s="67">
        <f>LOG(csv!E2379)</f>
        <v>3.6920289128868458</v>
      </c>
      <c r="F2379" s="51">
        <v>100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f>LOG(csv!D2380)</f>
        <v>5.947119406409441</v>
      </c>
      <c r="E2380" s="67">
        <f>LOG(csv!E2380)</f>
        <v>4.5430367681806345</v>
      </c>
      <c r="F2380" s="51">
        <v>100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f>LOG(csv!D2381)</f>
        <v>7.6888363224368259</v>
      </c>
      <c r="E2381" s="67">
        <f>LOG(csv!E2381)</f>
        <v>3.2942167372083673</v>
      </c>
      <c r="F2381" s="51">
        <v>100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f>LOG(csv!D2382)</f>
        <v>6.6499873680125505</v>
      </c>
      <c r="E2382" s="67">
        <f>LOG(csv!E2382)</f>
        <v>2.9819117246908426</v>
      </c>
      <c r="F2382" s="51">
        <v>100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f>LOG(csv!D2383)</f>
        <v>7.3483740330552036</v>
      </c>
      <c r="E2383" s="67">
        <f>LOG(csv!E2383)</f>
        <v>3.1412914425173559</v>
      </c>
      <c r="F2383" s="51">
        <v>100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f>LOG(csv!D2384)</f>
        <v>8.1550125954405903</v>
      </c>
      <c r="E2384" s="67">
        <f>LOG(csv!E2384)</f>
        <v>3.5375007526963023</v>
      </c>
      <c r="F2384" s="51">
        <v>100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f>LOG(csv!D2385)</f>
        <v>6.9369281350950232</v>
      </c>
      <c r="E2385" s="67">
        <f>LOG(csv!E2385)</f>
        <v>2.4228993654050774</v>
      </c>
      <c r="F2385" s="51">
        <v>100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f>LOG(csv!D2386)</f>
        <v>4.5924987489987794</v>
      </c>
      <c r="E2386" s="67">
        <f>LOG(csv!E2386)</f>
        <v>3.2645239942265749</v>
      </c>
      <c r="F2386" s="51">
        <v>100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f>LOG(csv!D2387)</f>
        <v>5.226491640270277</v>
      </c>
      <c r="E2387" s="67">
        <f>LOG(csv!E2387)</f>
        <v>3.1048356873217116</v>
      </c>
      <c r="F2387" s="51">
        <v>100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f>LOG(csv!D2388)</f>
        <v>5.0713222165053642</v>
      </c>
      <c r="E2388" s="67">
        <f>LOG(csv!E2388)</f>
        <v>3.0030248256910732</v>
      </c>
      <c r="F2388" s="51">
        <v>100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f>LOG(csv!D2389)</f>
        <v>5.2477474726909366</v>
      </c>
      <c r="E2389" s="67">
        <f>LOG(csv!E2389)</f>
        <v>2.8216354678602769</v>
      </c>
      <c r="F2389" s="51">
        <v>100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f>LOG(csv!D2390)</f>
        <v>4.4661407178389938</v>
      </c>
      <c r="E2390" s="67">
        <f>LOG(csv!E2390)</f>
        <v>4.1154510586969462</v>
      </c>
      <c r="F2390" s="51">
        <v>100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f>LOG(csv!D2391)</f>
        <v>5.2864856612595066</v>
      </c>
      <c r="E2391" s="67">
        <f>LOG(csv!E2391)</f>
        <v>2.7613600698186658</v>
      </c>
      <c r="F2391" s="51">
        <v>100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f>LOG(csv!D2392)</f>
        <v>7.4316810210073605</v>
      </c>
      <c r="E2392" s="67">
        <f>LOG(csv!E2392)</f>
        <v>4.241968113759965</v>
      </c>
      <c r="F2392" s="51">
        <v>100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f>LOG(csv!D2393)</f>
        <v>7.0787148891913851</v>
      </c>
      <c r="E2393" s="67">
        <f>LOG(csv!E2393)</f>
        <v>2.7443211996096668</v>
      </c>
      <c r="F2393" s="51">
        <v>100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f>LOG(csv!D2394)</f>
        <v>6.9729620046070915</v>
      </c>
      <c r="E2394" s="67">
        <f>LOG(csv!E2394)</f>
        <v>3.4117832214612527</v>
      </c>
      <c r="F2394" s="51">
        <v>100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f>LOG(csv!D2395)</f>
        <v>4.9113760332360652</v>
      </c>
      <c r="E2395" s="67">
        <f>LOG(csv!E2395)</f>
        <v>3.3762917198839348</v>
      </c>
      <c r="F2395" s="51">
        <v>100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f>LOG(csv!D2396)</f>
        <v>6.7785310918988699</v>
      </c>
      <c r="E2396" s="67">
        <f>LOG(csv!E2396)</f>
        <v>2.5481588184229844</v>
      </c>
      <c r="F2396" s="51">
        <v>100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f>LOG(csv!D2397)</f>
        <v>6.6524542496118242</v>
      </c>
      <c r="E2397" s="67">
        <f>LOG(csv!E2397)</f>
        <v>3.747816670583874</v>
      </c>
      <c r="F2397" s="51">
        <v>100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f>LOG(csv!D2398)</f>
        <v>6.7355548293456735</v>
      </c>
      <c r="E2398" s="67">
        <f>LOG(csv!E2398)</f>
        <v>3.3962996713732698</v>
      </c>
      <c r="F2398" s="51">
        <v>100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f>LOG(csv!D2399)</f>
        <v>6.3032710261660201</v>
      </c>
      <c r="E2399" s="67">
        <f>LOG(csv!E2399)</f>
        <v>3.7828099272006712</v>
      </c>
      <c r="F2399" s="51">
        <v>100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f>LOG(csv!D2400)</f>
        <v>5.7422835443140974</v>
      </c>
      <c r="E2400" s="67">
        <f>LOG(csv!E2400)</f>
        <v>2.8951019946920851</v>
      </c>
      <c r="F2400" s="51">
        <v>100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f>LOG(csv!D2401)</f>
        <v>6.9475973112738503</v>
      </c>
      <c r="E2401" s="67">
        <f>LOG(csv!E2401)</f>
        <v>2.7271023421873428</v>
      </c>
      <c r="F2401" s="51">
        <v>100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f>LOG(csv!D2402)</f>
        <v>7.6453007776360646</v>
      </c>
      <c r="E2402" s="67">
        <f>LOG(csv!E2402)</f>
        <v>3.4875997273768902</v>
      </c>
      <c r="F2402" s="51">
        <v>100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0">
        <f>LOG(csv!D2403)</f>
        <v>7.0913151596972233</v>
      </c>
      <c r="E2403" s="67">
        <f>LOG(csv!E2403)</f>
        <v>3.1468757025696625</v>
      </c>
      <c r="F2403" s="51">
        <v>100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f>LOG(csv!D2404)</f>
        <v>7.6063581662857604</v>
      </c>
      <c r="E2404" s="67">
        <f>LOG(csv!E2404)</f>
        <v>3.7290953658984454</v>
      </c>
      <c r="F2404" s="51">
        <v>100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f>LOG(csv!D2405)</f>
        <v>7.3058292603429287</v>
      </c>
      <c r="E2405" s="67">
        <f>LOG(csv!E2405)</f>
        <v>2.4733750317477039</v>
      </c>
      <c r="F2405" s="51">
        <v>100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f>LOG(csv!D2406)</f>
        <v>7.6152805120020135</v>
      </c>
      <c r="E2406" s="67">
        <f>LOG(csv!E2406)</f>
        <v>2.6831177630126199</v>
      </c>
      <c r="F2406" s="51">
        <v>100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f>LOG(csv!D2407)</f>
        <v>5.6425802507306173</v>
      </c>
      <c r="E2407" s="67">
        <f>LOG(csv!E2407)</f>
        <v>3.3886500292541357</v>
      </c>
      <c r="F2407" s="51">
        <v>100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f>LOG(csv!D2408)</f>
        <v>6.0555060013020441</v>
      </c>
      <c r="E2408" s="67">
        <f>LOG(csv!E2408)</f>
        <v>2.9637160495306332</v>
      </c>
      <c r="F2408" s="51">
        <v>100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f>LOG(csv!D2409)</f>
        <v>6.9550426109968271</v>
      </c>
      <c r="E2409" s="67">
        <f>LOG(csv!E2409)</f>
        <v>4.1865797250274479</v>
      </c>
      <c r="F2409" s="51">
        <v>100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f>LOG(csv!D2410)</f>
        <v>6.8764449772609142</v>
      </c>
      <c r="E2410" s="67">
        <f>LOG(csv!E2410)</f>
        <v>4.2332613081577541</v>
      </c>
      <c r="F2410" s="51">
        <v>100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f>LOG(csv!D2411)</f>
        <v>7.2760332957611249</v>
      </c>
      <c r="E2411" s="67">
        <f>LOG(csv!E2411)</f>
        <v>3.2234214555377592</v>
      </c>
      <c r="F2411" s="51">
        <v>100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f>LOG(csv!D2412)</f>
        <v>6.8645594321922756</v>
      </c>
      <c r="E2412" s="67">
        <f>LOG(csv!E2412)</f>
        <v>2.6981046134295195</v>
      </c>
      <c r="F2412" s="51">
        <v>100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f>LOG(csv!D2413)</f>
        <v>7.8104448737186072</v>
      </c>
      <c r="E2413" s="67">
        <f>LOG(csv!E2413)</f>
        <v>2.8578746700875115</v>
      </c>
      <c r="F2413" s="51">
        <v>100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f>LOG(csv!D2414)</f>
        <v>6.3118712106355614</v>
      </c>
      <c r="E2414" s="67">
        <f>LOG(csv!E2414)</f>
        <v>3.2747234906575726</v>
      </c>
      <c r="F2414" s="51">
        <v>100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0">
        <f>LOG(csv!D2415)</f>
        <v>6.0671609060616039</v>
      </c>
      <c r="E2415" s="67">
        <f>LOG(csv!E2415)</f>
        <v>2.3281234095804115</v>
      </c>
      <c r="F2415" s="51">
        <v>100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f>LOG(csv!D2416)</f>
        <v>6.7441914011106388</v>
      </c>
      <c r="E2416" s="67">
        <f>LOG(csv!E2416)</f>
        <v>2.5343054884819578</v>
      </c>
      <c r="F2416" s="51">
        <v>100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f>LOG(csv!D2417)</f>
        <v>5.0595217660408505</v>
      </c>
      <c r="E2417" s="67">
        <f>LOG(csv!E2417)</f>
        <v>2.8234950304648878</v>
      </c>
      <c r="F2417" s="51">
        <v>100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f>LOG(csv!D2418)</f>
        <v>6.0276928298182444</v>
      </c>
      <c r="E2418" s="67">
        <f>LOG(csv!E2418)</f>
        <v>3.8022035581890123</v>
      </c>
      <c r="F2418" s="51">
        <v>100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f>LOG(csv!D2419)</f>
        <v>7.007535015451908</v>
      </c>
      <c r="E2419" s="67">
        <f>LOG(csv!E2419)</f>
        <v>3.1091660378836488</v>
      </c>
      <c r="F2419" s="51">
        <v>100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f>LOG(csv!D2420)</f>
        <v>7.847658756891005</v>
      </c>
      <c r="E2420" s="67">
        <f>LOG(csv!E2420)</f>
        <v>3.1989005864174058</v>
      </c>
      <c r="F2420" s="51">
        <v>100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f>LOG(csv!D2421)</f>
        <v>6.7026820786421526</v>
      </c>
      <c r="E2421" s="67">
        <f>LOG(csv!E2421)</f>
        <v>2.8239254609508473</v>
      </c>
      <c r="F2421" s="51">
        <v>100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f>LOG(csv!D2422)</f>
        <v>4.0722498976135144</v>
      </c>
      <c r="E2422" s="67">
        <f>LOG(csv!E2422)</f>
        <v>2.7175270294977545</v>
      </c>
      <c r="F2422" s="51">
        <v>100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f>LOG(csv!D2423)</f>
        <v>7.4501837128155204</v>
      </c>
      <c r="E2423" s="67">
        <f>LOG(csv!E2423)</f>
        <v>2.0147308728314912</v>
      </c>
      <c r="F2423" s="51">
        <v>100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f>LOG(csv!D2424)</f>
        <v>7.6694174541257576</v>
      </c>
      <c r="E2424" s="67">
        <f>LOG(csv!E2424)</f>
        <v>2.9201510303741629</v>
      </c>
      <c r="F2424" s="51">
        <v>100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f>LOG(csv!D2425)</f>
        <v>6.415426281290876</v>
      </c>
      <c r="E2425" s="67">
        <f>LOG(csv!E2425)</f>
        <v>4.6544781868299108</v>
      </c>
      <c r="F2425" s="51">
        <v>100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f>LOG(csv!D2426)</f>
        <v>7.7825382148795619</v>
      </c>
      <c r="E2426" s="67">
        <f>LOG(csv!E2426)</f>
        <v>3.9822398459860642</v>
      </c>
      <c r="F2426" s="51">
        <v>100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f>LOG(csv!D2427)</f>
        <v>7.5733983813918968</v>
      </c>
      <c r="E2427" s="67">
        <f>LOG(csv!E2427)</f>
        <v>1.8638813586663665</v>
      </c>
      <c r="F2427" s="51">
        <v>100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f>LOG(csv!D2428)</f>
        <v>8.4748631650071289</v>
      </c>
      <c r="E2428" s="67">
        <f>LOG(csv!E2428)</f>
        <v>4.1459160091363385</v>
      </c>
      <c r="F2428" s="51">
        <v>100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f>LOG(csv!D2429)</f>
        <v>5.035849819934441</v>
      </c>
      <c r="E2429" s="67">
        <f>LOG(csv!E2429)</f>
        <v>3.9235400614553138</v>
      </c>
      <c r="F2429" s="51">
        <v>100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f>LOG(csv!D2430)</f>
        <v>6.5355386741890982</v>
      </c>
      <c r="E2430" s="67">
        <f>LOG(csv!E2430)</f>
        <v>3.5756834224109024</v>
      </c>
      <c r="F2430" s="51">
        <v>100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f>LOG(csv!D2431)</f>
        <v>7.4362761214762214</v>
      </c>
      <c r="E2431" s="67">
        <f>LOG(csv!E2431)</f>
        <v>2.8054084707205313</v>
      </c>
      <c r="F2431" s="51">
        <v>100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f>LOG(csv!D2432)</f>
        <v>5.3198739874768259</v>
      </c>
      <c r="E2432" s="67">
        <f>LOG(csv!E2432)</f>
        <v>2.9205171915809043</v>
      </c>
      <c r="F2432" s="51">
        <v>100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f>LOG(csv!D2433)</f>
        <v>7.4104471284762887</v>
      </c>
      <c r="E2433" s="67">
        <f>LOG(csv!E2433)</f>
        <v>3.6803344054635532</v>
      </c>
      <c r="F2433" s="51">
        <v>100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f>LOG(csv!D2434)</f>
        <v>7.9263577084123877</v>
      </c>
      <c r="E2434" s="67">
        <f>LOG(csv!E2434)</f>
        <v>2.420488915718809</v>
      </c>
      <c r="F2434" s="51">
        <v>100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f>LOG(csv!D2435)</f>
        <v>7.3315525658302727</v>
      </c>
      <c r="E2435" s="67">
        <f>LOG(csv!E2435)</f>
        <v>2.28956613436532</v>
      </c>
      <c r="F2435" s="51">
        <v>100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f>LOG(csv!D2436)</f>
        <v>7.0607737408432509</v>
      </c>
      <c r="E2436" s="67">
        <f>LOG(csv!E2436)</f>
        <v>2.8149096563591547</v>
      </c>
      <c r="F2436" s="51">
        <v>100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f>LOG(csv!D2437)</f>
        <v>7.0876680393782019</v>
      </c>
      <c r="E2437" s="67">
        <f>LOG(csv!E2437)</f>
        <v>3.0244983966920986</v>
      </c>
      <c r="F2437" s="51">
        <v>100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f>LOG(csv!D2438)</f>
        <v>7.4921594601053512</v>
      </c>
      <c r="E2438" s="67">
        <f>LOG(csv!E2438)</f>
        <v>2.4154312053672169</v>
      </c>
      <c r="F2438" s="51">
        <v>100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f>LOG(csv!D2439)</f>
        <v>6.5540837504654892</v>
      </c>
      <c r="E2439" s="67">
        <f>LOG(csv!E2439)</f>
        <v>2.8088625039811248</v>
      </c>
      <c r="F2439" s="51">
        <v>100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f>LOG(csv!D2440)</f>
        <v>7.5175929308559484</v>
      </c>
      <c r="E2440" s="67">
        <f>LOG(csv!E2440)</f>
        <v>3.3418519173747616</v>
      </c>
      <c r="F2440" s="51">
        <v>100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f>LOG(csv!D2441)</f>
        <v>4.8524860932356217</v>
      </c>
      <c r="E2441" s="67">
        <f>LOG(csv!E2441)</f>
        <v>3.9827794075916132</v>
      </c>
      <c r="F2441" s="51">
        <v>100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f>LOG(csv!D2442)</f>
        <v>7.0837559202283726</v>
      </c>
      <c r="E2442" s="67">
        <f>LOG(csv!E2442)</f>
        <v>2.7751235335302957</v>
      </c>
      <c r="F2442" s="51">
        <v>100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f>LOG(csv!D2443)</f>
        <v>4.8395283245775316</v>
      </c>
      <c r="E2443" s="67">
        <f>LOG(csv!E2443)</f>
        <v>3.3011932575268053</v>
      </c>
      <c r="F2443" s="51">
        <v>100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f>LOG(csv!D2444)</f>
        <v>7.6012104735850121</v>
      </c>
      <c r="E2444" s="67">
        <f>LOG(csv!E2444)</f>
        <v>3.4635581741242571</v>
      </c>
      <c r="F2444" s="51">
        <v>100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f>LOG(csv!D2445)</f>
        <v>6.4736872102914358</v>
      </c>
      <c r="E2445" s="67">
        <f>LOG(csv!E2445)</f>
        <v>2.6277231640238341</v>
      </c>
      <c r="F2445" s="51">
        <v>100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f>LOG(csv!D2446)</f>
        <v>4.8566745246667775</v>
      </c>
      <c r="E2446" s="67">
        <f>LOG(csv!E2446)</f>
        <v>3.9726517537015869</v>
      </c>
      <c r="F2446" s="51">
        <v>100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f>LOG(csv!D2447)</f>
        <v>7.3067269341885055</v>
      </c>
      <c r="E2447" s="67">
        <f>LOG(csv!E2447)</f>
        <v>4.1058054397146186</v>
      </c>
      <c r="F2447" s="51">
        <v>100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f>LOG(csv!D2448)</f>
        <v>6.9134365938537217</v>
      </c>
      <c r="E2448" s="67">
        <f>LOG(csv!E2448)</f>
        <v>3.9725581722681609</v>
      </c>
      <c r="F2448" s="51">
        <v>100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f>LOG(csv!D2449)</f>
        <v>6.9010013907616816</v>
      </c>
      <c r="E2449" s="67">
        <f>LOG(csv!E2449)</f>
        <v>2.9092839137198707</v>
      </c>
      <c r="F2449" s="51">
        <v>100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0">
        <f>LOG(csv!D2450)</f>
        <v>5.5940808073603616</v>
      </c>
      <c r="E2450" s="67">
        <f>LOG(csv!E2450)</f>
        <v>3.8552243465430918</v>
      </c>
      <c r="F2450" s="51">
        <v>100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f>LOG(csv!D2451)</f>
        <v>5.8442192562412689</v>
      </c>
      <c r="E2451" s="67">
        <f>LOG(csv!E2451)</f>
        <v>3.975255220646678</v>
      </c>
      <c r="F2451" s="51">
        <v>100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f>LOG(csv!D2452)</f>
        <v>8.1683953858024143</v>
      </c>
      <c r="E2452" s="67">
        <f>LOG(csv!E2452)</f>
        <v>2.3339350829443908</v>
      </c>
      <c r="F2452" s="51">
        <v>100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f>LOG(csv!D2453)</f>
        <v>5.447021517337439</v>
      </c>
      <c r="E2453" s="67">
        <f>LOG(csv!E2453)</f>
        <v>3.6613713260138407</v>
      </c>
      <c r="F2453" s="51">
        <v>100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f>LOG(csv!D2454)</f>
        <v>7.0125424369006533</v>
      </c>
      <c r="E2454" s="67">
        <f>LOG(csv!E2454)</f>
        <v>3.0692806017744254</v>
      </c>
      <c r="F2454" s="51">
        <v>100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f>LOG(csv!D2455)</f>
        <v>7.0161583154620404</v>
      </c>
      <c r="E2455" s="67">
        <f>LOG(csv!E2455)</f>
        <v>3.9728452655959798</v>
      </c>
      <c r="F2455" s="51">
        <v>100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f>LOG(csv!D2456)</f>
        <v>5.4589851457110132</v>
      </c>
      <c r="E2456" s="67">
        <f>LOG(csv!E2456)</f>
        <v>3.0730522661133159</v>
      </c>
      <c r="F2456" s="51">
        <v>100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f>LOG(csv!D2457)</f>
        <v>6.8955851826257453</v>
      </c>
      <c r="E2457" s="67">
        <f>LOG(csv!E2457)</f>
        <v>2.5085011825296792</v>
      </c>
      <c r="F2457" s="51">
        <v>100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f>LOG(csv!D2458)</f>
        <v>4.8180476510995192</v>
      </c>
      <c r="E2458" s="67">
        <f>LOG(csv!E2458)</f>
        <v>4.151252488757871</v>
      </c>
      <c r="F2458" s="51">
        <v>100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f>LOG(csv!D2459)</f>
        <v>6.3578820808251244</v>
      </c>
      <c r="E2459" s="67">
        <f>LOG(csv!E2459)</f>
        <v>2.5351200128290632</v>
      </c>
      <c r="F2459" s="51">
        <v>100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f>LOG(csv!D2460)</f>
        <v>6.9537136028655411</v>
      </c>
      <c r="E2460" s="67">
        <f>LOG(csv!E2460)</f>
        <v>2.9816769515379011</v>
      </c>
      <c r="F2460" s="51">
        <v>100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f>LOG(csv!D2461)</f>
        <v>6.6531136764073171</v>
      </c>
      <c r="E2461" s="67">
        <f>LOG(csv!E2461)</f>
        <v>2.5682970098903395</v>
      </c>
      <c r="F2461" s="51">
        <v>100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f>LOG(csv!D2462)</f>
        <v>6.214799621906586</v>
      </c>
      <c r="E2462" s="67">
        <f>LOG(csv!E2462)</f>
        <v>2.9770745222438451</v>
      </c>
      <c r="F2462" s="51">
        <v>100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f>LOG(csv!D2463)</f>
        <v>8.2743385220731476</v>
      </c>
      <c r="E2463" s="67">
        <f>LOG(csv!E2463)</f>
        <v>3.3423638477016704</v>
      </c>
      <c r="F2463" s="51">
        <v>100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f>LOG(csv!D2464)</f>
        <v>5.579147689887467</v>
      </c>
      <c r="E2464" s="67">
        <f>LOG(csv!E2464)</f>
        <v>4.3179598252423634</v>
      </c>
      <c r="F2464" s="51">
        <v>100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f>LOG(csv!D2465)</f>
        <v>6.8683720815186007</v>
      </c>
      <c r="E2465" s="67">
        <f>LOG(csv!E2465)</f>
        <v>3.3465139798224257</v>
      </c>
      <c r="F2465" s="51">
        <v>100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f>LOG(csv!D2466)</f>
        <v>7.1431076481125997</v>
      </c>
      <c r="E2466" s="67">
        <f>LOG(csv!E2466)</f>
        <v>2.3893337960055812</v>
      </c>
      <c r="F2466" s="51">
        <v>100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f>LOG(csv!D2467)</f>
        <v>6.9079521720326253</v>
      </c>
      <c r="E2467" s="67">
        <f>LOG(csv!E2467)</f>
        <v>2.3663056912251634</v>
      </c>
      <c r="F2467" s="51">
        <v>100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f>LOG(csv!D2468)</f>
        <v>7.142434113551853</v>
      </c>
      <c r="E2468" s="67">
        <f>LOG(csv!E2468)</f>
        <v>2.1847238427199351</v>
      </c>
      <c r="F2468" s="51">
        <v>100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f>LOG(csv!D2469)</f>
        <v>7.2390666749484458</v>
      </c>
      <c r="E2469" s="67">
        <f>LOG(csv!E2469)</f>
        <v>2.887846347141434</v>
      </c>
      <c r="F2469" s="51">
        <v>100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f>LOG(csv!D2470)</f>
        <v>7.5198139806642468</v>
      </c>
      <c r="E2470" s="67">
        <f>LOG(csv!E2470)</f>
        <v>4.0948115770745366</v>
      </c>
      <c r="F2470" s="51">
        <v>100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f>LOG(csv!D2471)</f>
        <v>5.6242604321501801</v>
      </c>
      <c r="E2471" s="67">
        <f>LOG(csv!E2471)</f>
        <v>2.6766844482004295</v>
      </c>
      <c r="F2471" s="51">
        <v>100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f>LOG(csv!D2472)</f>
        <v>6.6338072750716996</v>
      </c>
      <c r="E2472" s="67">
        <f>LOG(csv!E2472)</f>
        <v>2.491760907113973</v>
      </c>
      <c r="F2472" s="51">
        <v>100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f>LOG(csv!D2473)</f>
        <v>6.9975698940234352</v>
      </c>
      <c r="E2473" s="67">
        <f>LOG(csv!E2473)</f>
        <v>2.2477780844288309</v>
      </c>
      <c r="F2473" s="51">
        <v>100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0">
        <f>LOG(csv!D2474)</f>
        <v>5.2144649992517262</v>
      </c>
      <c r="E2474" s="67">
        <f>LOG(csv!E2474)</f>
        <v>4.4775353542696079</v>
      </c>
      <c r="F2474" s="51">
        <v>100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f>LOG(csv!D2475)</f>
        <v>7.2077479476017414</v>
      </c>
      <c r="E2475" s="67">
        <f>LOG(csv!E2475)</f>
        <v>3.3230093638599829</v>
      </c>
      <c r="F2475" s="51">
        <v>100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f>LOG(csv!D2476)</f>
        <v>9.1185866769336243</v>
      </c>
      <c r="E2476" s="67">
        <f>LOG(csv!E2476)</f>
        <v>2.3049384214278223</v>
      </c>
      <c r="F2476" s="51">
        <v>100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f>LOG(csv!D2477)</f>
        <v>6.8413865035063104</v>
      </c>
      <c r="E2477" s="67">
        <f>LOG(csv!E2477)</f>
        <v>3.7877284839850716</v>
      </c>
      <c r="F2477" s="51">
        <v>100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f>LOG(csv!D2478)</f>
        <v>5.656218023915069</v>
      </c>
      <c r="E2478" s="67">
        <f>LOG(csv!E2478)</f>
        <v>3.5927951110844076</v>
      </c>
      <c r="F2478" s="51">
        <v>100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f>LOG(csv!D2479)</f>
        <v>7.639417106179148</v>
      </c>
      <c r="E2479" s="67">
        <f>LOG(csv!E2479)</f>
        <v>3.1279038161831658</v>
      </c>
      <c r="F2479" s="51">
        <v>100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f>LOG(csv!D2480)</f>
        <v>5.8394453640705288</v>
      </c>
      <c r="E2480" s="67">
        <f>LOG(csv!E2480)</f>
        <v>2.513403507583964</v>
      </c>
      <c r="F2480" s="51">
        <v>100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f>LOG(csv!D2481)</f>
        <v>7.7969942094925013</v>
      </c>
      <c r="E2481" s="67">
        <f>LOG(csv!E2481)</f>
        <v>3.0533672915958321</v>
      </c>
      <c r="F2481" s="51">
        <v>100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f>LOG(csv!D2482)</f>
        <v>6.6101554283471424</v>
      </c>
      <c r="E2482" s="67">
        <f>LOG(csv!E2482)</f>
        <v>3.014477006324662</v>
      </c>
      <c r="F2482" s="51">
        <v>100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f>LOG(csv!D2483)</f>
        <v>7.2468638598466191</v>
      </c>
      <c r="E2483" s="67">
        <f>LOG(csv!E2483)</f>
        <v>2.9245717882750104</v>
      </c>
      <c r="F2483" s="51">
        <v>100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f>LOG(csv!D2484)</f>
        <v>6.6527054444655631</v>
      </c>
      <c r="E2484" s="67">
        <f>LOG(csv!E2484)</f>
        <v>3.6324750104061723</v>
      </c>
      <c r="F2484" s="51">
        <v>100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f>LOG(csv!D2485)</f>
        <v>7.0562498682735049</v>
      </c>
      <c r="E2485" s="67">
        <f>LOG(csv!E2485)</f>
        <v>3.324499231454991</v>
      </c>
      <c r="F2485" s="51">
        <v>100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f>LOG(csv!D2486)</f>
        <v>5.8944827687448926</v>
      </c>
      <c r="E2486" s="67">
        <f>LOG(csv!E2486)</f>
        <v>3.6151906346056712</v>
      </c>
      <c r="F2486" s="51">
        <v>100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f>LOG(csv!D2487)</f>
        <v>7.0101071532610675</v>
      </c>
      <c r="E2487" s="67">
        <f>LOG(csv!E2487)</f>
        <v>3.5512189849503</v>
      </c>
      <c r="F2487" s="51">
        <v>100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f>LOG(csv!D2488)</f>
        <v>7.7969942094925013</v>
      </c>
      <c r="E2488" s="67">
        <f>LOG(csv!E2488)</f>
        <v>2.3966919902444404</v>
      </c>
      <c r="F2488" s="51">
        <v>100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f>LOG(csv!D2489)</f>
        <v>6.73644917222994</v>
      </c>
      <c r="E2489" s="67">
        <f>LOG(csv!E2489)</f>
        <v>4.0684608374995008</v>
      </c>
      <c r="F2489" s="51">
        <v>100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f>LOG(csv!D2490)</f>
        <v>5.687109624527829</v>
      </c>
      <c r="E2490" s="67">
        <f>LOG(csv!E2490)</f>
        <v>2.8915136857617845</v>
      </c>
      <c r="F2490" s="51">
        <v>100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f>LOG(csv!D2491)</f>
        <v>4.8382822499146885</v>
      </c>
      <c r="E2491" s="67">
        <f>LOG(csv!E2491)</f>
        <v>2.9816121436861924</v>
      </c>
      <c r="F2491" s="51">
        <v>100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f>LOG(csv!D2492)</f>
        <v>6.9630311184426432</v>
      </c>
      <c r="E2492" s="67">
        <f>LOG(csv!E2492)</f>
        <v>3.1173122699044624</v>
      </c>
      <c r="F2492" s="51">
        <v>100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f>LOG(csv!D2493)</f>
        <v>7.1318594802559891</v>
      </c>
      <c r="E2493" s="67">
        <f>LOG(csv!E2493)</f>
        <v>3.3755902476546908</v>
      </c>
      <c r="F2493" s="51">
        <v>100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f>LOG(csv!D2494)</f>
        <v>7.8970054790918978</v>
      </c>
      <c r="E2494" s="67">
        <f>LOG(csv!E2494)</f>
        <v>2.749046259464651</v>
      </c>
      <c r="F2494" s="51">
        <v>100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f>LOG(csv!D2495)</f>
        <v>6.8339357782150705</v>
      </c>
      <c r="E2495" s="67">
        <f>LOG(csv!E2495)</f>
        <v>2.8572243255395824</v>
      </c>
      <c r="F2495" s="51">
        <v>100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f>LOG(csv!D2496)</f>
        <v>5.7324814141220957</v>
      </c>
      <c r="E2496" s="67">
        <f>LOG(csv!E2496)</f>
        <v>2.2461570428170874</v>
      </c>
      <c r="F2496" s="51">
        <v>100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f>LOG(csv!D2497)</f>
        <v>6.6800628831392448</v>
      </c>
      <c r="E2497" s="67">
        <f>LOG(csv!E2497)</f>
        <v>2</v>
      </c>
      <c r="F2497" s="51">
        <v>100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f>LOG(csv!D2498)</f>
        <v>6.1219972010242136</v>
      </c>
      <c r="E2498" s="67">
        <f>LOG(csv!E2498)</f>
        <v>3.4979209437955006</v>
      </c>
      <c r="F2498" s="51">
        <v>100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f>LOG(csv!D2499)</f>
        <v>7.8737737350573536</v>
      </c>
      <c r="E2499" s="67">
        <f>LOG(csv!E2499)</f>
        <v>2.3174382529463995</v>
      </c>
      <c r="F2499" s="51">
        <v>100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f>LOG(csv!D2500)</f>
        <v>4.6743650456185497</v>
      </c>
      <c r="E2500" s="67">
        <f>LOG(csv!E2500)</f>
        <v>4.1090076472121826</v>
      </c>
      <c r="F2500" s="51">
        <v>100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f>LOG(csv!D2501)</f>
        <v>5.9571037499483364</v>
      </c>
      <c r="E2501" s="67">
        <f>LOG(csv!E2501)</f>
        <v>3.2521060721167054</v>
      </c>
      <c r="F2501" s="51">
        <v>100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f>LOG(csv!D2502)</f>
        <v>6.7186156035684412</v>
      </c>
      <c r="E2502" s="67">
        <f>LOG(csv!E2502)</f>
        <v>4.0392267705367146</v>
      </c>
      <c r="F2502" s="51">
        <v>100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f>LOG(csv!D2503)</f>
        <v>7.7844470785993343</v>
      </c>
      <c r="E2503" s="67">
        <f>LOG(csv!E2503)</f>
        <v>4.0214264612523882</v>
      </c>
      <c r="F2503" s="51">
        <v>100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f>LOG(csv!D2504)</f>
        <v>5.4386657373386162</v>
      </c>
      <c r="E2504" s="67">
        <f>LOG(csv!E2504)</f>
        <v>3.9028870230760657</v>
      </c>
      <c r="F2504" s="51">
        <v>100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f>LOG(csv!D2505)</f>
        <v>6.1537862152021967</v>
      </c>
      <c r="E2505" s="67">
        <f>LOG(csv!E2505)</f>
        <v>3.6737494549293324</v>
      </c>
      <c r="F2505" s="51">
        <v>100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f>LOG(csv!D2506)</f>
        <v>6.2152578193254948</v>
      </c>
      <c r="E2506" s="67">
        <f>LOG(csv!E2506)</f>
        <v>2.5228469103280489</v>
      </c>
      <c r="F2506" s="51">
        <v>100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f>LOG(csv!D2507)</f>
        <v>6.6685231730607839</v>
      </c>
      <c r="E2507" s="67">
        <f>LOG(csv!E2507)</f>
        <v>2.9700376747528412</v>
      </c>
      <c r="F2507" s="51">
        <v>100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f>LOG(csv!D2508)</f>
        <v>7.9160447241061744</v>
      </c>
      <c r="E2508" s="67">
        <f>LOG(csv!E2508)</f>
        <v>3.9945911174976754</v>
      </c>
      <c r="F2508" s="51">
        <v>100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f>LOG(csv!D2509)</f>
        <v>7.3504335620320145</v>
      </c>
      <c r="E2509" s="67">
        <f>LOG(csv!E2509)</f>
        <v>2.5457018974974135</v>
      </c>
      <c r="F2509" s="51">
        <v>100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f>LOG(csv!D2510)</f>
        <v>7.028898801887796</v>
      </c>
      <c r="E2510" s="67">
        <f>LOG(csv!E2510)</f>
        <v>3.7465746365798083</v>
      </c>
      <c r="F2510" s="51">
        <v>100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f>LOG(csv!D2511)</f>
        <v>4.75097869009078</v>
      </c>
      <c r="E2511" s="67">
        <f>LOG(csv!E2511)</f>
        <v>3.8928540427256282</v>
      </c>
      <c r="F2511" s="51">
        <v>100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f>LOG(csv!D2512)</f>
        <v>4.9528069677002664</v>
      </c>
      <c r="E2512" s="67">
        <f>LOG(csv!E2512)</f>
        <v>3.0098643920047099</v>
      </c>
      <c r="F2512" s="51">
        <v>100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f>LOG(csv!D2513)</f>
        <v>7.0896771352818284</v>
      </c>
      <c r="E2513" s="67">
        <f>LOG(csv!E2513)</f>
        <v>3.0648334541655795</v>
      </c>
      <c r="F2513" s="51">
        <v>100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f>LOG(csv!D2514)</f>
        <v>6.9863337267174916</v>
      </c>
      <c r="E2514" s="67">
        <f>LOG(csv!E2514)</f>
        <v>2.6476844913012694</v>
      </c>
      <c r="F2514" s="51">
        <v>100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f>LOG(csv!D2515)</f>
        <v>6.1589739943732384</v>
      </c>
      <c r="E2515" s="67">
        <f>LOG(csv!E2515)</f>
        <v>2.2718352894799105</v>
      </c>
      <c r="F2515" s="51">
        <v>100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f>LOG(csv!D2516)</f>
        <v>5.8849340668927361</v>
      </c>
      <c r="E2516" s="67">
        <f>LOG(csv!E2516)</f>
        <v>2.7879196486586073</v>
      </c>
      <c r="F2516" s="51">
        <v>100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f>LOG(csv!D2517)</f>
        <v>6.9195228332867371</v>
      </c>
      <c r="E2517" s="67">
        <f>LOG(csv!E2517)</f>
        <v>2.3719560943185334</v>
      </c>
      <c r="F2517" s="51">
        <v>100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f>LOG(csv!D2518)</f>
        <v>6.8648963168362087</v>
      </c>
      <c r="E2518" s="67">
        <f>LOG(csv!E2518)</f>
        <v>2.8754021376091794</v>
      </c>
      <c r="F2518" s="51">
        <v>100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f>LOG(csv!D2519)</f>
        <v>6.9991885883938139</v>
      </c>
      <c r="E2519" s="67">
        <f>LOG(csv!E2519)</f>
        <v>3.5393027955340388</v>
      </c>
      <c r="F2519" s="51">
        <v>100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f>LOG(csv!D2520)</f>
        <v>5.4762343890657332</v>
      </c>
      <c r="E2520" s="67">
        <f>LOG(csv!E2520)</f>
        <v>4.1406234589001389</v>
      </c>
      <c r="F2520" s="51">
        <v>100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f>LOG(csv!D2521)</f>
        <v>9.0395537035788465</v>
      </c>
      <c r="E2521" s="67">
        <f>LOG(csv!E2521)</f>
        <v>2.4466254615357723</v>
      </c>
      <c r="F2521" s="51">
        <v>100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f>LOG(csv!D2522)</f>
        <v>8.3899678827424644</v>
      </c>
      <c r="E2522" s="67">
        <f>LOG(csv!E2522)</f>
        <v>2.7874734181431213</v>
      </c>
      <c r="F2522" s="51">
        <v>100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f>LOG(csv!D2523)</f>
        <v>7.8368836088612825</v>
      </c>
      <c r="E2523" s="67">
        <f>LOG(csv!E2523)</f>
        <v>3.4783700230833503</v>
      </c>
      <c r="F2523" s="51">
        <v>100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f>LOG(csv!D2524)</f>
        <v>7.4278654317290203</v>
      </c>
      <c r="E2524" s="67">
        <f>LOG(csv!E2524)</f>
        <v>3.4698649412899547</v>
      </c>
      <c r="F2524" s="51">
        <v>100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f>LOG(csv!D2525)</f>
        <v>6.6087650436997905</v>
      </c>
      <c r="E2525" s="67">
        <f>LOG(csv!E2525)</f>
        <v>3.7901133690550224</v>
      </c>
      <c r="F2525" s="51">
        <v>100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f>LOG(csv!D2526)</f>
        <v>4.8776074365108668</v>
      </c>
      <c r="E2526" s="67">
        <f>LOG(csv!E2526)</f>
        <v>3</v>
      </c>
      <c r="F2526" s="51">
        <v>100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f>LOG(csv!D2527)</f>
        <v>6.8029184887871788</v>
      </c>
      <c r="E2527" s="67">
        <f>LOG(csv!E2527)</f>
        <v>3.7850403047443484</v>
      </c>
      <c r="F2527" s="51">
        <v>100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f>LOG(csv!D2528)</f>
        <v>7.764426538221187</v>
      </c>
      <c r="E2528" s="67">
        <f>LOG(csv!E2528)</f>
        <v>3.8768871112580481</v>
      </c>
      <c r="F2528" s="51">
        <v>100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f>LOG(csv!D2529)</f>
        <v>6.4406137873311957</v>
      </c>
      <c r="E2529" s="67">
        <f>LOG(csv!E2529)</f>
        <v>3.1752147622204716</v>
      </c>
      <c r="F2529" s="51">
        <v>100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f>LOG(csv!D2530)</f>
        <v>8.1053862177305422</v>
      </c>
      <c r="E2530" s="67">
        <f>LOG(csv!E2530)</f>
        <v>3.9744598621477665</v>
      </c>
      <c r="F2530" s="51">
        <v>100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f>LOG(csv!D2531)</f>
        <v>6.7713493252181758</v>
      </c>
      <c r="E2531" s="67">
        <f>LOG(csv!E2531)</f>
        <v>3.278849587711246</v>
      </c>
      <c r="F2531" s="51">
        <v>100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f>LOG(csv!D2532)</f>
        <v>7.1827923984954296</v>
      </c>
      <c r="E2532" s="67">
        <f>LOG(csv!E2532)</f>
        <v>3.160093796858062</v>
      </c>
      <c r="F2532" s="51">
        <v>100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f>LOG(csv!D2533)</f>
        <v>7.540427298930175</v>
      </c>
      <c r="E2533" s="67">
        <f>LOG(csv!E2533)</f>
        <v>2.5637986094272938</v>
      </c>
      <c r="F2533" s="51">
        <v>100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f>LOG(csv!D2534)</f>
        <v>5.0229724449769266</v>
      </c>
      <c r="E2534" s="67">
        <f>LOG(csv!E2534)</f>
        <v>2.6874137196632661</v>
      </c>
      <c r="F2534" s="51">
        <v>100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f>LOG(csv!D2535)</f>
        <v>6.3835268771131224</v>
      </c>
      <c r="E2535" s="67">
        <f>LOG(csv!E2535)</f>
        <v>4.1524778361836674</v>
      </c>
      <c r="F2535" s="51">
        <v>100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f>LOG(csv!D2536)</f>
        <v>6.7171625307696985</v>
      </c>
      <c r="E2536" s="67">
        <f>LOG(csv!E2536)</f>
        <v>2.7056197685320296</v>
      </c>
      <c r="F2536" s="51">
        <v>100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f>LOG(csv!D2537)</f>
        <v>6.8040358574552471</v>
      </c>
      <c r="E2537" s="67">
        <f>LOG(csv!E2537)</f>
        <v>2.6777855424110641</v>
      </c>
      <c r="F2537" s="51">
        <v>100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f>LOG(csv!D2538)</f>
        <v>6.3569308098981185</v>
      </c>
      <c r="E2538" s="67">
        <f>LOG(csv!E2538)</f>
        <v>3.373163527309337</v>
      </c>
      <c r="F2538" s="51">
        <v>100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f>LOG(csv!D2539)</f>
        <v>6.5881652215932016</v>
      </c>
      <c r="E2539" s="67">
        <f>LOG(csv!E2539)</f>
        <v>2.9324328865610001</v>
      </c>
      <c r="F2539" s="51">
        <v>100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f>LOG(csv!D2540)</f>
        <v>6.3058522391426113</v>
      </c>
      <c r="E2540" s="67">
        <f>LOG(csv!E2540)</f>
        <v>2.3764778791699825</v>
      </c>
      <c r="F2540" s="51">
        <v>100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f>LOG(csv!D2541)</f>
        <v>6.483159780781012</v>
      </c>
      <c r="E2541" s="67">
        <f>LOG(csv!E2541)</f>
        <v>2.6276330703321764</v>
      </c>
      <c r="F2541" s="51">
        <v>100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f>LOG(csv!D2542)</f>
        <v>6.7709075094586062</v>
      </c>
      <c r="E2542" s="67">
        <f>LOG(csv!E2542)</f>
        <v>3.5444252657621949</v>
      </c>
      <c r="F2542" s="51">
        <v>100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f>LOG(csv!D2543)</f>
        <v>4.531312831516094</v>
      </c>
      <c r="E2543" s="67">
        <f>LOG(csv!E2543)</f>
        <v>4.2942757464860595</v>
      </c>
      <c r="F2543" s="51">
        <v>100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f>LOG(csv!D2544)</f>
        <v>6.5545989008936587</v>
      </c>
      <c r="E2544" s="67">
        <f>LOG(csv!E2544)</f>
        <v>3.3467287740792031</v>
      </c>
      <c r="F2544" s="51">
        <v>100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f>LOG(csv!D2545)</f>
        <v>5.6761565811802148</v>
      </c>
      <c r="E2545" s="67">
        <f>LOG(csv!E2545)</f>
        <v>4.11941210290993</v>
      </c>
      <c r="F2545" s="51">
        <v>100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f>LOG(csv!D2546)</f>
        <v>7.2694071362601118</v>
      </c>
      <c r="E2546" s="67">
        <f>LOG(csv!E2546)</f>
        <v>2.5825431410005528</v>
      </c>
      <c r="F2546" s="51">
        <v>100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f>LOG(csv!D2547)</f>
        <v>7.1144083329124337</v>
      </c>
      <c r="E2547" s="67">
        <f>LOG(csv!E2547)</f>
        <v>2.2601023601903929</v>
      </c>
      <c r="F2547" s="51">
        <v>100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f>LOG(csv!D2548)</f>
        <v>7.3871380405554348</v>
      </c>
      <c r="E2548" s="67">
        <f>LOG(csv!E2548)</f>
        <v>3.2655346266180114</v>
      </c>
      <c r="F2548" s="51">
        <v>100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f>LOG(csv!D2549)</f>
        <v>5.5551041263419521</v>
      </c>
      <c r="E2549" s="67">
        <f>LOG(csv!E2549)</f>
        <v>2.4505667047574353</v>
      </c>
      <c r="F2549" s="51">
        <v>100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f>LOG(csv!D2550)</f>
        <v>7.068810091704389</v>
      </c>
      <c r="E2550" s="67">
        <f>LOG(csv!E2550)</f>
        <v>2.2566271743511774</v>
      </c>
      <c r="F2550" s="51">
        <v>100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f>LOG(csv!D2551)</f>
        <v>5.6022922767449703</v>
      </c>
      <c r="E2551" s="67">
        <f>LOG(csv!E2551)</f>
        <v>3.5784005127436194</v>
      </c>
      <c r="F2551" s="51">
        <v>100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f>LOG(csv!D2552)</f>
        <v>4.7811950965511025</v>
      </c>
      <c r="E2552" s="67">
        <f>LOG(csv!E2552)</f>
        <v>3.0201619297143725</v>
      </c>
      <c r="F2552" s="51">
        <v>100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f>LOG(csv!D2553)</f>
        <v>6.5020702510154278</v>
      </c>
      <c r="E2553" s="67">
        <f>LOG(csv!E2553)</f>
        <v>2.6645164820425218</v>
      </c>
      <c r="F2553" s="51">
        <v>100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f>LOG(csv!D2554)</f>
        <v>6.0937112350178584</v>
      </c>
      <c r="E2554" s="67">
        <f>LOG(csv!E2554)</f>
        <v>3.037862446191069</v>
      </c>
      <c r="F2554" s="51">
        <v>100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f>LOG(csv!D2555)</f>
        <v>8.0312044999546384</v>
      </c>
      <c r="E2555" s="67">
        <f>LOG(csv!E2555)</f>
        <v>3.3792265251849285</v>
      </c>
      <c r="F2555" s="51">
        <v>100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f>LOG(csv!D2556)</f>
        <v>5.0334398401698985</v>
      </c>
      <c r="E2556" s="67">
        <f>LOG(csv!E2556)</f>
        <v>3.0720472124579037</v>
      </c>
      <c r="F2556" s="51">
        <v>100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f>LOG(csv!D2557)</f>
        <v>4.5124575861973435</v>
      </c>
      <c r="E2557" s="67">
        <f>LOG(csv!E2557)</f>
        <v>4.6167680934533672</v>
      </c>
      <c r="F2557" s="51">
        <v>100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f>LOG(csv!D2558)</f>
        <v>6.4521275986352595</v>
      </c>
      <c r="E2558" s="67">
        <f>LOG(csv!E2558)</f>
        <v>3.1570839974354716</v>
      </c>
      <c r="F2558" s="51">
        <v>100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0">
        <f>LOG(csv!D2559)</f>
        <v>5.7939013879034285</v>
      </c>
      <c r="E2559" s="67">
        <f>LOG(csv!E2559)</f>
        <v>3.2358414412248413</v>
      </c>
      <c r="F2559" s="51">
        <v>100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f>LOG(csv!D2560)</f>
        <v>7.5216774641613542</v>
      </c>
      <c r="E2560" s="67">
        <f>LOG(csv!E2560)</f>
        <v>2.9206569300037666</v>
      </c>
      <c r="F2560" s="51">
        <v>100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f>LOG(csv!D2561)</f>
        <v>7.2941686214737622</v>
      </c>
      <c r="E2561" s="67">
        <f>LOG(csv!E2561)</f>
        <v>2.4607940955971652</v>
      </c>
      <c r="F2561" s="51">
        <v>100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f>LOG(csv!D2562)</f>
        <v>6.3105121238468662</v>
      </c>
      <c r="E2562" s="67">
        <f>LOG(csv!E2562)</f>
        <v>3.3040080335624853</v>
      </c>
      <c r="F2562" s="51">
        <v>100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f>LOG(csv!D2563)</f>
        <v>7.4515891473637152</v>
      </c>
      <c r="E2563" s="67">
        <f>LOG(csv!E2563)</f>
        <v>2.1863690480155702</v>
      </c>
      <c r="F2563" s="51">
        <v>100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f>LOG(csv!D2564)</f>
        <v>7.217259132062436</v>
      </c>
      <c r="E2564" s="67">
        <f>LOG(csv!E2564)</f>
        <v>4.0386733397021377</v>
      </c>
      <c r="F2564" s="51">
        <v>100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f>LOG(csv!D2565)</f>
        <v>5.340931678691331</v>
      </c>
      <c r="E2565" s="67">
        <f>LOG(csv!E2565)</f>
        <v>3.7930064554259424</v>
      </c>
      <c r="F2565" s="51">
        <v>100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f>LOG(csv!D2566)</f>
        <v>6.6102490919642483</v>
      </c>
      <c r="E2566" s="67">
        <f>LOG(csv!E2566)</f>
        <v>3.8840289102044001</v>
      </c>
      <c r="F2566" s="51">
        <v>100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f>LOG(csv!D2567)</f>
        <v>6.7458652532238945</v>
      </c>
      <c r="E2567" s="67">
        <f>LOG(csv!E2567)</f>
        <v>2.8539696461421324</v>
      </c>
      <c r="F2567" s="51">
        <v>100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f>LOG(csv!D2568)</f>
        <v>7.0977809939028047</v>
      </c>
      <c r="E2568" s="67">
        <f>LOG(csv!E2568)</f>
        <v>2.5055424438605538</v>
      </c>
      <c r="F2568" s="51">
        <v>100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f>LOG(csv!D2569)</f>
        <v>8.1201121854275922</v>
      </c>
      <c r="E2569" s="67">
        <f>LOG(csv!E2569)</f>
        <v>2.8203541124599134</v>
      </c>
      <c r="F2569" s="51">
        <v>100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f>LOG(csv!D2570)</f>
        <v>6.6637781682977844</v>
      </c>
      <c r="E2570" s="67">
        <f>LOG(csv!E2570)</f>
        <v>4.1825542750676643</v>
      </c>
      <c r="F2570" s="51">
        <v>100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f>LOG(csv!D2571)</f>
        <v>6.4916738533633191</v>
      </c>
      <c r="E2571" s="67">
        <f>LOG(csv!E2571)</f>
        <v>3.7676262676718477</v>
      </c>
      <c r="F2571" s="51">
        <v>100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f>LOG(csv!D2572)</f>
        <v>8.2195938511343822</v>
      </c>
      <c r="E2572" s="67">
        <f>LOG(csv!E2572)</f>
        <v>2.5661962945619652</v>
      </c>
      <c r="F2572" s="51">
        <v>100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f>LOG(csv!D2573)</f>
        <v>4.3134242671691929</v>
      </c>
      <c r="E2573" s="67">
        <f>LOG(csv!E2573)</f>
        <v>3.6374318723536039</v>
      </c>
      <c r="F2573" s="51">
        <v>100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0">
        <f>LOG(csv!D2574)</f>
        <v>6</v>
      </c>
      <c r="E2574" s="67">
        <f>LOG(csv!E2574)</f>
        <v>2.9868399370134506</v>
      </c>
      <c r="F2574" s="51">
        <v>100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f>LOG(csv!D2575)</f>
        <v>6.5039702178617533</v>
      </c>
      <c r="E2575" s="67">
        <f>LOG(csv!E2575)</f>
        <v>3.3860839063573391</v>
      </c>
      <c r="F2575" s="51">
        <v>100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f>LOG(csv!D2576)</f>
        <v>6.7536247246539736</v>
      </c>
      <c r="E2576" s="67">
        <f>LOG(csv!E2576)</f>
        <v>2.8435471196853355</v>
      </c>
      <c r="F2576" s="51">
        <v>100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f>LOG(csv!D2577)</f>
        <v>6.8133450311951629</v>
      </c>
      <c r="E2577" s="67">
        <f>LOG(csv!E2577)</f>
        <v>3.1775816988320074</v>
      </c>
      <c r="F2577" s="51">
        <v>100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f>LOG(csv!D2578)</f>
        <v>7.4518263795719939</v>
      </c>
      <c r="E2578" s="67">
        <f>LOG(csv!E2578)</f>
        <v>3.0659890692827836</v>
      </c>
      <c r="F2578" s="51">
        <v>100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f>LOG(csv!D2579)</f>
        <v>7.9516710153488024</v>
      </c>
      <c r="E2579" s="67">
        <f>LOG(csv!E2579)</f>
        <v>2.8702792999073266</v>
      </c>
      <c r="F2579" s="51">
        <v>100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f>LOG(csv!D2580)</f>
        <v>7.5858764266852852</v>
      </c>
      <c r="E2580" s="67">
        <f>LOG(csv!E2580)</f>
        <v>3.2700377931172944</v>
      </c>
      <c r="F2580" s="51">
        <v>100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f>LOG(csv!D2581)</f>
        <v>7.025546299509994</v>
      </c>
      <c r="E2581" s="67">
        <f>LOG(csv!E2581)</f>
        <v>3.4885863455170498</v>
      </c>
      <c r="F2581" s="51">
        <v>100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f>LOG(csv!D2582)</f>
        <v>6.594081692054294</v>
      </c>
      <c r="E2582" s="67">
        <f>LOG(csv!E2582)</f>
        <v>3.7088463605981237</v>
      </c>
      <c r="F2582" s="51">
        <v>100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f>LOG(csv!D2583)</f>
        <v>5.947119406409441</v>
      </c>
      <c r="E2583" s="67">
        <f>LOG(csv!E2583)</f>
        <v>4.4377661242321862</v>
      </c>
      <c r="F2583" s="51">
        <v>100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f>LOG(csv!D2584)</f>
        <v>7.6888363224368259</v>
      </c>
      <c r="E2584" s="67">
        <f>LOG(csv!E2584)</f>
        <v>3.317215177882094</v>
      </c>
      <c r="F2584" s="51">
        <v>100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f>LOG(csv!D2585)</f>
        <v>6.6499873680125505</v>
      </c>
      <c r="E2585" s="67">
        <f>LOG(csv!E2585)</f>
        <v>2.9727170139552048</v>
      </c>
      <c r="F2585" s="51">
        <v>100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f>LOG(csv!D2586)</f>
        <v>7.3483740330552036</v>
      </c>
      <c r="E2586" s="67">
        <f>LOG(csv!E2586)</f>
        <v>3.1444774778760669</v>
      </c>
      <c r="F2586" s="51">
        <v>100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f>LOG(csv!D2587)</f>
        <v>8.1550125954405903</v>
      </c>
      <c r="E2587" s="67">
        <f>LOG(csv!E2587)</f>
        <v>3.5375284811107495</v>
      </c>
      <c r="F2587" s="51">
        <v>100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f>LOG(csv!D2588)</f>
        <v>6.9369281350950232</v>
      </c>
      <c r="E2588" s="67">
        <f>LOG(csv!E2588)</f>
        <v>2.4090792083598389</v>
      </c>
      <c r="F2588" s="51">
        <v>100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f>LOG(csv!D2589)</f>
        <v>4.5924987489987794</v>
      </c>
      <c r="E2589" s="67">
        <f>LOG(csv!E2589)</f>
        <v>3.2951989040928016</v>
      </c>
      <c r="F2589" s="51">
        <v>100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f>LOG(csv!D2590)</f>
        <v>5.226491640270277</v>
      </c>
      <c r="E2590" s="67">
        <f>LOG(csv!E2590)</f>
        <v>3.0737974103997736</v>
      </c>
      <c r="F2590" s="51">
        <v>100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f>LOG(csv!D2591)</f>
        <v>5.0713222165053642</v>
      </c>
      <c r="E2591" s="67">
        <f>LOG(csv!E2591)</f>
        <v>3.0465270699549598</v>
      </c>
      <c r="F2591" s="51">
        <v>100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f>LOG(csv!D2592)</f>
        <v>5.2477474726909366</v>
      </c>
      <c r="E2592" s="67">
        <f>LOG(csv!E2592)</f>
        <v>2.8865619210707067</v>
      </c>
      <c r="F2592" s="51">
        <v>100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f>LOG(csv!D2593)</f>
        <v>4.4661407178389938</v>
      </c>
      <c r="E2593" s="67">
        <f>LOG(csv!E2593)</f>
        <v>4.1437665436619966</v>
      </c>
      <c r="F2593" s="51">
        <v>100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f>LOG(csv!D2594)</f>
        <v>5.2864856612595066</v>
      </c>
      <c r="E2594" s="67">
        <f>LOG(csv!E2594)</f>
        <v>2.7613521595971413</v>
      </c>
      <c r="F2594" s="51">
        <v>100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f>LOG(csv!D2595)</f>
        <v>7.4316810210073605</v>
      </c>
      <c r="E2595" s="67">
        <f>LOG(csv!E2595)</f>
        <v>4.1343293817669498</v>
      </c>
      <c r="F2595" s="51">
        <v>100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f>LOG(csv!D2596)</f>
        <v>7.0787148891913851</v>
      </c>
      <c r="E2596" s="67">
        <f>LOG(csv!E2596)</f>
        <v>2.7227283548657222</v>
      </c>
      <c r="F2596" s="51">
        <v>100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f>LOG(csv!D2597)</f>
        <v>6.9729620046070915</v>
      </c>
      <c r="E2597" s="67">
        <f>LOG(csv!E2597)</f>
        <v>3.4119762851535791</v>
      </c>
      <c r="F2597" s="51">
        <v>100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f>LOG(csv!D2598)</f>
        <v>4.9113760332360652</v>
      </c>
      <c r="E2598" s="67">
        <f>LOG(csv!E2598)</f>
        <v>3.3519097457181317</v>
      </c>
      <c r="F2598" s="51">
        <v>100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f>LOG(csv!D2599)</f>
        <v>6.7785310918988699</v>
      </c>
      <c r="E2599" s="67">
        <f>LOG(csv!E2599)</f>
        <v>2.6039494750177479</v>
      </c>
      <c r="F2599" s="51">
        <v>100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f>LOG(csv!D2600)</f>
        <v>6.6524542496118242</v>
      </c>
      <c r="E2600" s="67">
        <f>LOG(csv!E2600)</f>
        <v>3.7835909004299593</v>
      </c>
      <c r="F2600" s="51">
        <v>100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f>LOG(csv!D2601)</f>
        <v>6.7355548293456735</v>
      </c>
      <c r="E2601" s="67">
        <f>LOG(csv!E2601)</f>
        <v>3.3962027745707264</v>
      </c>
      <c r="F2601" s="51">
        <v>100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f>LOG(csv!D2602)</f>
        <v>6.3032710261660201</v>
      </c>
      <c r="E2602" s="67">
        <f>LOG(csv!E2602)</f>
        <v>3.8033894201155238</v>
      </c>
      <c r="F2602" s="51">
        <v>100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f>LOG(csv!D2603)</f>
        <v>5.7422835443140974</v>
      </c>
      <c r="E2603" s="67">
        <f>LOG(csv!E2603)</f>
        <v>2.8833666904798649</v>
      </c>
      <c r="F2603" s="51">
        <v>100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f>LOG(csv!D2604)</f>
        <v>6.9475973112738503</v>
      </c>
      <c r="E2604" s="67">
        <f>LOG(csv!E2604)</f>
        <v>2.7271023421489469</v>
      </c>
      <c r="F2604" s="51">
        <v>100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f>LOG(csv!D2605)</f>
        <v>7.6453007776360646</v>
      </c>
      <c r="E2605" s="67">
        <f>LOG(csv!E2605)</f>
        <v>3.4415670839240509</v>
      </c>
      <c r="F2605" s="51">
        <v>100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0">
        <f>LOG(csv!D2606)</f>
        <v>7.0913151596972233</v>
      </c>
      <c r="E2606" s="67">
        <f>LOG(csv!E2606)</f>
        <v>3.1468644969042607</v>
      </c>
      <c r="F2606" s="51">
        <v>100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f>LOG(csv!D2607)</f>
        <v>7.6063581662857604</v>
      </c>
      <c r="E2607" s="67">
        <f>LOG(csv!E2607)</f>
        <v>3.7119382557363299</v>
      </c>
      <c r="F2607" s="51">
        <v>100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f>LOG(csv!D2608)</f>
        <v>7.3058292603429287</v>
      </c>
      <c r="E2608" s="67">
        <f>LOG(csv!E2608)</f>
        <v>2.4995440304954371</v>
      </c>
      <c r="F2608" s="51">
        <v>100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f>LOG(csv!D2609)</f>
        <v>7.6152805120020135</v>
      </c>
      <c r="E2609" s="67">
        <f>LOG(csv!E2609)</f>
        <v>2.6550698742865042</v>
      </c>
      <c r="F2609" s="51">
        <v>100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f>LOG(csv!D2610)</f>
        <v>5.6425802507306173</v>
      </c>
      <c r="E2610" s="67">
        <f>LOG(csv!E2610)</f>
        <v>3.4003992520225053</v>
      </c>
      <c r="F2610" s="51">
        <v>100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f>LOG(csv!D2611)</f>
        <v>6.0555060013020441</v>
      </c>
      <c r="E2611" s="67">
        <f>LOG(csv!E2611)</f>
        <v>2.92470640105542</v>
      </c>
      <c r="F2611" s="51">
        <v>100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f>LOG(csv!D2612)</f>
        <v>6.9550426109968271</v>
      </c>
      <c r="E2612" s="67">
        <f>LOG(csv!E2612)</f>
        <v>4.1317873174762196</v>
      </c>
      <c r="F2612" s="51">
        <v>100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f>LOG(csv!D2613)</f>
        <v>6.8764449772609142</v>
      </c>
      <c r="E2613" s="67">
        <f>LOG(csv!E2613)</f>
        <v>4.2414190893693871</v>
      </c>
      <c r="F2613" s="51">
        <v>100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f>LOG(csv!D2614)</f>
        <v>7.2760332957611249</v>
      </c>
      <c r="E2614" s="67">
        <f>LOG(csv!E2614)</f>
        <v>3.2292761416058737</v>
      </c>
      <c r="F2614" s="51">
        <v>100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f>LOG(csv!D2615)</f>
        <v>6.8645594321922756</v>
      </c>
      <c r="E2615" s="67">
        <f>LOG(csv!E2615)</f>
        <v>2.6838071739357936</v>
      </c>
      <c r="F2615" s="51">
        <v>100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f>LOG(csv!D2616)</f>
        <v>7.8104448737186072</v>
      </c>
      <c r="E2616" s="67">
        <f>LOG(csv!E2616)</f>
        <v>2.8708159558795465</v>
      </c>
      <c r="F2616" s="51">
        <v>100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f>LOG(csv!D2617)</f>
        <v>6.3118712106355614</v>
      </c>
      <c r="E2617" s="67">
        <f>LOG(csv!E2617)</f>
        <v>3.2626069472481101</v>
      </c>
      <c r="F2617" s="51">
        <v>100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0">
        <f>LOG(csv!D2618)</f>
        <v>6.0671609060616039</v>
      </c>
      <c r="E2618" s="67">
        <f>LOG(csv!E2618)</f>
        <v>2.3548937075855783</v>
      </c>
      <c r="F2618" s="51">
        <v>100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f>LOG(csv!D2619)</f>
        <v>6.7441914011106388</v>
      </c>
      <c r="E2619" s="67">
        <f>LOG(csv!E2619)</f>
        <v>2.4500273305087439</v>
      </c>
      <c r="F2619" s="51">
        <v>100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f>LOG(csv!D2620)</f>
        <v>5.0595217660408505</v>
      </c>
      <c r="E2620" s="67">
        <f>LOG(csv!E2620)</f>
        <v>2.8212080916968878</v>
      </c>
      <c r="F2620" s="51">
        <v>100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f>LOG(csv!D2621)</f>
        <v>6.0276928298182444</v>
      </c>
      <c r="E2621" s="67">
        <f>LOG(csv!E2621)</f>
        <v>3.861192123642144</v>
      </c>
      <c r="F2621" s="51">
        <v>100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f>LOG(csv!D2622)</f>
        <v>7.007535015451908</v>
      </c>
      <c r="E2622" s="67">
        <f>LOG(csv!E2622)</f>
        <v>3.0823175232331761</v>
      </c>
      <c r="F2622" s="51">
        <v>100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f>LOG(csv!D2623)</f>
        <v>7.847658756891005</v>
      </c>
      <c r="E2623" s="67">
        <f>LOG(csv!E2623)</f>
        <v>3.1471331877465905</v>
      </c>
      <c r="F2623" s="51">
        <v>100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f>LOG(csv!D2624)</f>
        <v>6.7026820786421526</v>
      </c>
      <c r="E2624" s="67">
        <f>LOG(csv!E2624)</f>
        <v>2.8082944534502903</v>
      </c>
      <c r="F2624" s="51">
        <v>100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f>LOG(csv!D2625)</f>
        <v>4.0722498976135144</v>
      </c>
      <c r="E2625" s="67">
        <f>LOG(csv!E2625)</f>
        <v>2.75378991857623</v>
      </c>
      <c r="F2625" s="51">
        <v>100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f>LOG(csv!D2626)</f>
        <v>7.4501837128155204</v>
      </c>
      <c r="E2626" s="67">
        <f>LOG(csv!E2626)</f>
        <v>2.2135143038766047</v>
      </c>
      <c r="F2626" s="51">
        <v>100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f>LOG(csv!D2627)</f>
        <v>7.6694174541257576</v>
      </c>
      <c r="E2627" s="67">
        <f>LOG(csv!E2627)</f>
        <v>2.8666193589644524</v>
      </c>
      <c r="F2627" s="51">
        <v>100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f>LOG(csv!D2628)</f>
        <v>6.415426281290876</v>
      </c>
      <c r="E2628" s="67">
        <f>LOG(csv!E2628)</f>
        <v>4.604710177603863</v>
      </c>
      <c r="F2628" s="51">
        <v>100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f>LOG(csv!D2629)</f>
        <v>7.7825382148795619</v>
      </c>
      <c r="E2629" s="67">
        <f>LOG(csv!E2629)</f>
        <v>3.9612348704405775</v>
      </c>
      <c r="F2629" s="51">
        <v>100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f>LOG(csv!D2630)</f>
        <v>7.5733983813918968</v>
      </c>
      <c r="E2630" s="67">
        <f>LOG(csv!E2630)</f>
        <v>1.9078974422289821</v>
      </c>
      <c r="F2630" s="51">
        <v>100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f>LOG(csv!D2631)</f>
        <v>8.4748631650071289</v>
      </c>
      <c r="E2631" s="67">
        <f>LOG(csv!E2631)</f>
        <v>4.1595364029491666</v>
      </c>
      <c r="F2631" s="51">
        <v>100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f>LOG(csv!D2632)</f>
        <v>5.035849819934441</v>
      </c>
      <c r="E2632" s="67">
        <f>LOG(csv!E2632)</f>
        <v>3.9118362348931637</v>
      </c>
      <c r="F2632" s="51">
        <v>100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f>LOG(csv!D2633)</f>
        <v>6.5355386741890982</v>
      </c>
      <c r="E2633" s="67">
        <f>LOG(csv!E2633)</f>
        <v>3.4923342083179225</v>
      </c>
      <c r="F2633" s="51">
        <v>100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f>LOG(csv!D2634)</f>
        <v>7.4362761214762214</v>
      </c>
      <c r="E2634" s="67">
        <f>LOG(csv!E2634)</f>
        <v>2.8136251805649946</v>
      </c>
      <c r="F2634" s="51">
        <v>100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f>LOG(csv!D2635)</f>
        <v>5.3198739874768259</v>
      </c>
      <c r="E2635" s="67">
        <f>LOG(csv!E2635)</f>
        <v>2.9075298779706134</v>
      </c>
      <c r="F2635" s="51">
        <v>100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f>LOG(csv!D2636)</f>
        <v>7.4104471284762887</v>
      </c>
      <c r="E2636" s="67">
        <f>LOG(csv!E2636)</f>
        <v>3.675622676014219</v>
      </c>
      <c r="F2636" s="51">
        <v>100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f>LOG(csv!D2637)</f>
        <v>7.9263577084123877</v>
      </c>
      <c r="E2637" s="67">
        <f>LOG(csv!E2637)</f>
        <v>2.4027080715895579</v>
      </c>
      <c r="F2637" s="51">
        <v>100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f>LOG(csv!D2638)</f>
        <v>7.3315525658302727</v>
      </c>
      <c r="E2638" s="67">
        <f>LOG(csv!E2638)</f>
        <v>2.3003934506044175</v>
      </c>
      <c r="F2638" s="51">
        <v>100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f>LOG(csv!D2639)</f>
        <v>7.0607737408432509</v>
      </c>
      <c r="E2639" s="67">
        <f>LOG(csv!E2639)</f>
        <v>2.7848874624062665</v>
      </c>
      <c r="F2639" s="51">
        <v>100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f>LOG(csv!D2640)</f>
        <v>7.0876680393782019</v>
      </c>
      <c r="E2640" s="67">
        <f>LOG(csv!E2640)</f>
        <v>3.0351141135841333</v>
      </c>
      <c r="F2640" s="51">
        <v>100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f>LOG(csv!D2641)</f>
        <v>7.4921594601053512</v>
      </c>
      <c r="E2641" s="67">
        <f>LOG(csv!E2641)</f>
        <v>2.4029249278935119</v>
      </c>
      <c r="F2641" s="51">
        <v>100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f>LOG(csv!D2642)</f>
        <v>6.5540837504654892</v>
      </c>
      <c r="E2642" s="67">
        <f>LOG(csv!E2642)</f>
        <v>2.8226516651017133</v>
      </c>
      <c r="F2642" s="51">
        <v>100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f>LOG(csv!D2643)</f>
        <v>7.5175929308559484</v>
      </c>
      <c r="E2643" s="67">
        <f>LOG(csv!E2643)</f>
        <v>3.3615170633086833</v>
      </c>
      <c r="F2643" s="51">
        <v>100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f>LOG(csv!D2644)</f>
        <v>4.8524860932356217</v>
      </c>
      <c r="E2644" s="67">
        <f>LOG(csv!E2644)</f>
        <v>3.9043555439221085</v>
      </c>
      <c r="F2644" s="51">
        <v>100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f>LOG(csv!D2645)</f>
        <v>7.0837559202283726</v>
      </c>
      <c r="E2645" s="67">
        <f>LOG(csv!E2645)</f>
        <v>2.7925891760100408</v>
      </c>
      <c r="F2645" s="51">
        <v>100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f>LOG(csv!D2646)</f>
        <v>4.8395283245775316</v>
      </c>
      <c r="E2646" s="67">
        <f>LOG(csv!E2646)</f>
        <v>3.3532176106210638</v>
      </c>
      <c r="F2646" s="51">
        <v>100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f>LOG(csv!D2647)</f>
        <v>7.6012104735850121</v>
      </c>
      <c r="E2647" s="67">
        <f>LOG(csv!E2647)</f>
        <v>3.5477909031626651</v>
      </c>
      <c r="F2647" s="51">
        <v>100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f>LOG(csv!D2648)</f>
        <v>6.4736872102914358</v>
      </c>
      <c r="E2648" s="67">
        <f>LOG(csv!E2648)</f>
        <v>2.6238090734136623</v>
      </c>
      <c r="F2648" s="51">
        <v>100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f>LOG(csv!D2649)</f>
        <v>4.8566745246667775</v>
      </c>
      <c r="E2649" s="67">
        <f>LOG(csv!E2649)</f>
        <v>4.0038096980369584</v>
      </c>
      <c r="F2649" s="51">
        <v>100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f>LOG(csv!D2650)</f>
        <v>7.3067269341885055</v>
      </c>
      <c r="E2650" s="67">
        <f>LOG(csv!E2650)</f>
        <v>4.0610807286947264</v>
      </c>
      <c r="F2650" s="51">
        <v>100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f>LOG(csv!D2651)</f>
        <v>6.9134365938537217</v>
      </c>
      <c r="E2651" s="67">
        <f>LOG(csv!E2651)</f>
        <v>3.9783828587855963</v>
      </c>
      <c r="F2651" s="51">
        <v>100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f>LOG(csv!D2652)</f>
        <v>6.9010013907616816</v>
      </c>
      <c r="E2652" s="67">
        <f>LOG(csv!E2652)</f>
        <v>2.8913223943062727</v>
      </c>
      <c r="F2652" s="51">
        <v>100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0">
        <f>LOG(csv!D2653)</f>
        <v>5.5940808073603616</v>
      </c>
      <c r="E2653" s="67">
        <f>LOG(csv!E2653)</f>
        <v>3.8862089814232403</v>
      </c>
      <c r="F2653" s="51">
        <v>100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f>LOG(csv!D2654)</f>
        <v>5.8442192562412689</v>
      </c>
      <c r="E2654" s="67">
        <f>LOG(csv!E2654)</f>
        <v>3.9741178550527247</v>
      </c>
      <c r="F2654" s="51">
        <v>100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f>LOG(csv!D2655)</f>
        <v>8.1683953858024143</v>
      </c>
      <c r="E2655" s="67">
        <f>LOG(csv!E2655)</f>
        <v>2.3003598402131153</v>
      </c>
      <c r="F2655" s="51">
        <v>100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f>LOG(csv!D2656)</f>
        <v>5.447021517337439</v>
      </c>
      <c r="E2656" s="67">
        <f>LOG(csv!E2656)</f>
        <v>3.6863108688631843</v>
      </c>
      <c r="F2656" s="51">
        <v>100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f>LOG(csv!D2657)</f>
        <v>7.0125424369006533</v>
      </c>
      <c r="E2657" s="67">
        <f>LOG(csv!E2657)</f>
        <v>3.0837483402615087</v>
      </c>
      <c r="F2657" s="51">
        <v>100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f>LOG(csv!D2658)</f>
        <v>7.0161583154620404</v>
      </c>
      <c r="E2658" s="67">
        <f>LOG(csv!E2658)</f>
        <v>3.9490773260287546</v>
      </c>
      <c r="F2658" s="51">
        <v>100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f>LOG(csv!D2659)</f>
        <v>5.4589851457110132</v>
      </c>
      <c r="E2659" s="67">
        <f>LOG(csv!E2659)</f>
        <v>3.0838386058106169</v>
      </c>
      <c r="F2659" s="51">
        <v>100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f>LOG(csv!D2660)</f>
        <v>6.8955851826257453</v>
      </c>
      <c r="E2660" s="67">
        <f>LOG(csv!E2660)</f>
        <v>2.4325958775169729</v>
      </c>
      <c r="F2660" s="51">
        <v>100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f>LOG(csv!D2661)</f>
        <v>4.8180476510995192</v>
      </c>
      <c r="E2661" s="67">
        <f>LOG(csv!E2661)</f>
        <v>4.201452305713083</v>
      </c>
      <c r="F2661" s="51">
        <v>100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f>LOG(csv!D2662)</f>
        <v>6.3578820808251244</v>
      </c>
      <c r="E2662" s="67">
        <f>LOG(csv!E2662)</f>
        <v>2.570869425261479</v>
      </c>
      <c r="F2662" s="51">
        <v>100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f>LOG(csv!D2663)</f>
        <v>6.9537136028655411</v>
      </c>
      <c r="E2663" s="67">
        <f>LOG(csv!E2663)</f>
        <v>2.9589685870097906</v>
      </c>
      <c r="F2663" s="51">
        <v>100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f>LOG(csv!D2664)</f>
        <v>6.6531136764073171</v>
      </c>
      <c r="E2664" s="67">
        <f>LOG(csv!E2664)</f>
        <v>2.5683447400257031</v>
      </c>
      <c r="F2664" s="51">
        <v>100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f>LOG(csv!D2665)</f>
        <v>6.214799621906586</v>
      </c>
      <c r="E2665" s="67">
        <f>LOG(csv!E2665)</f>
        <v>3.0248250154468144</v>
      </c>
      <c r="F2665" s="51">
        <v>100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f>LOG(csv!D2666)</f>
        <v>8.2743385220731476</v>
      </c>
      <c r="E2666" s="67">
        <f>LOG(csv!E2666)</f>
        <v>3.1908282023065593</v>
      </c>
      <c r="F2666" s="51">
        <v>100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f>LOG(csv!D2667)</f>
        <v>5.579147689887467</v>
      </c>
      <c r="E2667" s="67">
        <f>LOG(csv!E2667)</f>
        <v>4.2607205424648091</v>
      </c>
      <c r="F2667" s="51">
        <v>100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f>LOG(csv!D2668)</f>
        <v>6.8683720815186007</v>
      </c>
      <c r="E2668" s="67">
        <f>LOG(csv!E2668)</f>
        <v>3.2780853204266616</v>
      </c>
      <c r="F2668" s="51">
        <v>100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f>LOG(csv!D2669)</f>
        <v>7.1431076481125997</v>
      </c>
      <c r="E2669" s="67">
        <f>LOG(csv!E2669)</f>
        <v>2.3384458751739317</v>
      </c>
      <c r="F2669" s="51">
        <v>100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f>LOG(csv!D2670)</f>
        <v>6.9079521720326253</v>
      </c>
      <c r="E2670" s="67">
        <f>LOG(csv!E2670)</f>
        <v>2.3826802856099536</v>
      </c>
      <c r="F2670" s="51">
        <v>100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f>LOG(csv!D2671)</f>
        <v>7.142434113551853</v>
      </c>
      <c r="E2671" s="67">
        <f>LOG(csv!E2671)</f>
        <v>2.2089358516871833</v>
      </c>
      <c r="F2671" s="51">
        <v>100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f>LOG(csv!D2672)</f>
        <v>7.2390666749484458</v>
      </c>
      <c r="E2672" s="67">
        <f>LOG(csv!E2672)</f>
        <v>2.8782462068265655</v>
      </c>
      <c r="F2672" s="51">
        <v>100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f>LOG(csv!D2673)</f>
        <v>7.5198139806642468</v>
      </c>
      <c r="E2673" s="67">
        <f>LOG(csv!E2673)</f>
        <v>4.1263878040545023</v>
      </c>
      <c r="F2673" s="51">
        <v>100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f>LOG(csv!D2674)</f>
        <v>5.6242604321501801</v>
      </c>
      <c r="E2674" s="67">
        <f>LOG(csv!E2674)</f>
        <v>2.6611181676586395</v>
      </c>
      <c r="F2674" s="51">
        <v>100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f>LOG(csv!D2675)</f>
        <v>6.6338072750716996</v>
      </c>
      <c r="E2675" s="67">
        <f>LOG(csv!E2675)</f>
        <v>2.4232312715636466</v>
      </c>
      <c r="F2675" s="51">
        <v>100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f>LOG(csv!D2676)</f>
        <v>6.9975698940234352</v>
      </c>
      <c r="E2676" s="67">
        <f>LOG(csv!E2676)</f>
        <v>2.2363882305928389</v>
      </c>
      <c r="F2676" s="51">
        <v>100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0">
        <f>LOG(csv!D2677)</f>
        <v>5.2144649992517262</v>
      </c>
      <c r="E2677" s="67">
        <f>LOG(csv!E2677)</f>
        <v>4.4876258859926121</v>
      </c>
      <c r="F2677" s="51">
        <v>100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f>LOG(csv!D2678)</f>
        <v>7.2077479476017414</v>
      </c>
      <c r="E2678" s="67">
        <f>LOG(csv!E2678)</f>
        <v>3.2262713177026039</v>
      </c>
      <c r="F2678" s="51">
        <v>100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f>LOG(csv!D2679)</f>
        <v>9.1185866769336243</v>
      </c>
      <c r="E2679" s="67">
        <f>LOG(csv!E2679)</f>
        <v>2.3497338118314444</v>
      </c>
      <c r="F2679" s="51">
        <v>100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f>LOG(csv!D2680)</f>
        <v>6.8413865035063104</v>
      </c>
      <c r="E2680" s="67">
        <f>LOG(csv!E2680)</f>
        <v>3.7478183424923661</v>
      </c>
      <c r="F2680" s="51">
        <v>100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f>LOG(csv!D2681)</f>
        <v>5.656218023915069</v>
      </c>
      <c r="E2681" s="67">
        <f>LOG(csv!E2681)</f>
        <v>3.5730959142616316</v>
      </c>
      <c r="F2681" s="51">
        <v>100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f>LOG(csv!D2682)</f>
        <v>7.639417106179148</v>
      </c>
      <c r="E2682" s="67">
        <f>LOG(csv!E2682)</f>
        <v>3.1154777936336426</v>
      </c>
      <c r="F2682" s="51">
        <v>100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f>LOG(csv!D2683)</f>
        <v>5.8394453640705288</v>
      </c>
      <c r="E2683" s="67">
        <f>LOG(csv!E2683)</f>
        <v>2.5186237103849947</v>
      </c>
      <c r="F2683" s="51">
        <v>100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f>LOG(csv!D2684)</f>
        <v>7.7969942094925013</v>
      </c>
      <c r="E2684" s="67">
        <f>LOG(csv!E2684)</f>
        <v>3.0277193020838773</v>
      </c>
      <c r="F2684" s="51">
        <v>100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f>LOG(csv!D2685)</f>
        <v>6.6101554283471424</v>
      </c>
      <c r="E2685" s="67">
        <f>LOG(csv!E2685)</f>
        <v>3.1862075969875581</v>
      </c>
      <c r="F2685" s="51">
        <v>100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f>LOG(csv!D2686)</f>
        <v>7.2468638598466191</v>
      </c>
      <c r="E2686" s="67">
        <f>LOG(csv!E2686)</f>
        <v>2.8625857369190362</v>
      </c>
      <c r="F2686" s="51">
        <v>100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f>LOG(csv!D2687)</f>
        <v>6.6527054444655631</v>
      </c>
      <c r="E2687" s="67">
        <f>LOG(csv!E2687)</f>
        <v>3.6391123826613363</v>
      </c>
      <c r="F2687" s="51">
        <v>100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f>LOG(csv!D2688)</f>
        <v>7.0562498682735049</v>
      </c>
      <c r="E2688" s="67">
        <f>LOG(csv!E2688)</f>
        <v>3.3479119565706656</v>
      </c>
      <c r="F2688" s="51">
        <v>100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f>LOG(csv!D2689)</f>
        <v>5.8944827687448926</v>
      </c>
      <c r="E2689" s="67">
        <f>LOG(csv!E2689)</f>
        <v>3.6118346281557967</v>
      </c>
      <c r="F2689" s="51">
        <v>100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f>LOG(csv!D2690)</f>
        <v>7.0101071532610675</v>
      </c>
      <c r="E2690" s="67">
        <f>LOG(csv!E2690)</f>
        <v>3.5507255647820095</v>
      </c>
      <c r="F2690" s="51">
        <v>100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f>LOG(csv!D2691)</f>
        <v>7.7969942094925013</v>
      </c>
      <c r="E2691" s="67">
        <f>LOG(csv!E2691)</f>
        <v>2.3968530728979669</v>
      </c>
      <c r="F2691" s="51">
        <v>100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f>LOG(csv!D2692)</f>
        <v>6.73644917222994</v>
      </c>
      <c r="E2692" s="67">
        <f>LOG(csv!E2692)</f>
        <v>4.0707268408494022</v>
      </c>
      <c r="F2692" s="51">
        <v>100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f>LOG(csv!D2693)</f>
        <v>5.687109624527829</v>
      </c>
      <c r="E2693" s="67">
        <f>LOG(csv!E2693)</f>
        <v>2.8880796477888731</v>
      </c>
      <c r="F2693" s="51">
        <v>100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f>LOG(csv!D2694)</f>
        <v>4.8382822499146885</v>
      </c>
      <c r="E2694" s="67">
        <f>LOG(csv!E2694)</f>
        <v>3.0290764726116142</v>
      </c>
      <c r="F2694" s="51">
        <v>100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f>LOG(csv!D2695)</f>
        <v>6.9630311184426432</v>
      </c>
      <c r="E2695" s="67">
        <f>LOG(csv!E2695)</f>
        <v>3.1421768820182612</v>
      </c>
      <c r="F2695" s="51">
        <v>100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f>LOG(csv!D2696)</f>
        <v>7.1318594802559891</v>
      </c>
      <c r="E2696" s="67">
        <f>LOG(csv!E2696)</f>
        <v>3.2995148622881452</v>
      </c>
      <c r="F2696" s="51">
        <v>100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f>LOG(csv!D2697)</f>
        <v>7.8970054790918978</v>
      </c>
      <c r="E2697" s="67">
        <f>LOG(csv!E2697)</f>
        <v>2.7789706348208392</v>
      </c>
      <c r="F2697" s="51">
        <v>100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f>LOG(csv!D2698)</f>
        <v>6.8339357782150705</v>
      </c>
      <c r="E2698" s="67">
        <f>LOG(csv!E2698)</f>
        <v>2.8645673517729104</v>
      </c>
      <c r="F2698" s="51">
        <v>100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f>LOG(csv!D2699)</f>
        <v>5.7324814141220957</v>
      </c>
      <c r="E2699" s="67">
        <f>LOG(csv!E2699)</f>
        <v>2.2113189466074212</v>
      </c>
      <c r="F2699" s="51">
        <v>100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f>LOG(csv!D2700)</f>
        <v>6.6800628831392448</v>
      </c>
      <c r="E2700" s="67">
        <f>LOG(csv!E2700)</f>
        <v>2</v>
      </c>
      <c r="F2700" s="51">
        <v>100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f>LOG(csv!D2701)</f>
        <v>6.1219972010242136</v>
      </c>
      <c r="E2701" s="67">
        <f>LOG(csv!E2701)</f>
        <v>3.4979157495606787</v>
      </c>
      <c r="F2701" s="51">
        <v>100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f>LOG(csv!D2702)</f>
        <v>7.8737737350573536</v>
      </c>
      <c r="E2702" s="67">
        <f>LOG(csv!E2702)</f>
        <v>2.3501360373523785</v>
      </c>
      <c r="F2702" s="51">
        <v>100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f>LOG(csv!D2703)</f>
        <v>4.6743650456185497</v>
      </c>
      <c r="E2703" s="67">
        <f>LOG(csv!E2703)</f>
        <v>4.1305472268599734</v>
      </c>
      <c r="F2703" s="51">
        <v>100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f>LOG(csv!D2704)</f>
        <v>5.9571037499483364</v>
      </c>
      <c r="E2704" s="67">
        <f>LOG(csv!E2704)</f>
        <v>3.2144841112127738</v>
      </c>
      <c r="F2704" s="51">
        <v>100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f>LOG(csv!D2705)</f>
        <v>6.7186156035684412</v>
      </c>
      <c r="E2705" s="67">
        <f>LOG(csv!E2705)</f>
        <v>4.0214305202900471</v>
      </c>
      <c r="F2705" s="51">
        <v>100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f>LOG(csv!D2706)</f>
        <v>7.7844470785993343</v>
      </c>
      <c r="E2706" s="67">
        <f>LOG(csv!E2706)</f>
        <v>4.0002236765749091</v>
      </c>
      <c r="F2706" s="51">
        <v>100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f>LOG(csv!D2707)</f>
        <v>5.4386657373386162</v>
      </c>
      <c r="E2707" s="67">
        <f>LOG(csv!E2707)</f>
        <v>3.9066832381495451</v>
      </c>
      <c r="F2707" s="51">
        <v>100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f>LOG(csv!D2708)</f>
        <v>6.1537862152021967</v>
      </c>
      <c r="E2708" s="67">
        <f>LOG(csv!E2708)</f>
        <v>3.6343789885784021</v>
      </c>
      <c r="F2708" s="51">
        <v>100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f>LOG(csv!D2709)</f>
        <v>6.2152578193254948</v>
      </c>
      <c r="E2709" s="67">
        <f>LOG(csv!E2709)</f>
        <v>2.501125702820997</v>
      </c>
      <c r="F2709" s="51">
        <v>100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f>LOG(csv!D2710)</f>
        <v>6.6685231730607839</v>
      </c>
      <c r="E2710" s="67">
        <f>LOG(csv!E2710)</f>
        <v>2.9601311314189585</v>
      </c>
      <c r="F2710" s="51">
        <v>100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f>LOG(csv!D2711)</f>
        <v>7.9160447241061744</v>
      </c>
      <c r="E2711" s="67">
        <f>LOG(csv!E2711)</f>
        <v>3.9924219464385349</v>
      </c>
      <c r="F2711" s="51">
        <v>100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f>LOG(csv!D2712)</f>
        <v>7.3504335620320145</v>
      </c>
      <c r="E2712" s="67">
        <f>LOG(csv!E2712)</f>
        <v>2.5328652563933689</v>
      </c>
      <c r="F2712" s="51">
        <v>100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f>LOG(csv!D2713)</f>
        <v>7.028898801887796</v>
      </c>
      <c r="E2713" s="67">
        <f>LOG(csv!E2713)</f>
        <v>3.7006932186843868</v>
      </c>
      <c r="F2713" s="51">
        <v>100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f>LOG(csv!D2714)</f>
        <v>4.75097869009078</v>
      </c>
      <c r="E2714" s="67">
        <f>LOG(csv!E2714)</f>
        <v>3.9024477467075331</v>
      </c>
      <c r="F2714" s="51">
        <v>100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f>LOG(csv!D2715)</f>
        <v>4.9528069677002664</v>
      </c>
      <c r="E2715" s="67">
        <f>LOG(csv!E2715)</f>
        <v>3.0230429144878506</v>
      </c>
      <c r="F2715" s="51">
        <v>100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f>LOG(csv!D2716)</f>
        <v>7.0896771352818284</v>
      </c>
      <c r="E2716" s="67">
        <f>LOG(csv!E2716)</f>
        <v>3.0695862206150912</v>
      </c>
      <c r="F2716" s="51">
        <v>100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f>LOG(csv!D2717)</f>
        <v>6.9863337267174916</v>
      </c>
      <c r="E2717" s="67">
        <f>LOG(csv!E2717)</f>
        <v>2.6563133924097957</v>
      </c>
      <c r="F2717" s="51">
        <v>100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f>LOG(csv!D2718)</f>
        <v>6.1589739943732384</v>
      </c>
      <c r="E2718" s="67">
        <f>LOG(csv!E2718)</f>
        <v>2.2573674270064998</v>
      </c>
      <c r="F2718" s="51">
        <v>100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f>LOG(csv!D2719)</f>
        <v>5.8849340668927361</v>
      </c>
      <c r="E2719" s="67">
        <f>LOG(csv!E2719)</f>
        <v>2.7973059052786668</v>
      </c>
      <c r="F2719" s="51">
        <v>100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f>LOG(csv!D2720)</f>
        <v>6.9195228332867371</v>
      </c>
      <c r="E2720" s="67">
        <f>LOG(csv!E2720)</f>
        <v>2.3979497532636822</v>
      </c>
      <c r="F2720" s="51">
        <v>100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f>LOG(csv!D2721)</f>
        <v>6.8648963168362087</v>
      </c>
      <c r="E2721" s="67">
        <f>LOG(csv!E2721)</f>
        <v>2.8873319392623875</v>
      </c>
      <c r="F2721" s="51">
        <v>100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f>LOG(csv!D2722)</f>
        <v>6.9991885883938139</v>
      </c>
      <c r="E2722" s="67">
        <f>LOG(csv!E2722)</f>
        <v>3.5392089482833962</v>
      </c>
      <c r="F2722" s="51">
        <v>100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f>LOG(csv!D2723)</f>
        <v>5.4762343890657332</v>
      </c>
      <c r="E2723" s="67">
        <f>LOG(csv!E2723)</f>
        <v>4.0706691884522481</v>
      </c>
      <c r="F2723" s="51">
        <v>100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f>LOG(csv!D2724)</f>
        <v>9.0395537035788465</v>
      </c>
      <c r="E2724" s="67">
        <f>LOG(csv!E2724)</f>
        <v>2.4729910804178692</v>
      </c>
      <c r="F2724" s="51">
        <v>100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f>LOG(csv!D2725)</f>
        <v>8.3899678827424644</v>
      </c>
      <c r="E2725" s="67">
        <f>LOG(csv!E2725)</f>
        <v>2.7325222678474606</v>
      </c>
      <c r="F2725" s="51">
        <v>100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f>LOG(csv!D2726)</f>
        <v>7.8368836088612825</v>
      </c>
      <c r="E2726" s="67">
        <f>LOG(csv!E2726)</f>
        <v>3.5545488741153397</v>
      </c>
      <c r="F2726" s="51">
        <v>100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f>LOG(csv!D2727)</f>
        <v>7.4278654317290203</v>
      </c>
      <c r="E2727" s="67">
        <f>LOG(csv!E2727)</f>
        <v>3.4374819748428749</v>
      </c>
      <c r="F2727" s="51">
        <v>100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f>LOG(csv!D2728)</f>
        <v>6.6087650436997905</v>
      </c>
      <c r="E2728" s="67">
        <f>LOG(csv!E2728)</f>
        <v>3.7724601512330587</v>
      </c>
      <c r="F2728" s="51">
        <v>100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f>LOG(csv!D2729)</f>
        <v>4.8776074365108668</v>
      </c>
      <c r="E2729" s="67">
        <f>LOG(csv!E2729)</f>
        <v>3</v>
      </c>
      <c r="F2729" s="51">
        <v>100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f>LOG(csv!D2730)</f>
        <v>6.8029184887871788</v>
      </c>
      <c r="E2730" s="67">
        <f>LOG(csv!E2730)</f>
        <v>3.8249997403574838</v>
      </c>
      <c r="F2730" s="51">
        <v>100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f>LOG(csv!D2731)</f>
        <v>7.764426538221187</v>
      </c>
      <c r="E2731" s="67">
        <f>LOG(csv!E2731)</f>
        <v>3.8924696622156927</v>
      </c>
      <c r="F2731" s="51">
        <v>100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f>LOG(csv!D2732)</f>
        <v>6.4406137873311957</v>
      </c>
      <c r="E2732" s="67">
        <f>LOG(csv!E2732)</f>
        <v>3.2082169595768462</v>
      </c>
      <c r="F2732" s="51">
        <v>100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f>LOG(csv!D2733)</f>
        <v>8.1053862177305422</v>
      </c>
      <c r="E2733" s="67">
        <f>LOG(csv!E2733)</f>
        <v>4.0091940796010963</v>
      </c>
      <c r="F2733" s="51">
        <v>100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f>LOG(csv!D2734)</f>
        <v>6.7713493252181758</v>
      </c>
      <c r="E2734" s="67">
        <f>LOG(csv!E2734)</f>
        <v>3.2823327632447667</v>
      </c>
      <c r="F2734" s="51">
        <v>100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f>LOG(csv!D2735)</f>
        <v>7.1827923984954296</v>
      </c>
      <c r="E2735" s="67">
        <f>LOG(csv!E2735)</f>
        <v>3.1563149459017521</v>
      </c>
      <c r="F2735" s="51">
        <v>100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f>LOG(csv!D2736)</f>
        <v>7.540427298930175</v>
      </c>
      <c r="E2736" s="67">
        <f>LOG(csv!E2736)</f>
        <v>2.5155864390011868</v>
      </c>
      <c r="F2736" s="51">
        <v>100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f>LOG(csv!D2737)</f>
        <v>5.0229724449769266</v>
      </c>
      <c r="E2737" s="67">
        <f>LOG(csv!E2737)</f>
        <v>2.6781188720377282</v>
      </c>
      <c r="F2737" s="51">
        <v>100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f>LOG(csv!D2738)</f>
        <v>6.3835268771131224</v>
      </c>
      <c r="E2738" s="67">
        <f>LOG(csv!E2738)</f>
        <v>4.1191856384440255</v>
      </c>
      <c r="F2738" s="51">
        <v>100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f>LOG(csv!D2739)</f>
        <v>6.7171625307696985</v>
      </c>
      <c r="E2739" s="67">
        <f>LOG(csv!E2739)</f>
        <v>2.6917530866734025</v>
      </c>
      <c r="F2739" s="51">
        <v>100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f>LOG(csv!D2740)</f>
        <v>6.8040358574552471</v>
      </c>
      <c r="E2740" s="67">
        <f>LOG(csv!E2740)</f>
        <v>2.745047475474756</v>
      </c>
      <c r="F2740" s="51">
        <v>100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f>LOG(csv!D2741)</f>
        <v>6.3569308098981185</v>
      </c>
      <c r="E2741" s="67">
        <f>LOG(csv!E2741)</f>
        <v>3.3731612755256735</v>
      </c>
      <c r="F2741" s="51">
        <v>100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f>LOG(csv!D2742)</f>
        <v>6.5881652215932016</v>
      </c>
      <c r="E2742" s="67">
        <f>LOG(csv!E2742)</f>
        <v>2.9665508572390955</v>
      </c>
      <c r="F2742" s="51">
        <v>100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f>LOG(csv!D2743)</f>
        <v>6.3058522391426113</v>
      </c>
      <c r="E2743" s="67">
        <f>LOG(csv!E2743)</f>
        <v>2.4025330883904537</v>
      </c>
      <c r="F2743" s="51">
        <v>100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f>LOG(csv!D2744)</f>
        <v>6.483159780781012</v>
      </c>
      <c r="E2744" s="67">
        <f>LOG(csv!E2744)</f>
        <v>2.591825303201746</v>
      </c>
      <c r="F2744" s="51">
        <v>100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f>LOG(csv!D2745)</f>
        <v>6.7709075094586062</v>
      </c>
      <c r="E2745" s="67">
        <f>LOG(csv!E2745)</f>
        <v>3.5610811889449678</v>
      </c>
      <c r="F2745" s="51">
        <v>100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f>LOG(csv!D2746)</f>
        <v>4.531312831516094</v>
      </c>
      <c r="E2746" s="67">
        <f>LOG(csv!E2746)</f>
        <v>4.2917350125649172</v>
      </c>
      <c r="F2746" s="51">
        <v>100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f>LOG(csv!D2747)</f>
        <v>6.5545989008936587</v>
      </c>
      <c r="E2747" s="67">
        <f>LOG(csv!E2747)</f>
        <v>3.3467249718300227</v>
      </c>
      <c r="F2747" s="51">
        <v>100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f>LOG(csv!D2748)</f>
        <v>5.6761565811802148</v>
      </c>
      <c r="E2748" s="67">
        <f>LOG(csv!E2748)</f>
        <v>4.1118638874017464</v>
      </c>
      <c r="F2748" s="51">
        <v>100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f>LOG(csv!D2749)</f>
        <v>7.2694071362601118</v>
      </c>
      <c r="E2749" s="67">
        <f>LOG(csv!E2749)</f>
        <v>2.5695031368929673</v>
      </c>
      <c r="F2749" s="51">
        <v>100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f>LOG(csv!D2750)</f>
        <v>7.1144083329124337</v>
      </c>
      <c r="E2750" s="67">
        <f>LOG(csv!E2750)</f>
        <v>2.2640678053416905</v>
      </c>
      <c r="F2750" s="51">
        <v>100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f>LOG(csv!D2751)</f>
        <v>7.3871380405554348</v>
      </c>
      <c r="E2751" s="67">
        <f>LOG(csv!E2751)</f>
        <v>3.3081408969858712</v>
      </c>
      <c r="F2751" s="51">
        <v>100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f>LOG(csv!D2752)</f>
        <v>5.5551041263419521</v>
      </c>
      <c r="E2752" s="67">
        <f>LOG(csv!E2752)</f>
        <v>2.5160027623699377</v>
      </c>
      <c r="F2752" s="51">
        <v>100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f>LOG(csv!D2753)</f>
        <v>7.068810091704389</v>
      </c>
      <c r="E2753" s="67">
        <f>LOG(csv!E2753)</f>
        <v>2.2356879198481145</v>
      </c>
      <c r="F2753" s="51">
        <v>100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f>LOG(csv!D2754)</f>
        <v>5.6022922767449703</v>
      </c>
      <c r="E2754" s="67">
        <f>LOG(csv!E2754)</f>
        <v>3.5473950374599426</v>
      </c>
      <c r="F2754" s="51">
        <v>100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f>LOG(csv!D2755)</f>
        <v>4.7811950965511025</v>
      </c>
      <c r="E2755" s="67">
        <f>LOG(csv!E2755)</f>
        <v>3.0778828729901999</v>
      </c>
      <c r="F2755" s="51">
        <v>100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f>LOG(csv!D2756)</f>
        <v>6.5020702510154278</v>
      </c>
      <c r="E2756" s="67">
        <f>LOG(csv!E2756)</f>
        <v>2.6737338738699261</v>
      </c>
      <c r="F2756" s="51">
        <v>100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f>LOG(csv!D2757)</f>
        <v>6.0937112350178584</v>
      </c>
      <c r="E2757" s="67">
        <f>LOG(csv!E2757)</f>
        <v>3.0386237697973844</v>
      </c>
      <c r="F2757" s="51">
        <v>100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f>LOG(csv!D2758)</f>
        <v>8.0312044999546384</v>
      </c>
      <c r="E2758" s="67">
        <f>LOG(csv!E2758)</f>
        <v>3.3027843953643421</v>
      </c>
      <c r="F2758" s="51">
        <v>100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f>LOG(csv!D2759)</f>
        <v>5.0334398401698985</v>
      </c>
      <c r="E2759" s="67">
        <f>LOG(csv!E2759)</f>
        <v>3.1205944840348816</v>
      </c>
      <c r="F2759" s="51">
        <v>100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f>LOG(csv!D2760)</f>
        <v>4.5124575861973435</v>
      </c>
      <c r="E2760" s="67">
        <f>LOG(csv!E2760)</f>
        <v>4.589766621201508</v>
      </c>
      <c r="F2760" s="51">
        <v>100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f>LOG(csv!D2761)</f>
        <v>6.4521275986352595</v>
      </c>
      <c r="E2761" s="67">
        <f>LOG(csv!E2761)</f>
        <v>3.1746460061853217</v>
      </c>
      <c r="F2761" s="51">
        <v>100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0">
        <f>LOG(csv!D2762)</f>
        <v>5.7939013879034285</v>
      </c>
      <c r="E2762" s="67">
        <f>LOG(csv!E2762)</f>
        <v>3.2358417132214599</v>
      </c>
      <c r="F2762" s="51">
        <v>100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f>LOG(csv!D2763)</f>
        <v>7.5216774641613542</v>
      </c>
      <c r="E2763" s="67">
        <f>LOG(csv!E2763)</f>
        <v>2.8733000784453164</v>
      </c>
      <c r="F2763" s="51">
        <v>100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f>LOG(csv!D2764)</f>
        <v>7.2941686214737622</v>
      </c>
      <c r="E2764" s="67">
        <f>LOG(csv!E2764)</f>
        <v>2.4041622983983189</v>
      </c>
      <c r="F2764" s="51">
        <v>100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f>LOG(csv!D2765)</f>
        <v>6.3105121238468662</v>
      </c>
      <c r="E2765" s="67">
        <f>LOG(csv!E2765)</f>
        <v>3.3291322886250589</v>
      </c>
      <c r="F2765" s="51">
        <v>100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f>LOG(csv!D2766)</f>
        <v>7.4515891473637152</v>
      </c>
      <c r="E2766" s="67">
        <f>LOG(csv!E2766)</f>
        <v>2.1855301995514433</v>
      </c>
      <c r="F2766" s="51">
        <v>100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f>LOG(csv!D2767)</f>
        <v>7.217259132062436</v>
      </c>
      <c r="E2767" s="67">
        <f>LOG(csv!E2767)</f>
        <v>4.023007287810759</v>
      </c>
      <c r="F2767" s="51">
        <v>100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f>LOG(csv!D2768)</f>
        <v>5.340931678691331</v>
      </c>
      <c r="E2768" s="67">
        <f>LOG(csv!E2768)</f>
        <v>3.7435281842248944</v>
      </c>
      <c r="F2768" s="51">
        <v>100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f>LOG(csv!D2769)</f>
        <v>6.6102490919642483</v>
      </c>
      <c r="E2769" s="67">
        <f>LOG(csv!E2769)</f>
        <v>3.8807053834741341</v>
      </c>
      <c r="F2769" s="51">
        <v>100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f>LOG(csv!D2770)</f>
        <v>6.7458652532238945</v>
      </c>
      <c r="E2770" s="67">
        <f>LOG(csv!E2770)</f>
        <v>2.8923014223750485</v>
      </c>
      <c r="F2770" s="51">
        <v>100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f>LOG(csv!D2771)</f>
        <v>7.0977809939028047</v>
      </c>
      <c r="E2771" s="67">
        <f>LOG(csv!E2771)</f>
        <v>2.4449160409833413</v>
      </c>
      <c r="F2771" s="51">
        <v>100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f>LOG(csv!D2772)</f>
        <v>8.1201121854275922</v>
      </c>
      <c r="E2772" s="67">
        <f>LOG(csv!E2772)</f>
        <v>2.6480174078438945</v>
      </c>
      <c r="F2772" s="51">
        <v>100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f>LOG(csv!D2773)</f>
        <v>6.6637781682977844</v>
      </c>
      <c r="E2773" s="67">
        <f>LOG(csv!E2773)</f>
        <v>4.1739875884093758</v>
      </c>
      <c r="F2773" s="51">
        <v>100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f>LOG(csv!D2774)</f>
        <v>6.4916738533633191</v>
      </c>
      <c r="E2774" s="67">
        <f>LOG(csv!E2774)</f>
        <v>3.7655794407550331</v>
      </c>
      <c r="F2774" s="51">
        <v>100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f>LOG(csv!D2775)</f>
        <v>8.2195938511343822</v>
      </c>
      <c r="E2775" s="67">
        <f>LOG(csv!E2775)</f>
        <v>2.5219264493978195</v>
      </c>
      <c r="F2775" s="51">
        <v>100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f>LOG(csv!D2776)</f>
        <v>4.3134242671691929</v>
      </c>
      <c r="E2776" s="67">
        <f>LOG(csv!E2776)</f>
        <v>3.6388172819620048</v>
      </c>
      <c r="F2776" s="51">
        <v>100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0">
        <f>LOG(csv!D2777)</f>
        <v>6</v>
      </c>
      <c r="E2777" s="67">
        <f>LOG(csv!E2777)</f>
        <v>2.9968565147649842</v>
      </c>
      <c r="F2777" s="51">
        <v>100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f>LOG(csv!D2778)</f>
        <v>6.5039702178617533</v>
      </c>
      <c r="E2778" s="67">
        <f>LOG(csv!E2778)</f>
        <v>3.387569015935973</v>
      </c>
      <c r="F2778" s="51">
        <v>100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f>LOG(csv!D2779)</f>
        <v>6.7536247246539736</v>
      </c>
      <c r="E2779" s="67">
        <f>LOG(csv!E2779)</f>
        <v>2.8659116034537915</v>
      </c>
      <c r="F2779" s="51">
        <v>100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f>LOG(csv!D2780)</f>
        <v>6.8133450311951629</v>
      </c>
      <c r="E2780" s="67">
        <f>LOG(csv!E2780)</f>
        <v>3.1793154471162035</v>
      </c>
      <c r="F2780" s="51">
        <v>100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f>LOG(csv!D2781)</f>
        <v>7.4518263795719939</v>
      </c>
      <c r="E2781" s="67">
        <f>LOG(csv!E2781)</f>
        <v>2.956596316757881</v>
      </c>
      <c r="F2781" s="51">
        <v>100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f>LOG(csv!D2782)</f>
        <v>7.9516710153488024</v>
      </c>
      <c r="E2782" s="67">
        <f>LOG(csv!E2782)</f>
        <v>2.8098688424624871</v>
      </c>
      <c r="F2782" s="51">
        <v>100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f>LOG(csv!D2783)</f>
        <v>7.5858764266852852</v>
      </c>
      <c r="E2783" s="67">
        <f>LOG(csv!E2783)</f>
        <v>3.2704881816319178</v>
      </c>
      <c r="F2783" s="51">
        <v>100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f>LOG(csv!D2784)</f>
        <v>7.025546299509994</v>
      </c>
      <c r="E2784" s="67">
        <f>LOG(csv!E2784)</f>
        <v>3.4370780445815754</v>
      </c>
      <c r="F2784" s="51">
        <v>100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f>LOG(csv!D2785)</f>
        <v>6.594081692054294</v>
      </c>
      <c r="E2785" s="67">
        <f>LOG(csv!E2785)</f>
        <v>3.7174809969507834</v>
      </c>
      <c r="F2785" s="51">
        <v>100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f>LOG(csv!D2786)</f>
        <v>5.947119406409441</v>
      </c>
      <c r="E2786" s="67">
        <f>LOG(csv!E2786)</f>
        <v>4.3203957320169488</v>
      </c>
      <c r="F2786" s="51">
        <v>100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f>LOG(csv!D2787)</f>
        <v>7.6888363224368259</v>
      </c>
      <c r="E2787" s="67">
        <f>LOG(csv!E2787)</f>
        <v>3.3556776660178524</v>
      </c>
      <c r="F2787" s="51">
        <v>100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f>LOG(csv!D2788)</f>
        <v>6.6499873680125505</v>
      </c>
      <c r="E2788" s="67">
        <f>LOG(csv!E2788)</f>
        <v>2.9586597683321534</v>
      </c>
      <c r="F2788" s="51">
        <v>100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f>LOG(csv!D2789)</f>
        <v>7.3483740330552036</v>
      </c>
      <c r="E2789" s="67">
        <f>LOG(csv!E2789)</f>
        <v>3.1464837486517689</v>
      </c>
      <c r="F2789" s="51">
        <v>100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f>LOG(csv!D2790)</f>
        <v>8.1550125954405903</v>
      </c>
      <c r="E2790" s="67">
        <f>LOG(csv!E2790)</f>
        <v>3.5374730225113655</v>
      </c>
      <c r="F2790" s="51">
        <v>100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f>LOG(csv!D2791)</f>
        <v>6.9369281350950232</v>
      </c>
      <c r="E2791" s="67">
        <f>LOG(csv!E2791)</f>
        <v>2.4166443510770308</v>
      </c>
      <c r="F2791" s="51">
        <v>100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f>LOG(csv!D2792)</f>
        <v>4.5924987489987794</v>
      </c>
      <c r="E2792" s="67">
        <f>LOG(csv!E2792)</f>
        <v>3.3011447341369284</v>
      </c>
      <c r="F2792" s="51">
        <v>100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f>LOG(csv!D2793)</f>
        <v>5.226491640270277</v>
      </c>
      <c r="E2793" s="67">
        <f>LOG(csv!E2793)</f>
        <v>3.0999598461908109</v>
      </c>
      <c r="F2793" s="51">
        <v>100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f>LOG(csv!D2794)</f>
        <v>5.0713222165053642</v>
      </c>
      <c r="E2794" s="67">
        <f>LOG(csv!E2794)</f>
        <v>3.074493831609681</v>
      </c>
      <c r="F2794" s="51">
        <v>100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f>LOG(csv!D2795)</f>
        <v>5.2477474726909366</v>
      </c>
      <c r="E2795" s="67">
        <f>LOG(csv!E2795)</f>
        <v>2.8489688099801218</v>
      </c>
      <c r="F2795" s="51">
        <v>100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f>LOG(csv!D2796)</f>
        <v>4.4661407178389938</v>
      </c>
      <c r="E2796" s="67">
        <f>LOG(csv!E2796)</f>
        <v>4.1706595768666608</v>
      </c>
      <c r="F2796" s="51">
        <v>100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f>LOG(csv!D2797)</f>
        <v>5.2864856612595066</v>
      </c>
      <c r="E2797" s="67">
        <f>LOG(csv!E2797)</f>
        <v>2.7613408883105213</v>
      </c>
      <c r="F2797" s="51">
        <v>100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f>LOG(csv!D2798)</f>
        <v>7.4316810210073605</v>
      </c>
      <c r="E2798" s="67">
        <f>LOG(csv!E2798)</f>
        <v>4.0333545009060288</v>
      </c>
      <c r="F2798" s="51">
        <v>100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f>LOG(csv!D2799)</f>
        <v>7.0787148891913851</v>
      </c>
      <c r="E2799" s="67">
        <f>LOG(csv!E2799)</f>
        <v>2.6604728140190979</v>
      </c>
      <c r="F2799" s="51">
        <v>100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f>LOG(csv!D2800)</f>
        <v>6.9729620046070915</v>
      </c>
      <c r="E2800" s="67">
        <f>LOG(csv!E2800)</f>
        <v>3.4116990072202067</v>
      </c>
      <c r="F2800" s="51">
        <v>100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f>LOG(csv!D2801)</f>
        <v>4.9113760332360652</v>
      </c>
      <c r="E2801" s="67">
        <f>LOG(csv!E2801)</f>
        <v>3.3445159690762361</v>
      </c>
      <c r="F2801" s="51">
        <v>100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f>LOG(csv!D2802)</f>
        <v>6.7785310918988699</v>
      </c>
      <c r="E2802" s="67">
        <f>LOG(csv!E2802)</f>
        <v>2.4798115671643735</v>
      </c>
      <c r="F2802" s="51">
        <v>100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f>LOG(csv!D2803)</f>
        <v>6.6524542496118242</v>
      </c>
      <c r="E2803" s="67">
        <f>LOG(csv!E2803)</f>
        <v>3.8215057274101483</v>
      </c>
      <c r="F2803" s="51">
        <v>100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f>LOG(csv!D2804)</f>
        <v>6.7355548293456735</v>
      </c>
      <c r="E2804" s="67">
        <f>LOG(csv!E2804)</f>
        <v>3.3963965465616859</v>
      </c>
      <c r="F2804" s="51">
        <v>100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f>LOG(csv!D2805)</f>
        <v>6.3032710261660201</v>
      </c>
      <c r="E2805" s="67">
        <f>LOG(csv!E2805)</f>
        <v>3.8275393050128614</v>
      </c>
      <c r="F2805" s="51">
        <v>100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f>LOG(csv!D2806)</f>
        <v>5.7422835443140974</v>
      </c>
      <c r="E2806" s="67">
        <f>LOG(csv!E2806)</f>
        <v>2.8499397209515132</v>
      </c>
      <c r="F2806" s="51">
        <v>100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f>LOG(csv!D2807)</f>
        <v>6.9475973112738503</v>
      </c>
      <c r="E2807" s="67">
        <f>LOG(csv!E2807)</f>
        <v>2.7271023429998742</v>
      </c>
      <c r="F2807" s="51">
        <v>100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f>LOG(csv!D2808)</f>
        <v>7.6453007776360646</v>
      </c>
      <c r="E2808" s="67">
        <f>LOG(csv!E2808)</f>
        <v>3.4614675578111105</v>
      </c>
      <c r="F2808" s="51">
        <v>100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0">
        <f>LOG(csv!D2809)</f>
        <v>7.0913151596972233</v>
      </c>
      <c r="E2809" s="67">
        <f>LOG(csv!E2809)</f>
        <v>3.1467742204932461</v>
      </c>
      <c r="F2809" s="51">
        <v>100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f>LOG(csv!D2810)</f>
        <v>7.6063581662857604</v>
      </c>
      <c r="E2810" s="67">
        <f>LOG(csv!E2810)</f>
        <v>3.6505103641464816</v>
      </c>
      <c r="F2810" s="51">
        <v>100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f>LOG(csv!D2811)</f>
        <v>7.3058292603429287</v>
      </c>
      <c r="E2811" s="67">
        <f>LOG(csv!E2811)</f>
        <v>2.5275181684325068</v>
      </c>
      <c r="F2811" s="51">
        <v>100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f>LOG(csv!D2812)</f>
        <v>7.6152805120020135</v>
      </c>
      <c r="E2812" s="67">
        <f>LOG(csv!E2812)</f>
        <v>2.6016974104129815</v>
      </c>
      <c r="F2812" s="51">
        <v>100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f>LOG(csv!D2813)</f>
        <v>5.6425802507306173</v>
      </c>
      <c r="E2813" s="67">
        <f>LOG(csv!E2813)</f>
        <v>3.3836749943957307</v>
      </c>
      <c r="F2813" s="51">
        <v>100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f>LOG(csv!D2814)</f>
        <v>6.0555060013020441</v>
      </c>
      <c r="E2814" s="67">
        <f>LOG(csv!E2814)</f>
        <v>2.926002802594458</v>
      </c>
      <c r="F2814" s="51">
        <v>100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f>LOG(csv!D2815)</f>
        <v>6.9550426109968271</v>
      </c>
      <c r="E2815" s="67">
        <f>LOG(csv!E2815)</f>
        <v>4.0944871630010393</v>
      </c>
      <c r="F2815" s="51">
        <v>100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f>LOG(csv!D2816)</f>
        <v>6.8764449772609142</v>
      </c>
      <c r="E2816" s="67">
        <f>LOG(csv!E2816)</f>
        <v>4.238010113185207</v>
      </c>
      <c r="F2816" s="51">
        <v>100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f>LOG(csv!D2817)</f>
        <v>7.2760332957611249</v>
      </c>
      <c r="E2817" s="67">
        <f>LOG(csv!E2817)</f>
        <v>3.2469500467852437</v>
      </c>
      <c r="F2817" s="51">
        <v>100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f>LOG(csv!D2818)</f>
        <v>6.8645594321922756</v>
      </c>
      <c r="E2818" s="67">
        <f>LOG(csv!E2818)</f>
        <v>2.6641505814856843</v>
      </c>
      <c r="F2818" s="51">
        <v>100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f>LOG(csv!D2819)</f>
        <v>7.8104448737186072</v>
      </c>
      <c r="E2819" s="67">
        <f>LOG(csv!E2819)</f>
        <v>2.9019668836889845</v>
      </c>
      <c r="F2819" s="51">
        <v>100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f>LOG(csv!D2820)</f>
        <v>6.3118712106355614</v>
      </c>
      <c r="E2820" s="67">
        <f>LOG(csv!E2820)</f>
        <v>3.2651063564094049</v>
      </c>
      <c r="F2820" s="51">
        <v>100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0">
        <f>LOG(csv!D2821)</f>
        <v>6.0671609060616039</v>
      </c>
      <c r="E2821" s="67">
        <f>LOG(csv!E2821)</f>
        <v>2.3798574115006383</v>
      </c>
      <c r="F2821" s="51">
        <v>100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f>LOG(csv!D2822)</f>
        <v>6.7441914011106388</v>
      </c>
      <c r="E2822" s="67">
        <f>LOG(csv!E2822)</f>
        <v>2.4031618544306785</v>
      </c>
      <c r="F2822" s="51">
        <v>100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f>LOG(csv!D2823)</f>
        <v>5.0595217660408505</v>
      </c>
      <c r="E2823" s="67">
        <f>LOG(csv!E2823)</f>
        <v>2.8122731625658544</v>
      </c>
      <c r="F2823" s="51">
        <v>100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f>LOG(csv!D2824)</f>
        <v>6.0276928298182444</v>
      </c>
      <c r="E2824" s="67">
        <f>LOG(csv!E2824)</f>
        <v>3.8336725020374405</v>
      </c>
      <c r="F2824" s="51">
        <v>100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f>LOG(csv!D2825)</f>
        <v>7.007535015451908</v>
      </c>
      <c r="E2825" s="67">
        <f>LOG(csv!E2825)</f>
        <v>3.082542628784259</v>
      </c>
      <c r="F2825" s="51">
        <v>100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f>LOG(csv!D2826)</f>
        <v>7.847658756891005</v>
      </c>
      <c r="E2826" s="67">
        <f>LOG(csv!E2826)</f>
        <v>3.1173640391189137</v>
      </c>
      <c r="F2826" s="51">
        <v>100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f>LOG(csv!D2827)</f>
        <v>6.7026820786421526</v>
      </c>
      <c r="E2827" s="67">
        <f>LOG(csv!E2827)</f>
        <v>2.7795877322202651</v>
      </c>
      <c r="F2827" s="51">
        <v>100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f>LOG(csv!D2828)</f>
        <v>4.0722498976135144</v>
      </c>
      <c r="E2828" s="67">
        <f>LOG(csv!E2828)</f>
        <v>2.7919590276784731</v>
      </c>
      <c r="F2828" s="51">
        <v>100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f>LOG(csv!D2829)</f>
        <v>7.4501837128155204</v>
      </c>
      <c r="E2829" s="67">
        <f>LOG(csv!E2829)</f>
        <v>2.2127235074137666</v>
      </c>
      <c r="F2829" s="51">
        <v>100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f>LOG(csv!D2830)</f>
        <v>7.6694174541257576</v>
      </c>
      <c r="E2830" s="67">
        <f>LOG(csv!E2830)</f>
        <v>2.7901424989981147</v>
      </c>
      <c r="F2830" s="51">
        <v>100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f>LOG(csv!D2831)</f>
        <v>6.415426281290876</v>
      </c>
      <c r="E2831" s="67">
        <f>LOG(csv!E2831)</f>
        <v>4.5457506947707911</v>
      </c>
      <c r="F2831" s="51">
        <v>100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f>LOG(csv!D2832)</f>
        <v>7.7825382148795619</v>
      </c>
      <c r="E2832" s="67">
        <f>LOG(csv!E2832)</f>
        <v>3.9390956743964751</v>
      </c>
      <c r="F2832" s="51">
        <v>100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f>LOG(csv!D2833)</f>
        <v>7.5733983813918968</v>
      </c>
      <c r="E2833" s="67">
        <f>LOG(csv!E2833)</f>
        <v>1.9588262863231776</v>
      </c>
      <c r="F2833" s="51">
        <v>100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f>LOG(csv!D2834)</f>
        <v>8.4748631650071289</v>
      </c>
      <c r="E2834" s="67">
        <f>LOG(csv!E2834)</f>
        <v>4.1920494030172089</v>
      </c>
      <c r="F2834" s="51">
        <v>100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f>LOG(csv!D2835)</f>
        <v>5.035849819934441</v>
      </c>
      <c r="E2835" s="67">
        <f>LOG(csv!E2835)</f>
        <v>3.9452886184632985</v>
      </c>
      <c r="F2835" s="51">
        <v>100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f>LOG(csv!D2836)</f>
        <v>6.5355386741890982</v>
      </c>
      <c r="E2836" s="67">
        <f>LOG(csv!E2836)</f>
        <v>3.2345021487443009</v>
      </c>
      <c r="F2836" s="51">
        <v>100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f>LOG(csv!D2837)</f>
        <v>7.4362761214762214</v>
      </c>
      <c r="E2837" s="67">
        <f>LOG(csv!E2837)</f>
        <v>2.8172840856881352</v>
      </c>
      <c r="F2837" s="51">
        <v>100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f>LOG(csv!D2838)</f>
        <v>5.3198739874768259</v>
      </c>
      <c r="E2838" s="67">
        <f>LOG(csv!E2838)</f>
        <v>2.9475916910549902</v>
      </c>
      <c r="F2838" s="51">
        <v>100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f>LOG(csv!D2839)</f>
        <v>7.4104471284762887</v>
      </c>
      <c r="E2839" s="67">
        <f>LOG(csv!E2839)</f>
        <v>3.6747863814807418</v>
      </c>
      <c r="F2839" s="51">
        <v>100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f>LOG(csv!D2840)</f>
        <v>7.9263577084123877</v>
      </c>
      <c r="E2840" s="67">
        <f>LOG(csv!E2840)</f>
        <v>2.3904292575967885</v>
      </c>
      <c r="F2840" s="51">
        <v>100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f>LOG(csv!D2841)</f>
        <v>7.3315525658302727</v>
      </c>
      <c r="E2841" s="67">
        <f>LOG(csv!E2841)</f>
        <v>2.320877842742298</v>
      </c>
      <c r="F2841" s="51">
        <v>100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f>LOG(csv!D2842)</f>
        <v>7.0607737408432509</v>
      </c>
      <c r="E2842" s="67">
        <f>LOG(csv!E2842)</f>
        <v>2.703599265443176</v>
      </c>
      <c r="F2842" s="51">
        <v>100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f>LOG(csv!D2843)</f>
        <v>7.0876680393782019</v>
      </c>
      <c r="E2843" s="67">
        <f>LOG(csv!E2843)</f>
        <v>2.9764044573015909</v>
      </c>
      <c r="F2843" s="51">
        <v>100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f>LOG(csv!D2844)</f>
        <v>7.4921594601053512</v>
      </c>
      <c r="E2844" s="67">
        <f>LOG(csv!E2844)</f>
        <v>2.3900478044979434</v>
      </c>
      <c r="F2844" s="51">
        <v>100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f>LOG(csv!D2845)</f>
        <v>6.5540837504654892</v>
      </c>
      <c r="E2845" s="67">
        <f>LOG(csv!E2845)</f>
        <v>2.8211990259637143</v>
      </c>
      <c r="F2845" s="51">
        <v>100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f>LOG(csv!D2846)</f>
        <v>7.5175929308559484</v>
      </c>
      <c r="E2846" s="67">
        <f>LOG(csv!E2846)</f>
        <v>3.3896381008552847</v>
      </c>
      <c r="F2846" s="51">
        <v>100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f>LOG(csv!D2847)</f>
        <v>4.8524860932356217</v>
      </c>
      <c r="E2847" s="67">
        <f>LOG(csv!E2847)</f>
        <v>3.8881415193015387</v>
      </c>
      <c r="F2847" s="51">
        <v>100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f>LOG(csv!D2848)</f>
        <v>7.0837559202283726</v>
      </c>
      <c r="E2848" s="67">
        <f>LOG(csv!E2848)</f>
        <v>2.7620183042596502</v>
      </c>
      <c r="F2848" s="51">
        <v>100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f>LOG(csv!D2849)</f>
        <v>4.8395283245775316</v>
      </c>
      <c r="E2849" s="67">
        <f>LOG(csv!E2849)</f>
        <v>3.4141414239485561</v>
      </c>
      <c r="F2849" s="51">
        <v>100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f>LOG(csv!D2850)</f>
        <v>7.6012104735850121</v>
      </c>
      <c r="E2850" s="67">
        <f>LOG(csv!E2850)</f>
        <v>3.4221578138802387</v>
      </c>
      <c r="F2850" s="51">
        <v>100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f>LOG(csv!D2851)</f>
        <v>6.4736872102914358</v>
      </c>
      <c r="E2851" s="67">
        <f>LOG(csv!E2851)</f>
        <v>2.621042692279878</v>
      </c>
      <c r="F2851" s="51">
        <v>100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f>LOG(csv!D2852)</f>
        <v>4.8566745246667775</v>
      </c>
      <c r="E2852" s="67">
        <f>LOG(csv!E2852)</f>
        <v>4.026913099156828</v>
      </c>
      <c r="F2852" s="51">
        <v>100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f>LOG(csv!D2853)</f>
        <v>7.3067269341885055</v>
      </c>
      <c r="E2853" s="67">
        <f>LOG(csv!E2853)</f>
        <v>4.0944393670321446</v>
      </c>
      <c r="F2853" s="51">
        <v>100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f>LOG(csv!D2854)</f>
        <v>6.9134365938537217</v>
      </c>
      <c r="E2854" s="67">
        <f>LOG(csv!E2854)</f>
        <v>3.9527636643922555</v>
      </c>
      <c r="F2854" s="51">
        <v>100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f>LOG(csv!D2855)</f>
        <v>6.9010013907616816</v>
      </c>
      <c r="E2855" s="67">
        <f>LOG(csv!E2855)</f>
        <v>2.8725959528890406</v>
      </c>
      <c r="F2855" s="51">
        <v>100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0">
        <f>LOG(csv!D2856)</f>
        <v>5.5940808073603616</v>
      </c>
      <c r="E2856" s="67">
        <f>LOG(csv!E2856)</f>
        <v>3.9481062358010881</v>
      </c>
      <c r="F2856" s="51">
        <v>100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f>LOG(csv!D2857)</f>
        <v>5.8442192562412689</v>
      </c>
      <c r="E2857" s="67">
        <f>LOG(csv!E2857)</f>
        <v>3.9818538216363817</v>
      </c>
      <c r="F2857" s="51">
        <v>100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f>LOG(csv!D2858)</f>
        <v>8.1683953858024143</v>
      </c>
      <c r="E2858" s="67">
        <f>LOG(csv!E2858)</f>
        <v>2.3200062087476989</v>
      </c>
      <c r="F2858" s="51">
        <v>100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f>LOG(csv!D2859)</f>
        <v>5.447021517337439</v>
      </c>
      <c r="E2859" s="67">
        <f>LOG(csv!E2859)</f>
        <v>3.7224599716797457</v>
      </c>
      <c r="F2859" s="51">
        <v>100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f>LOG(csv!D2860)</f>
        <v>7.0125424369006533</v>
      </c>
      <c r="E2860" s="67">
        <f>LOG(csv!E2860)</f>
        <v>3.087836208609561</v>
      </c>
      <c r="F2860" s="51">
        <v>100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f>LOG(csv!D2861)</f>
        <v>7.0161583154620404</v>
      </c>
      <c r="E2861" s="67">
        <f>LOG(csv!E2861)</f>
        <v>3.9295490223861371</v>
      </c>
      <c r="F2861" s="51">
        <v>100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f>LOG(csv!D2862)</f>
        <v>5.4589851457110132</v>
      </c>
      <c r="E2862" s="67">
        <f>LOG(csv!E2862)</f>
        <v>3.1190292842151535</v>
      </c>
      <c r="F2862" s="51">
        <v>100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f>LOG(csv!D2863)</f>
        <v>6.8955851826257453</v>
      </c>
      <c r="E2863" s="67">
        <f>LOG(csv!E2863)</f>
        <v>2.4021507049591877</v>
      </c>
      <c r="F2863" s="51">
        <v>100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f>LOG(csv!D2864)</f>
        <v>4.8180476510995192</v>
      </c>
      <c r="E2864" s="67">
        <f>LOG(csv!E2864)</f>
        <v>4.2422885687285143</v>
      </c>
      <c r="F2864" s="51">
        <v>100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f>LOG(csv!D2865)</f>
        <v>6.3578820808251244</v>
      </c>
      <c r="E2865" s="67">
        <f>LOG(csv!E2865)</f>
        <v>2.5694737507504772</v>
      </c>
      <c r="F2865" s="51">
        <v>100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f>LOG(csv!D2866)</f>
        <v>6.9537136028655411</v>
      </c>
      <c r="E2866" s="67">
        <f>LOG(csv!E2866)</f>
        <v>3.0059524753757736</v>
      </c>
      <c r="F2866" s="51">
        <v>100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f>LOG(csv!D2867)</f>
        <v>6.6531136764073171</v>
      </c>
      <c r="E2867" s="67">
        <f>LOG(csv!E2867)</f>
        <v>2.568249274508728</v>
      </c>
      <c r="F2867" s="51">
        <v>100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f>LOG(csv!D2868)</f>
        <v>6.214799621906586</v>
      </c>
      <c r="E2868" s="67">
        <f>LOG(csv!E2868)</f>
        <v>3.0350116776947034</v>
      </c>
      <c r="F2868" s="51">
        <v>100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f>LOG(csv!D2869)</f>
        <v>8.2743385220731476</v>
      </c>
      <c r="E2869" s="67">
        <f>LOG(csv!E2869)</f>
        <v>3.1932514689763423</v>
      </c>
      <c r="F2869" s="51">
        <v>100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f>LOG(csv!D2870)</f>
        <v>5.579147689887467</v>
      </c>
      <c r="E2870" s="67">
        <f>LOG(csv!E2870)</f>
        <v>4.2415360516762588</v>
      </c>
      <c r="F2870" s="51">
        <v>100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f>LOG(csv!D2871)</f>
        <v>6.8683720815186007</v>
      </c>
      <c r="E2871" s="67">
        <f>LOG(csv!E2871)</f>
        <v>3.2884867858639133</v>
      </c>
      <c r="F2871" s="51">
        <v>100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f>LOG(csv!D2872)</f>
        <v>7.1431076481125997</v>
      </c>
      <c r="E2872" s="67">
        <f>LOG(csv!E2872)</f>
        <v>2.2874504809859122</v>
      </c>
      <c r="F2872" s="51">
        <v>100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f>LOG(csv!D2873)</f>
        <v>6.9079521720326253</v>
      </c>
      <c r="E2873" s="67">
        <f>LOG(csv!E2873)</f>
        <v>2.3293047045551853</v>
      </c>
      <c r="F2873" s="51">
        <v>100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f>LOG(csv!D2874)</f>
        <v>7.142434113551853</v>
      </c>
      <c r="E2874" s="67">
        <f>LOG(csv!E2874)</f>
        <v>2.2331188218851663</v>
      </c>
      <c r="F2874" s="51">
        <v>100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f>LOG(csv!D2875)</f>
        <v>7.2390666749484458</v>
      </c>
      <c r="E2875" s="67">
        <f>LOG(csv!E2875)</f>
        <v>2.8891349966985778</v>
      </c>
      <c r="F2875" s="51">
        <v>100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f>LOG(csv!D2876)</f>
        <v>7.5198139806642468</v>
      </c>
      <c r="E2876" s="67">
        <f>LOG(csv!E2876)</f>
        <v>4.1407169691842736</v>
      </c>
      <c r="F2876" s="51">
        <v>100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f>LOG(csv!D2877)</f>
        <v>5.6242604321501801</v>
      </c>
      <c r="E2877" s="67">
        <f>LOG(csv!E2877)</f>
        <v>2.6317321543677603</v>
      </c>
      <c r="F2877" s="51">
        <v>100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f>LOG(csv!D2878)</f>
        <v>6.6338072750716996</v>
      </c>
      <c r="E2878" s="67">
        <f>LOG(csv!E2878)</f>
        <v>2.3967247173748825</v>
      </c>
      <c r="F2878" s="51">
        <v>100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f>LOG(csv!D2879)</f>
        <v>6.9975698940234352</v>
      </c>
      <c r="E2879" s="67">
        <f>LOG(csv!E2879)</f>
        <v>2.2683131493601323</v>
      </c>
      <c r="F2879" s="51">
        <v>100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0">
        <f>LOG(csv!D2880)</f>
        <v>5.2144649992517262</v>
      </c>
      <c r="E2880" s="67">
        <f>LOG(csv!E2880)</f>
        <v>4.4971826198672522</v>
      </c>
      <c r="F2880" s="51">
        <v>100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f>LOG(csv!D2881)</f>
        <v>7.2077479476017414</v>
      </c>
      <c r="E2881" s="67">
        <f>LOG(csv!E2881)</f>
        <v>3.2077135778478389</v>
      </c>
      <c r="F2881" s="51">
        <v>100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f>LOG(csv!D2882)</f>
        <v>9.1185866769336243</v>
      </c>
      <c r="E2882" s="67">
        <f>LOG(csv!E2882)</f>
        <v>2.3960524993420944</v>
      </c>
      <c r="F2882" s="51">
        <v>100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f>LOG(csv!D2883)</f>
        <v>6.8413865035063104</v>
      </c>
      <c r="E2883" s="67">
        <f>LOG(csv!E2883)</f>
        <v>3.7929675294890131</v>
      </c>
      <c r="F2883" s="51">
        <v>100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f>LOG(csv!D2884)</f>
        <v>5.656218023915069</v>
      </c>
      <c r="E2884" s="67">
        <f>LOG(csv!E2884)</f>
        <v>3.6200557291034809</v>
      </c>
      <c r="F2884" s="51">
        <v>100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f>LOG(csv!D2885)</f>
        <v>7.639417106179148</v>
      </c>
      <c r="E2885" s="67">
        <f>LOG(csv!E2885)</f>
        <v>3.1005070024418866</v>
      </c>
      <c r="F2885" s="51">
        <v>100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f>LOG(csv!D2886)</f>
        <v>5.8394453640705288</v>
      </c>
      <c r="E2886" s="67">
        <f>LOG(csv!E2886)</f>
        <v>2.4903525949579373</v>
      </c>
      <c r="F2886" s="51">
        <v>100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f>LOG(csv!D2887)</f>
        <v>7.7969942094925013</v>
      </c>
      <c r="E2887" s="67">
        <f>LOG(csv!E2887)</f>
        <v>3.0346600952093419</v>
      </c>
      <c r="F2887" s="51">
        <v>100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f>LOG(csv!D2888)</f>
        <v>6.6101554283471424</v>
      </c>
      <c r="E2888" s="67">
        <f>LOG(csv!E2888)</f>
        <v>3.2373379549526988</v>
      </c>
      <c r="F2888" s="51">
        <v>100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f>LOG(csv!D2889)</f>
        <v>7.2468638598466191</v>
      </c>
      <c r="E2889" s="67">
        <f>LOG(csv!E2889)</f>
        <v>2.8453053909391754</v>
      </c>
      <c r="F2889" s="51">
        <v>100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f>LOG(csv!D2890)</f>
        <v>6.6527054444655631</v>
      </c>
      <c r="E2890" s="67">
        <f>LOG(csv!E2890)</f>
        <v>3.6464491263165093</v>
      </c>
      <c r="F2890" s="51">
        <v>100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f>LOG(csv!D2891)</f>
        <v>7.0562498682735049</v>
      </c>
      <c r="E2891" s="67">
        <f>LOG(csv!E2891)</f>
        <v>3.3801830098431176</v>
      </c>
      <c r="F2891" s="51">
        <v>100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f>LOG(csv!D2892)</f>
        <v>5.8944827687448926</v>
      </c>
      <c r="E2892" s="67">
        <f>LOG(csv!E2892)</f>
        <v>3.6292814929029724</v>
      </c>
      <c r="F2892" s="51">
        <v>100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f>LOG(csv!D2893)</f>
        <v>7.0101071532610675</v>
      </c>
      <c r="E2893" s="67">
        <f>LOG(csv!E2893)</f>
        <v>3.5517118451593839</v>
      </c>
      <c r="F2893" s="51">
        <v>100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f>LOG(csv!D2894)</f>
        <v>7.7969942094925013</v>
      </c>
      <c r="E2894" s="67">
        <f>LOG(csv!E2894)</f>
        <v>2.3965308478221385</v>
      </c>
      <c r="F2894" s="51">
        <v>100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f>LOG(csv!D2895)</f>
        <v>6.73644917222994</v>
      </c>
      <c r="E2895" s="67">
        <f>LOG(csv!E2895)</f>
        <v>4.0598829792838602</v>
      </c>
      <c r="F2895" s="51">
        <v>100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f>LOG(csv!D2896)</f>
        <v>5.687109624527829</v>
      </c>
      <c r="E2896" s="67">
        <f>LOG(csv!E2896)</f>
        <v>2.884688237718454</v>
      </c>
      <c r="F2896" s="51">
        <v>100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f>LOG(csv!D2897)</f>
        <v>4.8382822499146885</v>
      </c>
      <c r="E2897" s="67">
        <f>LOG(csv!E2897)</f>
        <v>3.0830174297340416</v>
      </c>
      <c r="F2897" s="51">
        <v>100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f>LOG(csv!D2898)</f>
        <v>6.9630311184426432</v>
      </c>
      <c r="E2898" s="67">
        <f>LOG(csv!E2898)</f>
        <v>3.2112358997638157</v>
      </c>
      <c r="F2898" s="51">
        <v>100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f>LOG(csv!D2899)</f>
        <v>7.1318594802559891</v>
      </c>
      <c r="E2899" s="67">
        <f>LOG(csv!E2899)</f>
        <v>3.2825552010000569</v>
      </c>
      <c r="F2899" s="51">
        <v>100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f>LOG(csv!D2900)</f>
        <v>7.8970054790918978</v>
      </c>
      <c r="E2900" s="67">
        <f>LOG(csv!E2900)</f>
        <v>2.8045317427618968</v>
      </c>
      <c r="F2900" s="51">
        <v>100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f>LOG(csv!D2901)</f>
        <v>6.8339357782150705</v>
      </c>
      <c r="E2901" s="67">
        <f>LOG(csv!E2901)</f>
        <v>2.8774665115964115</v>
      </c>
      <c r="F2901" s="51">
        <v>100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f>LOG(csv!D2902)</f>
        <v>5.7324814141220957</v>
      </c>
      <c r="E2902" s="67">
        <f>LOG(csv!E2902)</f>
        <v>2.2317940431614041</v>
      </c>
      <c r="F2902" s="51">
        <v>100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f>LOG(csv!D2903)</f>
        <v>6.6800628831392448</v>
      </c>
      <c r="E2903" s="67">
        <f>LOG(csv!E2903)</f>
        <v>2</v>
      </c>
      <c r="F2903" s="51">
        <v>100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f>LOG(csv!D2904)</f>
        <v>6.1219972010242136</v>
      </c>
      <c r="E2904" s="67">
        <f>LOG(csv!E2904)</f>
        <v>3.4979261379681987</v>
      </c>
      <c r="F2904" s="51">
        <v>100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f>LOG(csv!D2905)</f>
        <v>7.8737737350573536</v>
      </c>
      <c r="E2905" s="67">
        <f>LOG(csv!E2905)</f>
        <v>2.3117610639288939</v>
      </c>
      <c r="F2905" s="51">
        <v>100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f>LOG(csv!D2906)</f>
        <v>4.6743650456185497</v>
      </c>
      <c r="E2906" s="67">
        <f>LOG(csv!E2906)</f>
        <v>4.1501670740202403</v>
      </c>
      <c r="F2906" s="51">
        <v>100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f>LOG(csv!D2907)</f>
        <v>5.9571037499483364</v>
      </c>
      <c r="E2907" s="67">
        <f>LOG(csv!E2907)</f>
        <v>3.2258192833419299</v>
      </c>
      <c r="F2907" s="51">
        <v>100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f>LOG(csv!D2908)</f>
        <v>6.7186156035684412</v>
      </c>
      <c r="E2908" s="67">
        <f>LOG(csv!E2908)</f>
        <v>4.0350920632650586</v>
      </c>
      <c r="F2908" s="51">
        <v>100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f>LOG(csv!D2909)</f>
        <v>7.7844470785993343</v>
      </c>
      <c r="E2909" s="67">
        <f>LOG(csv!E2909)</f>
        <v>3.9746172535339097</v>
      </c>
      <c r="F2909" s="51">
        <v>100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f>LOG(csv!D2910)</f>
        <v>5.4386657373386162</v>
      </c>
      <c r="E2910" s="67">
        <f>LOG(csv!E2910)</f>
        <v>3.9080996142380555</v>
      </c>
      <c r="F2910" s="51">
        <v>100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f>LOG(csv!D2911)</f>
        <v>6.1537862152021967</v>
      </c>
      <c r="E2911" s="67">
        <f>LOG(csv!E2911)</f>
        <v>3.6441683841085255</v>
      </c>
      <c r="F2911" s="51">
        <v>100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f>LOG(csv!D2912)</f>
        <v>6.2152578193254948</v>
      </c>
      <c r="E2912" s="67">
        <f>LOG(csv!E2912)</f>
        <v>2.4030256698300119</v>
      </c>
      <c r="F2912" s="51">
        <v>100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f>LOG(csv!D2913)</f>
        <v>6.6685231730607839</v>
      </c>
      <c r="E2913" s="67">
        <f>LOG(csv!E2913)</f>
        <v>2.9486365972100703</v>
      </c>
      <c r="F2913" s="51">
        <v>100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f>LOG(csv!D2914)</f>
        <v>7.9160447241061744</v>
      </c>
      <c r="E2914" s="67">
        <f>LOG(csv!E2914)</f>
        <v>3.9674511991976478</v>
      </c>
      <c r="F2914" s="51">
        <v>100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f>LOG(csv!D2915)</f>
        <v>7.3504335620320145</v>
      </c>
      <c r="E2915" s="67">
        <f>LOG(csv!E2915)</f>
        <v>2.5543638688717043</v>
      </c>
      <c r="F2915" s="51">
        <v>100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f>LOG(csv!D2916)</f>
        <v>7.028898801887796</v>
      </c>
      <c r="E2916" s="67">
        <f>LOG(csv!E2916)</f>
        <v>3.6859714267977441</v>
      </c>
      <c r="F2916" s="51">
        <v>100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f>LOG(csv!D2917)</f>
        <v>4.75097869009078</v>
      </c>
      <c r="E2917" s="67">
        <f>LOG(csv!E2917)</f>
        <v>3.8572545601193733</v>
      </c>
      <c r="F2917" s="51">
        <v>100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f>LOG(csv!D2918)</f>
        <v>4.9528069677002664</v>
      </c>
      <c r="E2918" s="67">
        <f>LOG(csv!E2918)</f>
        <v>3.0486157079405438</v>
      </c>
      <c r="F2918" s="51">
        <v>100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f>LOG(csv!D2919)</f>
        <v>7.0896771352818284</v>
      </c>
      <c r="E2919" s="67">
        <f>LOG(csv!E2919)</f>
        <v>3.0779641437448095</v>
      </c>
      <c r="F2919" s="51">
        <v>100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f>LOG(csv!D2920)</f>
        <v>6.9863337267174916</v>
      </c>
      <c r="E2920" s="67">
        <f>LOG(csv!E2920)</f>
        <v>2.6604816588558675</v>
      </c>
      <c r="F2920" s="51">
        <v>100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f>LOG(csv!D2921)</f>
        <v>6.1589739943732384</v>
      </c>
      <c r="E2921" s="67">
        <f>LOG(csv!E2921)</f>
        <v>2.1755340203773277</v>
      </c>
      <c r="F2921" s="51">
        <v>100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f>LOG(csv!D2922)</f>
        <v>5.8849340668927361</v>
      </c>
      <c r="E2922" s="67">
        <f>LOG(csv!E2922)</f>
        <v>2.752759547162837</v>
      </c>
      <c r="F2922" s="51">
        <v>100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f>LOG(csv!D2923)</f>
        <v>6.9195228332867371</v>
      </c>
      <c r="E2923" s="67">
        <f>LOG(csv!E2923)</f>
        <v>2.4251117406499283</v>
      </c>
      <c r="F2923" s="51">
        <v>100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f>LOG(csv!D2924)</f>
        <v>6.8648963168362087</v>
      </c>
      <c r="E2924" s="67">
        <f>LOG(csv!E2924)</f>
        <v>2.9070207931658136</v>
      </c>
      <c r="F2924" s="51">
        <v>100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f>LOG(csv!D2925)</f>
        <v>6.9991885883938139</v>
      </c>
      <c r="E2925" s="67">
        <f>LOG(csv!E2925)</f>
        <v>3.5393966225094902</v>
      </c>
      <c r="F2925" s="51">
        <v>100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f>LOG(csv!D2926)</f>
        <v>5.4762343890657332</v>
      </c>
      <c r="E2926" s="67">
        <f>LOG(csv!E2926)</f>
        <v>4.0812454865831107</v>
      </c>
      <c r="F2926" s="51">
        <v>100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f>LOG(csv!D2927)</f>
        <v>9.0395537035788465</v>
      </c>
      <c r="E2927" s="67">
        <f>LOG(csv!E2927)</f>
        <v>2.4507380610847034</v>
      </c>
      <c r="F2927" s="51">
        <v>100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f>LOG(csv!D2928)</f>
        <v>8.3899678827424644</v>
      </c>
      <c r="E2928" s="67">
        <f>LOG(csv!E2928)</f>
        <v>2.7342438008066345</v>
      </c>
      <c r="F2928" s="51">
        <v>100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f>LOG(csv!D2929)</f>
        <v>7.8368836088612825</v>
      </c>
      <c r="E2929" s="67">
        <f>LOG(csv!E2929)</f>
        <v>3.5529228837314797</v>
      </c>
      <c r="F2929" s="51">
        <v>100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f>LOG(csv!D2930)</f>
        <v>7.4278654317290203</v>
      </c>
      <c r="E2930" s="67">
        <f>LOG(csv!E2930)</f>
        <v>3.4882899642553462</v>
      </c>
      <c r="F2930" s="51">
        <v>100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f>LOG(csv!D2931)</f>
        <v>6.6087650436997905</v>
      </c>
      <c r="E2931" s="67">
        <f>LOG(csv!E2931)</f>
        <v>3.7557546347028326</v>
      </c>
      <c r="F2931" s="51">
        <v>100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f>LOG(csv!D2932)</f>
        <v>4.8776074365108668</v>
      </c>
      <c r="E2932" s="67">
        <f>LOG(csv!E2932)</f>
        <v>3</v>
      </c>
      <c r="F2932" s="51">
        <v>100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f>LOG(csv!D2933)</f>
        <v>6.8029184887871788</v>
      </c>
      <c r="E2933" s="67">
        <f>LOG(csv!E2933)</f>
        <v>3.7966982046348616</v>
      </c>
      <c r="F2933" s="51">
        <v>100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f>LOG(csv!D2934)</f>
        <v>7.764426538221187</v>
      </c>
      <c r="E2934" s="67">
        <f>LOG(csv!E2934)</f>
        <v>3.8872900627645417</v>
      </c>
      <c r="F2934" s="51">
        <v>100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f>LOG(csv!D2935)</f>
        <v>6.4406137873311957</v>
      </c>
      <c r="E2935" s="67">
        <f>LOG(csv!E2935)</f>
        <v>3.0174852380718118</v>
      </c>
      <c r="F2935" s="51">
        <v>100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f>LOG(csv!D2936)</f>
        <v>8.1053862177305422</v>
      </c>
      <c r="E2936" s="67">
        <f>LOG(csv!E2936)</f>
        <v>4.0328920700586721</v>
      </c>
      <c r="F2936" s="51">
        <v>100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f>LOG(csv!D2937)</f>
        <v>6.7713493252181758</v>
      </c>
      <c r="E2937" s="67">
        <f>LOG(csv!E2937)</f>
        <v>3.2685386566249592</v>
      </c>
      <c r="F2937" s="51">
        <v>100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f>LOG(csv!D2938)</f>
        <v>7.1827923984954296</v>
      </c>
      <c r="E2938" s="67">
        <f>LOG(csv!E2938)</f>
        <v>3.164113027415508</v>
      </c>
      <c r="F2938" s="51">
        <v>100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f>LOG(csv!D2939)</f>
        <v>7.540427298930175</v>
      </c>
      <c r="E2939" s="67">
        <f>LOG(csv!E2939)</f>
        <v>2.5143518908302211</v>
      </c>
      <c r="F2939" s="51">
        <v>100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f>LOG(csv!D2940)</f>
        <v>5.0229724449769266</v>
      </c>
      <c r="E2940" s="67">
        <f>LOG(csv!E2940)</f>
        <v>2.6593374426901728</v>
      </c>
      <c r="F2940" s="51">
        <v>100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f>LOG(csv!D2941)</f>
        <v>6.3835268771131224</v>
      </c>
      <c r="E2941" s="67">
        <f>LOG(csv!E2941)</f>
        <v>4.1168978301739134</v>
      </c>
      <c r="F2941" s="51">
        <v>100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f>LOG(csv!D2942)</f>
        <v>6.7171625307696985</v>
      </c>
      <c r="E2942" s="67">
        <f>LOG(csv!E2942)</f>
        <v>2.6747280497829791</v>
      </c>
      <c r="F2942" s="51">
        <v>100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f>LOG(csv!D2943)</f>
        <v>6.8040358574552471</v>
      </c>
      <c r="E2943" s="67">
        <f>LOG(csv!E2943)</f>
        <v>2.6910004634350426</v>
      </c>
      <c r="F2943" s="51">
        <v>100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f>LOG(csv!D2944)</f>
        <v>6.3569308098981185</v>
      </c>
      <c r="E2944" s="67">
        <f>LOG(csv!E2944)</f>
        <v>3.3731657790813254</v>
      </c>
      <c r="F2944" s="51">
        <v>100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f>LOG(csv!D2945)</f>
        <v>6.5881652215932016</v>
      </c>
      <c r="E2945" s="67">
        <f>LOG(csv!E2945)</f>
        <v>2.9526240922568432</v>
      </c>
      <c r="F2945" s="51">
        <v>100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f>LOG(csv!D2946)</f>
        <v>6.3058522391426113</v>
      </c>
      <c r="E2946" s="67">
        <f>LOG(csv!E2946)</f>
        <v>2.3235933978288577</v>
      </c>
      <c r="F2946" s="51">
        <v>100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f>LOG(csv!D2947)</f>
        <v>6.483159780781012</v>
      </c>
      <c r="E2947" s="67">
        <f>LOG(csv!E2947)</f>
        <v>2.5934166016404392</v>
      </c>
      <c r="F2947" s="51">
        <v>100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f>LOG(csv!D2948)</f>
        <v>6.7709075094586062</v>
      </c>
      <c r="E2948" s="67">
        <f>LOG(csv!E2948)</f>
        <v>3.5671904566692563</v>
      </c>
      <c r="F2948" s="51">
        <v>100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f>LOG(csv!D2949)</f>
        <v>4.531312831516094</v>
      </c>
      <c r="E2949" s="67">
        <f>LOG(csv!E2949)</f>
        <v>4.2697320565790626</v>
      </c>
      <c r="F2949" s="51">
        <v>100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f>LOG(csv!D2950)</f>
        <v>6.5545989008936587</v>
      </c>
      <c r="E2950" s="67">
        <f>LOG(csv!E2950)</f>
        <v>3.346732576295095</v>
      </c>
      <c r="F2950" s="51">
        <v>100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f>LOG(csv!D2951)</f>
        <v>5.6761565811802148</v>
      </c>
      <c r="E2951" s="67">
        <f>LOG(csv!E2951)</f>
        <v>4.1031038947306353</v>
      </c>
      <c r="F2951" s="51">
        <v>100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f>LOG(csv!D2952)</f>
        <v>7.2694071362601118</v>
      </c>
      <c r="E2952" s="67">
        <f>LOG(csv!E2952)</f>
        <v>2.4808579298410409</v>
      </c>
      <c r="F2952" s="51">
        <v>100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f>LOG(csv!D2953)</f>
        <v>7.1144083329124337</v>
      </c>
      <c r="E2953" s="67">
        <f>LOG(csv!E2953)</f>
        <v>2.2436978237845633</v>
      </c>
      <c r="F2953" s="51">
        <v>100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f>LOG(csv!D2954)</f>
        <v>7.3871380405554348</v>
      </c>
      <c r="E2954" s="67">
        <f>LOG(csv!E2954)</f>
        <v>3.3451191005406389</v>
      </c>
      <c r="F2954" s="51">
        <v>100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f>LOG(csv!D2955)</f>
        <v>5.5551041263419521</v>
      </c>
      <c r="E2955" s="67">
        <f>LOG(csv!E2955)</f>
        <v>2.7772999666743301</v>
      </c>
      <c r="F2955" s="51">
        <v>100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f>LOG(csv!D2956)</f>
        <v>7.068810091704389</v>
      </c>
      <c r="E2956" s="67">
        <f>LOG(csv!E2956)</f>
        <v>2.2048695790957424</v>
      </c>
      <c r="F2956" s="51">
        <v>100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f>LOG(csv!D2957)</f>
        <v>5.6022922767449703</v>
      </c>
      <c r="E2957" s="67">
        <f>LOG(csv!E2957)</f>
        <v>3.5228119916942915</v>
      </c>
      <c r="F2957" s="51">
        <v>100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f>LOG(csv!D2958)</f>
        <v>4.7811950965511025</v>
      </c>
      <c r="E2958" s="67">
        <f>LOG(csv!E2958)</f>
        <v>3.0915107065568761</v>
      </c>
      <c r="F2958" s="51">
        <v>100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f>LOG(csv!D2959)</f>
        <v>6.5020702510154278</v>
      </c>
      <c r="E2959" s="67">
        <f>LOG(csv!E2959)</f>
        <v>2.6263117933489353</v>
      </c>
      <c r="F2959" s="51">
        <v>100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f>LOG(csv!D2960)</f>
        <v>6.0937112350178584</v>
      </c>
      <c r="E2960" s="67">
        <f>LOG(csv!E2960)</f>
        <v>3.0138102353454728</v>
      </c>
      <c r="F2960" s="51">
        <v>100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f>LOG(csv!D2961)</f>
        <v>8.0312044999546384</v>
      </c>
      <c r="E2961" s="67">
        <f>LOG(csv!E2961)</f>
        <v>3.365386505371494</v>
      </c>
      <c r="F2961" s="51">
        <v>100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f>LOG(csv!D2962)</f>
        <v>5.0334398401698985</v>
      </c>
      <c r="E2962" s="67">
        <f>LOG(csv!E2962)</f>
        <v>3.1157205966413324</v>
      </c>
      <c r="F2962" s="51">
        <v>100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f>LOG(csv!D2963)</f>
        <v>4.5124575861973435</v>
      </c>
      <c r="E2963" s="67">
        <f>LOG(csv!E2963)</f>
        <v>4.5608524944174622</v>
      </c>
      <c r="F2963" s="51">
        <v>100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f>LOG(csv!D2964)</f>
        <v>6.4521275986352595</v>
      </c>
      <c r="E2964" s="67">
        <f>LOG(csv!E2964)</f>
        <v>3.0498635402282703</v>
      </c>
      <c r="F2964" s="51">
        <v>100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0">
        <f>LOG(csv!D2965)</f>
        <v>5.7939013879034285</v>
      </c>
      <c r="E2965" s="67">
        <f>LOG(csv!E2965)</f>
        <v>3.2358411692280522</v>
      </c>
      <c r="F2965" s="51">
        <v>100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f>LOG(csv!D2966)</f>
        <v>7.5216774641613542</v>
      </c>
      <c r="E2966" s="67">
        <f>LOG(csv!E2966)</f>
        <v>2.8232313345637943</v>
      </c>
      <c r="F2966" s="51">
        <v>100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f>LOG(csv!D2967)</f>
        <v>7.2941686214737622</v>
      </c>
      <c r="E2967" s="67">
        <f>LOG(csv!E2967)</f>
        <v>2.4151026983507355</v>
      </c>
      <c r="F2967" s="51">
        <v>100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f>LOG(csv!D2968)</f>
        <v>6.3105121238468662</v>
      </c>
      <c r="E2968" s="67">
        <f>LOG(csv!E2968)</f>
        <v>3.2462663558206519</v>
      </c>
      <c r="F2968" s="51">
        <v>100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f>LOG(csv!D2969)</f>
        <v>7.4515891473637152</v>
      </c>
      <c r="E2969" s="67">
        <f>LOG(csv!E2969)</f>
        <v>2.1986488957534038</v>
      </c>
      <c r="F2969" s="51">
        <v>100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f>LOG(csv!D2970)</f>
        <v>7.217259132062436</v>
      </c>
      <c r="E2970" s="67">
        <f>LOG(csv!E2970)</f>
        <v>3.9934283809397089</v>
      </c>
      <c r="F2970" s="51">
        <v>100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f>LOG(csv!D2971)</f>
        <v>5.340931678691331</v>
      </c>
      <c r="E2971" s="67">
        <f>LOG(csv!E2971)</f>
        <v>3.7200810075300721</v>
      </c>
      <c r="F2971" s="51">
        <v>100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f>LOG(csv!D2972)</f>
        <v>6.6102490919642483</v>
      </c>
      <c r="E2972" s="67">
        <f>LOG(csv!E2972)</f>
        <v>3.8269554272455113</v>
      </c>
      <c r="F2972" s="51">
        <v>100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f>LOG(csv!D2973)</f>
        <v>6.7458652532238945</v>
      </c>
      <c r="E2973" s="67">
        <f>LOG(csv!E2973)</f>
        <v>2.9352015499566422</v>
      </c>
      <c r="F2973" s="51">
        <v>100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f>LOG(csv!D2974)</f>
        <v>7.0977809939028047</v>
      </c>
      <c r="E2974" s="67">
        <f>LOG(csv!E2974)</f>
        <v>2.3417631186207752</v>
      </c>
      <c r="F2974" s="51">
        <v>100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f>LOG(csv!D2975)</f>
        <v>8.1201121854275922</v>
      </c>
      <c r="E2975" s="67">
        <f>LOG(csv!E2975)</f>
        <v>2.5422355931707874</v>
      </c>
      <c r="F2975" s="51">
        <v>100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f>LOG(csv!D2976)</f>
        <v>6.6637781682977844</v>
      </c>
      <c r="E2976" s="67">
        <f>LOG(csv!E2976)</f>
        <v>4.1757867341770236</v>
      </c>
      <c r="F2976" s="51">
        <v>100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f>LOG(csv!D2977)</f>
        <v>6.4916738533633191</v>
      </c>
      <c r="E2977" s="67">
        <f>LOG(csv!E2977)</f>
        <v>3.7899224703504122</v>
      </c>
      <c r="F2977" s="51">
        <v>100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f>LOG(csv!D2978)</f>
        <v>8.2195938511343822</v>
      </c>
      <c r="E2978" s="67">
        <f>LOG(csv!E2978)</f>
        <v>2.543200649557277</v>
      </c>
      <c r="F2978" s="51">
        <v>100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f>LOG(csv!D2979)</f>
        <v>4.3134242671691929</v>
      </c>
      <c r="E2979" s="67">
        <f>LOG(csv!E2979)</f>
        <v>3.6502314940913343</v>
      </c>
      <c r="F2979" s="51">
        <v>100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0">
        <f>LOG(csv!D2980)</f>
        <v>6</v>
      </c>
      <c r="E2980" s="67">
        <f>LOG(csv!E2980)</f>
        <v>3.0138599126445587</v>
      </c>
      <c r="F2980" s="51">
        <v>100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f>LOG(csv!D2981)</f>
        <v>6.5039702178617533</v>
      </c>
      <c r="E2981" s="67">
        <f>LOG(csv!E2981)</f>
        <v>3.3963892073919157</v>
      </c>
      <c r="F2981" s="51">
        <v>100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f>LOG(csv!D2982)</f>
        <v>6.7536247246539736</v>
      </c>
      <c r="E2982" s="67">
        <f>LOG(csv!E2982)</f>
        <v>2.8526377261201001</v>
      </c>
      <c r="F2982" s="51">
        <v>100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f>LOG(csv!D2983)</f>
        <v>6.8133450311951629</v>
      </c>
      <c r="E2983" s="67">
        <f>LOG(csv!E2983)</f>
        <v>3.0569035065453369</v>
      </c>
      <c r="F2983" s="51">
        <v>100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f>LOG(csv!D2984)</f>
        <v>7.4518263795719939</v>
      </c>
      <c r="E2984" s="67">
        <f>LOG(csv!E2984)</f>
        <v>2.9528089091258374</v>
      </c>
      <c r="F2984" s="51">
        <v>100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f>LOG(csv!D2985)</f>
        <v>7.9516710153488024</v>
      </c>
      <c r="E2985" s="67">
        <f>LOG(csv!E2985)</f>
        <v>2.7738049057599854</v>
      </c>
      <c r="F2985" s="51">
        <v>100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f>LOG(csv!D2986)</f>
        <v>7.5858764266852852</v>
      </c>
      <c r="E2986" s="67">
        <f>LOG(csv!E2986)</f>
        <v>3.2695869370387798</v>
      </c>
      <c r="F2986" s="51">
        <v>100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f>LOG(csv!D2987)</f>
        <v>7.025546299509994</v>
      </c>
      <c r="E2987" s="67">
        <f>LOG(csv!E2987)</f>
        <v>3.4019165344388851</v>
      </c>
      <c r="F2987" s="51">
        <v>100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f>LOG(csv!D2988)</f>
        <v>6.594081692054294</v>
      </c>
      <c r="E2988" s="67">
        <f>LOG(csv!E2988)</f>
        <v>3.7581634904278576</v>
      </c>
      <c r="F2988" s="51">
        <v>100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f>LOG(csv!D2989)</f>
        <v>5.947119406409441</v>
      </c>
      <c r="E2989" s="67">
        <f>LOG(csv!E2989)</f>
        <v>4.2932411611695285</v>
      </c>
      <c r="F2989" s="51">
        <v>100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f>LOG(csv!D2990)</f>
        <v>7.6888363224368259</v>
      </c>
      <c r="E2990" s="67">
        <f>LOG(csv!E2990)</f>
        <v>3.3934824034881061</v>
      </c>
      <c r="F2990" s="51">
        <v>100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f>LOG(csv!D2991)</f>
        <v>6.6499873680125505</v>
      </c>
      <c r="E2991" s="67">
        <f>LOG(csv!E2991)</f>
        <v>2.9398409389513849</v>
      </c>
      <c r="F2991" s="51">
        <v>100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f>LOG(csv!D2992)</f>
        <v>7.3483740330552036</v>
      </c>
      <c r="E2992" s="67">
        <f>LOG(csv!E2992)</f>
        <v>3.1445476378654642</v>
      </c>
      <c r="F2992" s="51">
        <v>100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f>LOG(csv!D2993)</f>
        <v>8.1550125954405903</v>
      </c>
      <c r="E2993" s="67">
        <f>LOG(csv!E2993)</f>
        <v>3.5375839326290772</v>
      </c>
      <c r="F2993" s="51">
        <v>100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f>LOG(csv!D2994)</f>
        <v>6.9369281350950232</v>
      </c>
      <c r="E2994" s="67">
        <f>LOG(csv!E2994)</f>
        <v>2.4314931807150697</v>
      </c>
      <c r="F2994" s="51">
        <v>100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f>LOG(csv!D2995)</f>
        <v>4.5924987489987794</v>
      </c>
      <c r="E2995" s="67">
        <f>LOG(csv!E2995)</f>
        <v>3.3555327947468352</v>
      </c>
      <c r="F2995" s="51">
        <v>100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f>LOG(csv!D2996)</f>
        <v>5.226491640270277</v>
      </c>
      <c r="E2996" s="67">
        <f>LOG(csv!E2996)</f>
        <v>3.1996044229400811</v>
      </c>
      <c r="F2996" s="51">
        <v>100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f>LOG(csv!D2997)</f>
        <v>5.0713222165053642</v>
      </c>
      <c r="E2997" s="67">
        <f>LOG(csv!E2997)</f>
        <v>3.1144595618471969</v>
      </c>
      <c r="F2997" s="51">
        <v>100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f>LOG(csv!D2998)</f>
        <v>5.2477474726909366</v>
      </c>
      <c r="E2998" s="67">
        <f>LOG(csv!E2998)</f>
        <v>2.8360600337681463</v>
      </c>
      <c r="F2998" s="51">
        <v>100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f>LOG(csv!D2999)</f>
        <v>4.4661407178389938</v>
      </c>
      <c r="E2999" s="67">
        <f>LOG(csv!E2999)</f>
        <v>4.1942758443249719</v>
      </c>
      <c r="F2999" s="51">
        <v>100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f>LOG(csv!D3000)</f>
        <v>5.2864856612595066</v>
      </c>
      <c r="E3000" s="67">
        <f>LOG(csv!E3000)</f>
        <v>2.7613704167279933</v>
      </c>
      <c r="F3000" s="51">
        <v>100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f>LOG(csv!D3001)</f>
        <v>7.4316810210073605</v>
      </c>
      <c r="E3001" s="67">
        <f>LOG(csv!E3001)</f>
        <v>3.9749046830985821</v>
      </c>
      <c r="F3001" s="51">
        <v>100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f>LOG(csv!D3002)</f>
        <v>7.0787148891913851</v>
      </c>
      <c r="E3002" s="67">
        <f>LOG(csv!E3002)</f>
        <v>2.6366415973627402</v>
      </c>
      <c r="F3002" s="51">
        <v>100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f>LOG(csv!D3003)</f>
        <v>6.9729620046070915</v>
      </c>
      <c r="E3003" s="67">
        <f>LOG(csv!E3003)</f>
        <v>3.4114377159777107</v>
      </c>
      <c r="F3003" s="51">
        <v>100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f>LOG(csv!D3004)</f>
        <v>4.9113760332360652</v>
      </c>
      <c r="E3004" s="67">
        <f>LOG(csv!E3004)</f>
        <v>3.3544378360968383</v>
      </c>
      <c r="F3004" s="51">
        <v>100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f>LOG(csv!D3005)</f>
        <v>6.7785310918988699</v>
      </c>
      <c r="E3005" s="67">
        <f>LOG(csv!E3005)</f>
        <v>2.5079678701622461</v>
      </c>
      <c r="F3005" s="51">
        <v>100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f>LOG(csv!D3006)</f>
        <v>6.6524542496118242</v>
      </c>
      <c r="E3006" s="67">
        <f>LOG(csv!E3006)</f>
        <v>3.8587312886379794</v>
      </c>
      <c r="F3006" s="51">
        <v>100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f>LOG(csv!D3007)</f>
        <v>6.7355548293456735</v>
      </c>
      <c r="E3007" s="67">
        <f>LOG(csv!E3007)</f>
        <v>3.3960089160846647</v>
      </c>
      <c r="F3007" s="51">
        <v>100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f>LOG(csv!D3008)</f>
        <v>6.3032710261660201</v>
      </c>
      <c r="E3008" s="67">
        <f>LOG(csv!E3008)</f>
        <v>3.8516437641749679</v>
      </c>
      <c r="F3008" s="51">
        <v>100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f>LOG(csv!D3009)</f>
        <v>5.7422835443140974</v>
      </c>
      <c r="E3009" s="67">
        <f>LOG(csv!E3009)</f>
        <v>2.9832972396781106</v>
      </c>
      <c r="F3009" s="51">
        <v>100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f>LOG(csv!D3010)</f>
        <v>6.9475973112738503</v>
      </c>
      <c r="E3010" s="67">
        <f>LOG(csv!E3010)</f>
        <v>2.727102341413207</v>
      </c>
      <c r="F3010" s="51">
        <v>100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f>LOG(csv!D3011)</f>
        <v>7.6453007776360646</v>
      </c>
      <c r="E3011" s="67">
        <f>LOG(csv!E3011)</f>
        <v>3.4459076052910271</v>
      </c>
      <c r="F3011" s="51">
        <v>100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0">
        <f>LOG(csv!D3012)</f>
        <v>7.0913151596972233</v>
      </c>
      <c r="E3012" s="67">
        <f>LOG(csv!E3012)</f>
        <v>3.1467532538375629</v>
      </c>
      <c r="F3012" s="51">
        <v>100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f>LOG(csv!D3013)</f>
        <v>7.6063581662857604</v>
      </c>
      <c r="E3013" s="67">
        <f>LOG(csv!E3013)</f>
        <v>3.6516512653822475</v>
      </c>
      <c r="F3013" s="51">
        <v>100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f>LOG(csv!D3014)</f>
        <v>7.3058292603429287</v>
      </c>
      <c r="E3014" s="67">
        <f>LOG(csv!E3014)</f>
        <v>2.5886356443888365</v>
      </c>
      <c r="F3014" s="51">
        <v>100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f>LOG(csv!D3015)</f>
        <v>7.6152805120020135</v>
      </c>
      <c r="E3015" s="67">
        <f>LOG(csv!E3015)</f>
        <v>2.6620000446053469</v>
      </c>
      <c r="F3015" s="51">
        <v>100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f>LOG(csv!D3016)</f>
        <v>5.6425802507306173</v>
      </c>
      <c r="E3016" s="67">
        <f>LOG(csv!E3016)</f>
        <v>3.3712006362897355</v>
      </c>
      <c r="F3016" s="51">
        <v>100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f>LOG(csv!D3017)</f>
        <v>6.0555060013020441</v>
      </c>
      <c r="E3017" s="67">
        <f>LOG(csv!E3017)</f>
        <v>2.8614811094401928</v>
      </c>
      <c r="F3017" s="51">
        <v>100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f>LOG(csv!D3018)</f>
        <v>6.9550426109968271</v>
      </c>
      <c r="E3018" s="67">
        <f>LOG(csv!E3018)</f>
        <v>4.1110719026103668</v>
      </c>
      <c r="F3018" s="51">
        <v>100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f>LOG(csv!D3019)</f>
        <v>6.8764449772609142</v>
      </c>
      <c r="E3019" s="67">
        <f>LOG(csv!E3019)</f>
        <v>4.2163725498307798</v>
      </c>
      <c r="F3019" s="51">
        <v>100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f>LOG(csv!D3020)</f>
        <v>7.2760332957611249</v>
      </c>
      <c r="E3020" s="67">
        <f>LOG(csv!E3020)</f>
        <v>3.2297091096272785</v>
      </c>
      <c r="F3020" s="51">
        <v>100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f>LOG(csv!D3021)</f>
        <v>6.8645594321922756</v>
      </c>
      <c r="E3021" s="67">
        <f>LOG(csv!E3021)</f>
        <v>2.6414905672814406</v>
      </c>
      <c r="F3021" s="51">
        <v>100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f>LOG(csv!D3022)</f>
        <v>7.8104448737186072</v>
      </c>
      <c r="E3022" s="67">
        <f>LOG(csv!E3022)</f>
        <v>2.9126847243262701</v>
      </c>
      <c r="F3022" s="51">
        <v>100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f>LOG(csv!D3023)</f>
        <v>6.3118712106355614</v>
      </c>
      <c r="E3023" s="67">
        <f>LOG(csv!E3023)</f>
        <v>3.2697777043550391</v>
      </c>
      <c r="F3023" s="51">
        <v>100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0">
        <f>LOG(csv!D3024)</f>
        <v>6.0671609060616039</v>
      </c>
      <c r="E3024" s="67">
        <f>LOG(csv!E3024)</f>
        <v>2.4036954988873891</v>
      </c>
      <c r="F3024" s="51">
        <v>100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f>LOG(csv!D3025)</f>
        <v>6.7441914011106388</v>
      </c>
      <c r="E3025" s="67">
        <f>LOG(csv!E3025)</f>
        <v>2.3592358180029311</v>
      </c>
      <c r="F3025" s="51">
        <v>100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f>LOG(csv!D3026)</f>
        <v>5.0595217660408505</v>
      </c>
      <c r="E3026" s="67">
        <f>LOG(csv!E3026)</f>
        <v>2.835483265283623</v>
      </c>
      <c r="F3026" s="51">
        <v>100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f>LOG(csv!D3027)</f>
        <v>6.0276928298182444</v>
      </c>
      <c r="E3027" s="67">
        <f>LOG(csv!E3027)</f>
        <v>3.8268529507343354</v>
      </c>
      <c r="F3027" s="51">
        <v>100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f>LOG(csv!D3028)</f>
        <v>7.007535015451908</v>
      </c>
      <c r="E3028" s="67">
        <f>LOG(csv!E3028)</f>
        <v>3.0689646770602512</v>
      </c>
      <c r="F3028" s="51">
        <v>100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f>LOG(csv!D3029)</f>
        <v>7.847658756891005</v>
      </c>
      <c r="E3029" s="67">
        <f>LOG(csv!E3029)</f>
        <v>3.0955884404232599</v>
      </c>
      <c r="F3029" s="51">
        <v>100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f>LOG(csv!D3030)</f>
        <v>6.7026820786421526</v>
      </c>
      <c r="E3030" s="67">
        <f>LOG(csv!E3030)</f>
        <v>2.7505550360000122</v>
      </c>
      <c r="F3030" s="51">
        <v>100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f>LOG(csv!D3031)</f>
        <v>4.0722498976135144</v>
      </c>
      <c r="E3031" s="67">
        <f>LOG(csv!E3031)</f>
        <v>2.8193087956113776</v>
      </c>
      <c r="F3031" s="51">
        <v>100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f>LOG(csv!D3032)</f>
        <v>7.4501837128155204</v>
      </c>
      <c r="E3032" s="67">
        <f>LOG(csv!E3032)</f>
        <v>2.4070242595981086</v>
      </c>
      <c r="F3032" s="51">
        <v>100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f>LOG(csv!D3033)</f>
        <v>7.6694174541257576</v>
      </c>
      <c r="E3033" s="67">
        <f>LOG(csv!E3033)</f>
        <v>2.8029637379452947</v>
      </c>
      <c r="F3033" s="51">
        <v>100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f>LOG(csv!D3034)</f>
        <v>6.415426281290876</v>
      </c>
      <c r="E3034" s="67">
        <f>LOG(csv!E3034)</f>
        <v>4.5139546337458158</v>
      </c>
      <c r="F3034" s="51">
        <v>100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f>LOG(csv!D3035)</f>
        <v>7.7825382148795619</v>
      </c>
      <c r="E3035" s="67">
        <f>LOG(csv!E3035)</f>
        <v>3.9127105325844695</v>
      </c>
      <c r="F3035" s="51">
        <v>100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f>LOG(csv!D3036)</f>
        <v>7.5733983813918968</v>
      </c>
      <c r="E3036" s="67">
        <f>LOG(csv!E3036)</f>
        <v>2.0090416586053945</v>
      </c>
      <c r="F3036" s="51">
        <v>100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f>LOG(csv!D3037)</f>
        <v>8.4748631650071289</v>
      </c>
      <c r="E3037" s="67">
        <f>LOG(csv!E3037)</f>
        <v>4.2338660122362937</v>
      </c>
      <c r="F3037" s="51">
        <v>100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f>LOG(csv!D3038)</f>
        <v>5.035849819934441</v>
      </c>
      <c r="E3038" s="67">
        <f>LOG(csv!E3038)</f>
        <v>3.9601888022580196</v>
      </c>
      <c r="F3038" s="51">
        <v>100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f>LOG(csv!D3039)</f>
        <v>6.5355386741890982</v>
      </c>
      <c r="E3039" s="67">
        <f>LOG(csv!E3039)</f>
        <v>3.2097077207881464</v>
      </c>
      <c r="F3039" s="51">
        <v>100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f>LOG(csv!D3040)</f>
        <v>7.4362761214762214</v>
      </c>
      <c r="E3040" s="67">
        <f>LOG(csv!E3040)</f>
        <v>2.8142798393927331</v>
      </c>
      <c r="F3040" s="51">
        <v>100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f>LOG(csv!D3041)</f>
        <v>5.3198739874768259</v>
      </c>
      <c r="E3041" s="67">
        <f>LOG(csv!E3041)</f>
        <v>3.0279865176260126</v>
      </c>
      <c r="F3041" s="51">
        <v>100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f>LOG(csv!D3042)</f>
        <v>7.4104471284762887</v>
      </c>
      <c r="E3042" s="67">
        <f>LOG(csv!E3042)</f>
        <v>3.5158955856969727</v>
      </c>
      <c r="F3042" s="51">
        <v>100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f>LOG(csv!D3043)</f>
        <v>7.9263577084123877</v>
      </c>
      <c r="E3043" s="67">
        <f>LOG(csv!E3043)</f>
        <v>2.3815162216645325</v>
      </c>
      <c r="F3043" s="51">
        <v>100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f>LOG(csv!D3044)</f>
        <v>7.3315525658302727</v>
      </c>
      <c r="E3044" s="67">
        <f>LOG(csv!E3044)</f>
        <v>2.341771686830362</v>
      </c>
      <c r="F3044" s="51">
        <v>100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f>LOG(csv!D3045)</f>
        <v>7.0607737408432509</v>
      </c>
      <c r="E3045" s="67">
        <f>LOG(csv!E3045)</f>
        <v>2.6023852103820597</v>
      </c>
      <c r="F3045" s="51">
        <v>100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f>LOG(csv!D3046)</f>
        <v>7.0876680393782019</v>
      </c>
      <c r="E3046" s="67">
        <f>LOG(csv!E3046)</f>
        <v>2.8720552015367824</v>
      </c>
      <c r="F3046" s="51">
        <v>100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f>LOG(csv!D3047)</f>
        <v>7.4921594601053512</v>
      </c>
      <c r="E3047" s="67">
        <f>LOG(csv!E3047)</f>
        <v>2.3767771681005692</v>
      </c>
      <c r="F3047" s="51">
        <v>100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f>LOG(csv!D3048)</f>
        <v>6.5540837504654892</v>
      </c>
      <c r="E3048" s="67">
        <f>LOG(csv!E3048)</f>
        <v>2.8214577084785861</v>
      </c>
      <c r="F3048" s="51">
        <v>100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f>LOG(csv!D3049)</f>
        <v>7.5175929308559484</v>
      </c>
      <c r="E3049" s="67">
        <f>LOG(csv!E3049)</f>
        <v>3.4095096944734147</v>
      </c>
      <c r="F3049" s="51">
        <v>100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f>LOG(csv!D3050)</f>
        <v>4.8524860932356217</v>
      </c>
      <c r="E3050" s="67">
        <f>LOG(csv!E3050)</f>
        <v>3.8907019025057012</v>
      </c>
      <c r="F3050" s="51">
        <v>100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f>LOG(csv!D3051)</f>
        <v>7.0837559202283726</v>
      </c>
      <c r="E3051" s="67">
        <f>LOG(csv!E3051)</f>
        <v>2.8362772460924583</v>
      </c>
      <c r="F3051" s="51">
        <v>100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f>LOG(csv!D3052)</f>
        <v>4.8395283245775316</v>
      </c>
      <c r="E3052" s="67">
        <f>LOG(csv!E3052)</f>
        <v>3.4872005119234575</v>
      </c>
      <c r="F3052" s="51">
        <v>100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f>LOG(csv!D3053)</f>
        <v>7.6012104735850121</v>
      </c>
      <c r="E3053" s="67">
        <f>LOG(csv!E3053)</f>
        <v>3.4638208692201777</v>
      </c>
      <c r="F3053" s="51">
        <v>100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f>LOG(csv!D3054)</f>
        <v>6.4736872102914358</v>
      </c>
      <c r="E3054" s="67">
        <f>LOG(csv!E3054)</f>
        <v>2.611798113416095</v>
      </c>
      <c r="F3054" s="51">
        <v>100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f>LOG(csv!D3055)</f>
        <v>4.8566745246667775</v>
      </c>
      <c r="E3055" s="67">
        <f>LOG(csv!E3055)</f>
        <v>4.0463034225612695</v>
      </c>
      <c r="F3055" s="51">
        <v>100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f>LOG(csv!D3056)</f>
        <v>7.3067269341885055</v>
      </c>
      <c r="E3056" s="67">
        <f>LOG(csv!E3056)</f>
        <v>4.0582116502667764</v>
      </c>
      <c r="F3056" s="51">
        <v>100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f>LOG(csv!D3057)</f>
        <v>6.9134365938537217</v>
      </c>
      <c r="E3057" s="67">
        <f>LOG(csv!E3057)</f>
        <v>3.9614211514977367</v>
      </c>
      <c r="F3057" s="51">
        <v>100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f>LOG(csv!D3058)</f>
        <v>6.9010013907616816</v>
      </c>
      <c r="E3058" s="67">
        <f>LOG(csv!E3058)</f>
        <v>2.8532853612233255</v>
      </c>
      <c r="F3058" s="51">
        <v>100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0">
        <f>LOG(csv!D3059)</f>
        <v>5.5940808073603616</v>
      </c>
      <c r="E3059" s="67">
        <f>LOG(csv!E3059)</f>
        <v>3.9951355019239378</v>
      </c>
      <c r="F3059" s="51">
        <v>100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f>LOG(csv!D3060)</f>
        <v>5.8442192562412689</v>
      </c>
      <c r="E3060" s="67">
        <f>LOG(csv!E3060)</f>
        <v>3.9398600240838206</v>
      </c>
      <c r="F3060" s="51">
        <v>100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f>LOG(csv!D3061)</f>
        <v>8.1683953858024143</v>
      </c>
      <c r="E3061" s="67">
        <f>LOG(csv!E3061)</f>
        <v>2.3793306136251866</v>
      </c>
      <c r="F3061" s="51">
        <v>100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f>LOG(csv!D3062)</f>
        <v>5.447021517337439</v>
      </c>
      <c r="E3062" s="67">
        <f>LOG(csv!E3062)</f>
        <v>3.7409566908922232</v>
      </c>
      <c r="F3062" s="51">
        <v>100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f>LOG(csv!D3063)</f>
        <v>7.0125424369006533</v>
      </c>
      <c r="E3063" s="67">
        <f>LOG(csv!E3063)</f>
        <v>3.0817067421522539</v>
      </c>
      <c r="F3063" s="51">
        <v>100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f>LOG(csv!D3064)</f>
        <v>7.0161583154620404</v>
      </c>
      <c r="E3064" s="67">
        <f>LOG(csv!E3064)</f>
        <v>3.9443675683669572</v>
      </c>
      <c r="F3064" s="51">
        <v>100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f>LOG(csv!D3065)</f>
        <v>5.4589851457110132</v>
      </c>
      <c r="E3065" s="67">
        <f>LOG(csv!E3065)</f>
        <v>3.1031950772088512</v>
      </c>
      <c r="F3065" s="51">
        <v>100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f>LOG(csv!D3066)</f>
        <v>6.8955851826257453</v>
      </c>
      <c r="E3066" s="67">
        <f>LOG(csv!E3066)</f>
        <v>2.387232294825997</v>
      </c>
      <c r="F3066" s="51">
        <v>100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f>LOG(csv!D3067)</f>
        <v>4.8180476510995192</v>
      </c>
      <c r="E3067" s="67">
        <f>LOG(csv!E3067)</f>
        <v>4.2617275061010229</v>
      </c>
      <c r="F3067" s="51">
        <v>100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f>LOG(csv!D3068)</f>
        <v>6.3578820808251244</v>
      </c>
      <c r="E3068" s="67">
        <f>LOG(csv!E3068)</f>
        <v>2.5648951858522824</v>
      </c>
      <c r="F3068" s="51">
        <v>100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f>LOG(csv!D3069)</f>
        <v>6.9537136028655411</v>
      </c>
      <c r="E3069" s="67">
        <f>LOG(csv!E3069)</f>
        <v>2.937362526221178</v>
      </c>
      <c r="F3069" s="51">
        <v>100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f>LOG(csv!D3070)</f>
        <v>6.6531136764073171</v>
      </c>
      <c r="E3070" s="67">
        <f>LOG(csv!E3070)</f>
        <v>2.5684401845623013</v>
      </c>
      <c r="F3070" s="51">
        <v>100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f>LOG(csv!D3071)</f>
        <v>6.214799621906586</v>
      </c>
      <c r="E3071" s="67">
        <f>LOG(csv!E3071)</f>
        <v>2.9742270974773524</v>
      </c>
      <c r="F3071" s="51">
        <v>100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f>LOG(csv!D3072)</f>
        <v>8.2743385220731476</v>
      </c>
      <c r="E3072" s="67">
        <f>LOG(csv!E3072)</f>
        <v>3.2119917040737112</v>
      </c>
      <c r="F3072" s="51">
        <v>100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f>LOG(csv!D3073)</f>
        <v>5.579147689887467</v>
      </c>
      <c r="E3073" s="67">
        <f>LOG(csv!E3073)</f>
        <v>4.1985878691915799</v>
      </c>
      <c r="F3073" s="51">
        <v>100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f>LOG(csv!D3074)</f>
        <v>6.8683720815186007</v>
      </c>
      <c r="E3074" s="67">
        <f>LOG(csv!E3074)</f>
        <v>3.2922425016577117</v>
      </c>
      <c r="F3074" s="51">
        <v>100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f>LOG(csv!D3075)</f>
        <v>7.1431076481125997</v>
      </c>
      <c r="E3075" s="67">
        <f>LOG(csv!E3075)</f>
        <v>2.3029675281572142</v>
      </c>
      <c r="F3075" s="51">
        <v>100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f>LOG(csv!D3076)</f>
        <v>6.9079521720326253</v>
      </c>
      <c r="E3076" s="67">
        <f>LOG(csv!E3076)</f>
        <v>2.3817841370221098</v>
      </c>
      <c r="F3076" s="51">
        <v>100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f>LOG(csv!D3077)</f>
        <v>7.142434113551853</v>
      </c>
      <c r="E3077" s="67">
        <f>LOG(csv!E3077)</f>
        <v>2.2577972884938693</v>
      </c>
      <c r="F3077" s="51">
        <v>100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f>LOG(csv!D3078)</f>
        <v>7.2390666749484458</v>
      </c>
      <c r="E3078" s="67">
        <f>LOG(csv!E3078)</f>
        <v>2.8948196463777607</v>
      </c>
      <c r="F3078" s="51">
        <v>100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f>LOG(csv!D3079)</f>
        <v>7.5198139806642468</v>
      </c>
      <c r="E3079" s="67">
        <f>LOG(csv!E3079)</f>
        <v>4.1479995842124371</v>
      </c>
      <c r="F3079" s="51">
        <v>100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f>LOG(csv!D3080)</f>
        <v>5.6242604321501801</v>
      </c>
      <c r="E3080" s="67">
        <f>LOG(csv!E3080)</f>
        <v>2.6421262818994293</v>
      </c>
      <c r="F3080" s="51">
        <v>100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f>LOG(csv!D3081)</f>
        <v>6.6338072750716996</v>
      </c>
      <c r="E3081" s="67">
        <f>LOG(csv!E3081)</f>
        <v>2.5174105500543424</v>
      </c>
      <c r="F3081" s="51">
        <v>100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f>LOG(csv!D3082)</f>
        <v>6.9975698940234352</v>
      </c>
      <c r="E3082" s="67">
        <f>LOG(csv!E3082)</f>
        <v>2.3071858023632301</v>
      </c>
      <c r="F3082" s="51">
        <v>100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0">
        <f>LOG(csv!D3083)</f>
        <v>5.2144649992517262</v>
      </c>
      <c r="E3083" s="67">
        <f>LOG(csv!E3083)</f>
        <v>4.5066223251770641</v>
      </c>
      <c r="F3083" s="51">
        <v>100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f>LOG(csv!D3084)</f>
        <v>7.2077479476017414</v>
      </c>
      <c r="E3084" s="67">
        <f>LOG(csv!E3084)</f>
        <v>3.1340225452173818</v>
      </c>
      <c r="F3084" s="51">
        <v>100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f>LOG(csv!D3085)</f>
        <v>9.1185866769336243</v>
      </c>
      <c r="E3085" s="67">
        <f>LOG(csv!E3085)</f>
        <v>2.4661970443377554</v>
      </c>
      <c r="F3085" s="51">
        <v>100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f>LOG(csv!D3086)</f>
        <v>6.8413865035063104</v>
      </c>
      <c r="E3086" s="67">
        <f>LOG(csv!E3086)</f>
        <v>3.8157723762121982</v>
      </c>
      <c r="F3086" s="51">
        <v>100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f>LOG(csv!D3087)</f>
        <v>5.656218023915069</v>
      </c>
      <c r="E3087" s="67">
        <f>LOG(csv!E3087)</f>
        <v>3.6154797758797077</v>
      </c>
      <c r="F3087" s="51">
        <v>100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f>LOG(csv!D3088)</f>
        <v>7.639417106179148</v>
      </c>
      <c r="E3088" s="67">
        <f>LOG(csv!E3088)</f>
        <v>3.0512305996462734</v>
      </c>
      <c r="F3088" s="51">
        <v>100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f>LOG(csv!D3089)</f>
        <v>5.8394453640705288</v>
      </c>
      <c r="E3089" s="67">
        <f>LOG(csv!E3089)</f>
        <v>2.5052160946218001</v>
      </c>
      <c r="F3089" s="51">
        <v>100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f>LOG(csv!D3090)</f>
        <v>7.7969942094925013</v>
      </c>
      <c r="E3090" s="67">
        <f>LOG(csv!E3090)</f>
        <v>3.0158047965253041</v>
      </c>
      <c r="F3090" s="51">
        <v>100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f>LOG(csv!D3091)</f>
        <v>6.6101554283471424</v>
      </c>
      <c r="E3091" s="67">
        <f>LOG(csv!E3091)</f>
        <v>3.2447366877716886</v>
      </c>
      <c r="F3091" s="51">
        <v>100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f>LOG(csv!D3092)</f>
        <v>7.2468638598466191</v>
      </c>
      <c r="E3092" s="67">
        <f>LOG(csv!E3092)</f>
        <v>2.8368996049286892</v>
      </c>
      <c r="F3092" s="51">
        <v>100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f>LOG(csv!D3093)</f>
        <v>6.6527054444655631</v>
      </c>
      <c r="E3093" s="67">
        <f>LOG(csv!E3093)</f>
        <v>3.6509144476723248</v>
      </c>
      <c r="F3093" s="51">
        <v>100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f>LOG(csv!D3094)</f>
        <v>7.0562498682735049</v>
      </c>
      <c r="E3094" s="67">
        <f>LOG(csv!E3094)</f>
        <v>3.3566535424279733</v>
      </c>
      <c r="F3094" s="51">
        <v>100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f>LOG(csv!D3095)</f>
        <v>5.8944827687448926</v>
      </c>
      <c r="E3095" s="67">
        <f>LOG(csv!E3095)</f>
        <v>3.6520806197568256</v>
      </c>
      <c r="F3095" s="51">
        <v>100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f>LOG(csv!D3096)</f>
        <v>7.0101071532610675</v>
      </c>
      <c r="E3096" s="67">
        <f>LOG(csv!E3096)</f>
        <v>3.5497370394681229</v>
      </c>
      <c r="F3096" s="51">
        <v>100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f>LOG(csv!D3097)</f>
        <v>7.7969942094925013</v>
      </c>
      <c r="E3097" s="67">
        <f>LOG(csv!E3097)</f>
        <v>2.3971750590759284</v>
      </c>
      <c r="F3097" s="51">
        <v>100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f>LOG(csv!D3098)</f>
        <v>6.73644917222994</v>
      </c>
      <c r="E3098" s="67">
        <f>LOG(csv!E3098)</f>
        <v>4.0851997255273957</v>
      </c>
      <c r="F3098" s="51">
        <v>100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f>LOG(csv!D3099)</f>
        <v>5.687109624527829</v>
      </c>
      <c r="E3099" s="67">
        <f>LOG(csv!E3099)</f>
        <v>2.905918409654769</v>
      </c>
      <c r="F3099" s="51">
        <v>100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f>LOG(csv!D3100)</f>
        <v>4.8382822499146885</v>
      </c>
      <c r="E3100" s="67">
        <f>LOG(csv!E3100)</f>
        <v>3.126697868310095</v>
      </c>
      <c r="F3100" s="51">
        <v>100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f>LOG(csv!D3101)</f>
        <v>6.9630311184426432</v>
      </c>
      <c r="E3101" s="67">
        <f>LOG(csv!E3101)</f>
        <v>2.8906568040751845</v>
      </c>
      <c r="F3101" s="51">
        <v>100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f>LOG(csv!D3102)</f>
        <v>7.1318594802559891</v>
      </c>
      <c r="E3102" s="67">
        <f>LOG(csv!E3102)</f>
        <v>3.2777857174206622</v>
      </c>
      <c r="F3102" s="51">
        <v>100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f>LOG(csv!D3103)</f>
        <v>7.8970054790918978</v>
      </c>
      <c r="E3103" s="67">
        <f>LOG(csv!E3103)</f>
        <v>2.8467021928734244</v>
      </c>
      <c r="F3103" s="51">
        <v>100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f>LOG(csv!D3104)</f>
        <v>6.8339357782150705</v>
      </c>
      <c r="E3104" s="67">
        <f>LOG(csv!E3104)</f>
        <v>2.8877783588419104</v>
      </c>
      <c r="F3104" s="51">
        <v>100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f>LOG(csv!D3105)</f>
        <v>5.7324814141220957</v>
      </c>
      <c r="E3105" s="67">
        <f>LOG(csv!E3105)</f>
        <v>2.2957291989839579</v>
      </c>
      <c r="F3105" s="51">
        <v>100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f>LOG(csv!D3106)</f>
        <v>6.6800628831392448</v>
      </c>
      <c r="E3106" s="67">
        <f>LOG(csv!E3106)</f>
        <v>1.9989889367088423</v>
      </c>
      <c r="F3106" s="51">
        <v>100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f>LOG(csv!D3107)</f>
        <v>6.1219972010242136</v>
      </c>
      <c r="E3107" s="67">
        <f>LOG(csv!E3107)</f>
        <v>3.4979053609046602</v>
      </c>
      <c r="F3107" s="51">
        <v>100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f>LOG(csv!D3108)</f>
        <v>7.8737737350573536</v>
      </c>
      <c r="E3108" s="67">
        <f>LOG(csv!E3108)</f>
        <v>2.3664422525478588</v>
      </c>
      <c r="F3108" s="51">
        <v>100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f>LOG(csv!D3109)</f>
        <v>4.6743650456185497</v>
      </c>
      <c r="E3109" s="67">
        <f>LOG(csv!E3109)</f>
        <v>4.168566386938009</v>
      </c>
      <c r="F3109" s="51">
        <v>100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f>LOG(csv!D3110)</f>
        <v>5.9571037499483364</v>
      </c>
      <c r="E3110" s="67">
        <f>LOG(csv!E3110)</f>
        <v>3.2050912295804239</v>
      </c>
      <c r="F3110" s="51">
        <v>100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f>LOG(csv!D3111)</f>
        <v>6.7186156035684412</v>
      </c>
      <c r="E3111" s="67">
        <f>LOG(csv!E3111)</f>
        <v>4.0571308409013147</v>
      </c>
      <c r="F3111" s="51">
        <v>100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f>LOG(csv!D3112)</f>
        <v>7.7844470785993343</v>
      </c>
      <c r="E3112" s="67">
        <f>LOG(csv!E3112)</f>
        <v>3.9901318463765132</v>
      </c>
      <c r="F3112" s="51">
        <v>100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f>LOG(csv!D3113)</f>
        <v>5.4386657373386162</v>
      </c>
      <c r="E3113" s="67">
        <f>LOG(csv!E3113)</f>
        <v>3.9346258222452954</v>
      </c>
      <c r="F3113" s="51">
        <v>100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f>LOG(csv!D3114)</f>
        <v>6.1537862152021967</v>
      </c>
      <c r="E3114" s="67">
        <f>LOG(csv!E3114)</f>
        <v>3.6046096778453989</v>
      </c>
      <c r="F3114" s="51">
        <v>100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f>LOG(csv!D3115)</f>
        <v>6.2152578193254948</v>
      </c>
      <c r="E3115" s="67">
        <f>LOG(csv!E3115)</f>
        <v>2.4890137123629041</v>
      </c>
      <c r="F3115" s="51">
        <v>100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f>LOG(csv!D3116)</f>
        <v>6.6685231730607839</v>
      </c>
      <c r="E3116" s="67">
        <f>LOG(csv!E3116)</f>
        <v>2.9315842348429415</v>
      </c>
      <c r="F3116" s="51">
        <v>100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f>LOG(csv!D3117)</f>
        <v>7.9160447241061744</v>
      </c>
      <c r="E3117" s="67">
        <f>LOG(csv!E3117)</f>
        <v>3.9728455485333587</v>
      </c>
      <c r="F3117" s="51">
        <v>100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f>LOG(csv!D3118)</f>
        <v>7.3504335620320145</v>
      </c>
      <c r="E3118" s="67">
        <f>LOG(csv!E3118)</f>
        <v>2.5492727231614571</v>
      </c>
      <c r="F3118" s="51">
        <v>100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f>LOG(csv!D3119)</f>
        <v>7.028898801887796</v>
      </c>
      <c r="E3119" s="67">
        <f>LOG(csv!E3119)</f>
        <v>3.6824800292927415</v>
      </c>
      <c r="F3119" s="51">
        <v>100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f>LOG(csv!D3120)</f>
        <v>4.75097869009078</v>
      </c>
      <c r="E3120" s="67">
        <f>LOG(csv!E3120)</f>
        <v>3.889908422753293</v>
      </c>
      <c r="F3120" s="51">
        <v>100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f>LOG(csv!D3121)</f>
        <v>4.9528069677002664</v>
      </c>
      <c r="E3121" s="67">
        <f>LOG(csv!E3121)</f>
        <v>3.1083297374589831</v>
      </c>
      <c r="F3121" s="51">
        <v>100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f>LOG(csv!D3122)</f>
        <v>7.0896771352818284</v>
      </c>
      <c r="E3122" s="67">
        <f>LOG(csv!E3122)</f>
        <v>3.0783178397100763</v>
      </c>
      <c r="F3122" s="51">
        <v>100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f>LOG(csv!D3123)</f>
        <v>6.9863337267174916</v>
      </c>
      <c r="E3123" s="67">
        <f>LOG(csv!E3123)</f>
        <v>2.6577560645720788</v>
      </c>
      <c r="F3123" s="51">
        <v>100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f>LOG(csv!D3124)</f>
        <v>6.1589739943732384</v>
      </c>
      <c r="E3124" s="67">
        <f>LOG(csv!E3124)</f>
        <v>2.1825240397773191</v>
      </c>
      <c r="F3124" s="51">
        <v>100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f>LOG(csv!D3125)</f>
        <v>5.8849340668927361</v>
      </c>
      <c r="E3125" s="67">
        <f>LOG(csv!E3125)</f>
        <v>2.7728802887494508</v>
      </c>
      <c r="F3125" s="51">
        <v>100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f>LOG(csv!D3126)</f>
        <v>6.9195228332867371</v>
      </c>
      <c r="E3126" s="67">
        <f>LOG(csv!E3126)</f>
        <v>2.4575719324247336</v>
      </c>
      <c r="F3126" s="51">
        <v>100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f>LOG(csv!D3127)</f>
        <v>6.8648963168362087</v>
      </c>
      <c r="E3127" s="67">
        <f>LOG(csv!E3127)</f>
        <v>2.9339385677126599</v>
      </c>
      <c r="F3127" s="51">
        <v>100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f>LOG(csv!D3128)</f>
        <v>6.9991885883938139</v>
      </c>
      <c r="E3128" s="67">
        <f>LOG(csv!E3128)</f>
        <v>3.539021192921473</v>
      </c>
      <c r="F3128" s="51">
        <v>100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f>LOG(csv!D3129)</f>
        <v>5.4762343890657332</v>
      </c>
      <c r="E3129" s="67">
        <f>LOG(csv!E3129)</f>
        <v>4.0955911896873038</v>
      </c>
      <c r="F3129" s="51">
        <v>100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f>LOG(csv!D3130)</f>
        <v>9.0395537035788465</v>
      </c>
      <c r="E3130" s="67">
        <f>LOG(csv!E3130)</f>
        <v>2.480740711825479</v>
      </c>
      <c r="F3130" s="51">
        <v>100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f>LOG(csv!D3131)</f>
        <v>8.3899678827424644</v>
      </c>
      <c r="E3131" s="67">
        <f>LOG(csv!E3131)</f>
        <v>2.7236915472717267</v>
      </c>
      <c r="F3131" s="51">
        <v>100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f>LOG(csv!D3132)</f>
        <v>7.8368836088612825</v>
      </c>
      <c r="E3132" s="67">
        <f>LOG(csv!E3132)</f>
        <v>3.580938725836778</v>
      </c>
      <c r="F3132" s="51">
        <v>100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f>LOG(csv!D3133)</f>
        <v>7.4278654317290203</v>
      </c>
      <c r="E3133" s="67">
        <f>LOG(csv!E3133)</f>
        <v>3.4913450684430982</v>
      </c>
      <c r="F3133" s="51">
        <v>100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f>LOG(csv!D3134)</f>
        <v>6.6087650436997905</v>
      </c>
      <c r="E3134" s="67">
        <f>LOG(csv!E3134)</f>
        <v>3.779487510791312</v>
      </c>
      <c r="F3134" s="51">
        <v>100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f>LOG(csv!D3135)</f>
        <v>4.8776074365108668</v>
      </c>
      <c r="E3135" s="67">
        <f>LOG(csv!E3135)</f>
        <v>3</v>
      </c>
      <c r="F3135" s="51">
        <v>100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f>LOG(csv!D3136)</f>
        <v>6.8029184887871788</v>
      </c>
      <c r="E3136" s="67">
        <f>LOG(csv!E3136)</f>
        <v>3.7557769447552167</v>
      </c>
      <c r="F3136" s="51">
        <v>100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f>LOG(csv!D3137)</f>
        <v>7.764426538221187</v>
      </c>
      <c r="E3137" s="67">
        <f>LOG(csv!E3137)</f>
        <v>3.9011491740854143</v>
      </c>
      <c r="F3137" s="51">
        <v>100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f>LOG(csv!D3138)</f>
        <v>6.4406137873311957</v>
      </c>
      <c r="E3138" s="67">
        <f>LOG(csv!E3138)</f>
        <v>2.9584499866240619</v>
      </c>
      <c r="F3138" s="51">
        <v>100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f>LOG(csv!D3139)</f>
        <v>8.1053862177305422</v>
      </c>
      <c r="E3139" s="67">
        <f>LOG(csv!E3139)</f>
        <v>4.0594015507600458</v>
      </c>
      <c r="F3139" s="51">
        <v>100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f>LOG(csv!D3140)</f>
        <v>6.7713493252181758</v>
      </c>
      <c r="E3140" s="67">
        <f>LOG(csv!E3140)</f>
        <v>3.2539109105394322</v>
      </c>
      <c r="F3140" s="51">
        <v>100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f>LOG(csv!D3141)</f>
        <v>7.1827923984954296</v>
      </c>
      <c r="E3141" s="67">
        <f>LOG(csv!E3141)</f>
        <v>3.1648889635837913</v>
      </c>
      <c r="F3141" s="51">
        <v>100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f>LOG(csv!D3142)</f>
        <v>7.540427298930175</v>
      </c>
      <c r="E3142" s="67">
        <f>LOG(csv!E3142)</f>
        <v>2.4942177291653298</v>
      </c>
      <c r="F3142" s="51">
        <v>100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f>LOG(csv!D3143)</f>
        <v>5.0229724449769266</v>
      </c>
      <c r="E3143" s="67">
        <f>LOG(csv!E3143)</f>
        <v>2.5220525397960167</v>
      </c>
      <c r="F3143" s="51">
        <v>100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f>LOG(csv!D3144)</f>
        <v>6.3835268771131224</v>
      </c>
      <c r="E3144" s="67">
        <f>LOG(csv!E3144)</f>
        <v>4.0919661382771615</v>
      </c>
      <c r="F3144" s="51">
        <v>100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f>LOG(csv!D3145)</f>
        <v>6.7171625307696985</v>
      </c>
      <c r="E3145" s="67">
        <f>LOG(csv!E3145)</f>
        <v>2.6563169908422379</v>
      </c>
      <c r="F3145" s="51">
        <v>100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f>LOG(csv!D3146)</f>
        <v>6.8040358574552471</v>
      </c>
      <c r="E3146" s="67">
        <f>LOG(csv!E3146)</f>
        <v>2.808272154830826</v>
      </c>
      <c r="F3146" s="51">
        <v>100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f>LOG(csv!D3147)</f>
        <v>6.3569308098981185</v>
      </c>
      <c r="E3147" s="67">
        <f>LOG(csv!E3147)</f>
        <v>3.3731567719233193</v>
      </c>
      <c r="F3147" s="51">
        <v>100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f>LOG(csv!D3148)</f>
        <v>6.5881652215932016</v>
      </c>
      <c r="E3148" s="67">
        <f>LOG(csv!E3148)</f>
        <v>2.9996585418252995</v>
      </c>
      <c r="F3148" s="51">
        <v>100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f>LOG(csv!D3149)</f>
        <v>6.3058522391426113</v>
      </c>
      <c r="E3149" s="67">
        <f>LOG(csv!E3149)</f>
        <v>2.2272040176101666</v>
      </c>
      <c r="F3149" s="51">
        <v>100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f>LOG(csv!D3150)</f>
        <v>6.483159780781012</v>
      </c>
      <c r="E3150" s="67">
        <f>LOG(csv!E3150)</f>
        <v>2.5881632261466954</v>
      </c>
      <c r="F3150" s="51">
        <v>100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f>LOG(csv!D3151)</f>
        <v>6.7709075094586062</v>
      </c>
      <c r="E3151" s="67">
        <f>LOG(csv!E3151)</f>
        <v>3.6258763287876561</v>
      </c>
      <c r="F3151" s="51">
        <v>100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f>LOG(csv!D3152)</f>
        <v>4.531312831516094</v>
      </c>
      <c r="E3152" s="67">
        <f>LOG(csv!E3152)</f>
        <v>4.2880061818910891</v>
      </c>
      <c r="F3152" s="51">
        <v>100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f>LOG(csv!D3153)</f>
        <v>6.5545989008936587</v>
      </c>
      <c r="E3153" s="67">
        <f>LOG(csv!E3153)</f>
        <v>3.3467173672317942</v>
      </c>
      <c r="F3153" s="51">
        <v>100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f>LOG(csv!D3154)</f>
        <v>5.6761565811802148</v>
      </c>
      <c r="E3154" s="67">
        <f>LOG(csv!E3154)</f>
        <v>4.1156356773952032</v>
      </c>
      <c r="F3154" s="51">
        <v>100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f>LOG(csv!D3155)</f>
        <v>7.2694071362601118</v>
      </c>
      <c r="E3155" s="67">
        <f>LOG(csv!E3155)</f>
        <v>2.4568664892444128</v>
      </c>
      <c r="F3155" s="51">
        <v>100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f>LOG(csv!D3156)</f>
        <v>7.1144083329124337</v>
      </c>
      <c r="E3156" s="67">
        <f>LOG(csv!E3156)</f>
        <v>2.1959247135205731</v>
      </c>
      <c r="F3156" s="51">
        <v>100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f>LOG(csv!D3157)</f>
        <v>7.3871380405554348</v>
      </c>
      <c r="E3157" s="67">
        <f>LOG(csv!E3157)</f>
        <v>3.2964810366843453</v>
      </c>
      <c r="F3157" s="51">
        <v>100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f>LOG(csv!D3158)</f>
        <v>5.5551041263419521</v>
      </c>
      <c r="E3158" s="67">
        <f>LOG(csv!E3158)</f>
        <v>2.82660712230948</v>
      </c>
      <c r="F3158" s="51">
        <v>100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f>LOG(csv!D3159)</f>
        <v>7.068810091704389</v>
      </c>
      <c r="E3159" s="67">
        <f>LOG(csv!E3159)</f>
        <v>2.2498337728501241</v>
      </c>
      <c r="F3159" s="51">
        <v>100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f>LOG(csv!D3160)</f>
        <v>5.6022922767449703</v>
      </c>
      <c r="E3160" s="67">
        <f>LOG(csv!E3160)</f>
        <v>3.5214399128777365</v>
      </c>
      <c r="F3160" s="51">
        <v>100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f>LOG(csv!D3161)</f>
        <v>4.7811950965511025</v>
      </c>
      <c r="E3161" s="67">
        <f>LOG(csv!E3161)</f>
        <v>3.0586725836098743</v>
      </c>
      <c r="F3161" s="51">
        <v>100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f>LOG(csv!D3162)</f>
        <v>6.5020702510154278</v>
      </c>
      <c r="E3162" s="67">
        <f>LOG(csv!E3162)</f>
        <v>2.5873430616824971</v>
      </c>
      <c r="F3162" s="51">
        <v>100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f>LOG(csv!D3163)</f>
        <v>6.0937112350178584</v>
      </c>
      <c r="E3163" s="67">
        <f>LOG(csv!E3163)</f>
        <v>3.0248574009196827</v>
      </c>
      <c r="F3163" s="51">
        <v>100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f>LOG(csv!D3164)</f>
        <v>8.0312044999546384</v>
      </c>
      <c r="E3164" s="67">
        <f>LOG(csv!E3164)</f>
        <v>3.3776263487436657</v>
      </c>
      <c r="F3164" s="51">
        <v>100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f>LOG(csv!D3165)</f>
        <v>5.0334398401698985</v>
      </c>
      <c r="E3165" s="67">
        <f>LOG(csv!E3165)</f>
        <v>3.110791390444636</v>
      </c>
      <c r="F3165" s="51">
        <v>100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f>LOG(csv!D3166)</f>
        <v>4.5124575861973435</v>
      </c>
      <c r="E3166" s="67">
        <f>LOG(csv!E3166)</f>
        <v>4.5746337157389405</v>
      </c>
      <c r="F3166" s="51">
        <v>100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f>LOG(csv!D3167)</f>
        <v>6.4521275986352595</v>
      </c>
      <c r="E3167" s="67">
        <f>LOG(csv!E3167)</f>
        <v>3.0560231734821093</v>
      </c>
      <c r="F3167" s="51">
        <v>100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0">
        <f>LOG(csv!D3168)</f>
        <v>5.7939013879034285</v>
      </c>
      <c r="E3168" s="67">
        <f>LOG(csv!E3168)</f>
        <v>3.2358422572141863</v>
      </c>
      <c r="F3168" s="51">
        <v>100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f>LOG(csv!D3169)</f>
        <v>7.5216774641613542</v>
      </c>
      <c r="E3169" s="67">
        <f>LOG(csv!E3169)</f>
        <v>2.8183126580398921</v>
      </c>
      <c r="F3169" s="51">
        <v>100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f>LOG(csv!D3170)</f>
        <v>7.2941686214737622</v>
      </c>
      <c r="E3170" s="67">
        <f>LOG(csv!E3170)</f>
        <v>2.5317929006112898</v>
      </c>
      <c r="F3170" s="51">
        <v>100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f>LOG(csv!D3171)</f>
        <v>6.3105121238468662</v>
      </c>
      <c r="E3171" s="67">
        <f>LOG(csv!E3171)</f>
        <v>3.1479192077535485</v>
      </c>
      <c r="F3171" s="51">
        <v>100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f>LOG(csv!D3172)</f>
        <v>7.4515891473637152</v>
      </c>
      <c r="E3172" s="67">
        <f>LOG(csv!E3172)</f>
        <v>2.1951979353494346</v>
      </c>
      <c r="F3172" s="51">
        <v>100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f>LOG(csv!D3173)</f>
        <v>7.217259132062436</v>
      </c>
      <c r="E3173" s="67">
        <f>LOG(csv!E3173)</f>
        <v>3.9912013928834771</v>
      </c>
      <c r="F3173" s="51">
        <v>100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f>LOG(csv!D3174)</f>
        <v>5.340931678691331</v>
      </c>
      <c r="E3174" s="67">
        <f>LOG(csv!E3174)</f>
        <v>3.743088703456245</v>
      </c>
      <c r="F3174" s="51">
        <v>100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f>LOG(csv!D3175)</f>
        <v>6.6102490919642483</v>
      </c>
      <c r="E3175" s="67">
        <f>LOG(csv!E3175)</f>
        <v>3.880854892293649</v>
      </c>
      <c r="F3175" s="51">
        <v>100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f>LOG(csv!D3176)</f>
        <v>6.7458652532238945</v>
      </c>
      <c r="E3176" s="67">
        <f>LOG(csv!E3176)</f>
        <v>2.8594664650645485</v>
      </c>
      <c r="F3176" s="51">
        <v>100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f>LOG(csv!D3177)</f>
        <v>7.0977809939028047</v>
      </c>
      <c r="E3177" s="67">
        <f>LOG(csv!E3177)</f>
        <v>2.3235979950297034</v>
      </c>
      <c r="F3177" s="51">
        <v>100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f>LOG(csv!D3178)</f>
        <v>8.1201121854275922</v>
      </c>
      <c r="E3178" s="67">
        <f>LOG(csv!E3178)</f>
        <v>2.5367365172952927</v>
      </c>
      <c r="F3178" s="51">
        <v>100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f>LOG(csv!D3179)</f>
        <v>6.6637781682977844</v>
      </c>
      <c r="E3179" s="67">
        <f>LOG(csv!E3179)</f>
        <v>4.1973785120563569</v>
      </c>
      <c r="F3179" s="51">
        <v>100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f>LOG(csv!D3180)</f>
        <v>6.4916738533633191</v>
      </c>
      <c r="E3180" s="67">
        <f>LOG(csv!E3180)</f>
        <v>3.8246127077882819</v>
      </c>
      <c r="F3180" s="51">
        <v>100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f>LOG(csv!D3181)</f>
        <v>8.2195938511343822</v>
      </c>
      <c r="E3181" s="67">
        <f>LOG(csv!E3181)</f>
        <v>2.5288209007963447</v>
      </c>
      <c r="F3181" s="51">
        <v>100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f>LOG(csv!D3182)</f>
        <v>4.3134242671691929</v>
      </c>
      <c r="E3182" s="67">
        <f>LOG(csv!E3182)</f>
        <v>3.6696688766731587</v>
      </c>
      <c r="F3182" s="51">
        <v>100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0">
        <f>LOG(csv!D3183)</f>
        <v>6</v>
      </c>
      <c r="E3183" s="67">
        <f>LOG(csv!E3183)</f>
        <v>3.0358510513771582</v>
      </c>
      <c r="F3183" s="51">
        <v>100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f>LOG(csv!D3184)</f>
        <v>6.5039702178617533</v>
      </c>
      <c r="E3184" s="67">
        <f>LOG(csv!E3184)</f>
        <v>3.4111639239519471</v>
      </c>
      <c r="F3184" s="51">
        <v>100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f>LOG(csv!D3185)</f>
        <v>6.7536247246539736</v>
      </c>
      <c r="E3185" s="67">
        <f>LOG(csv!E3185)</f>
        <v>2.8188257955113607</v>
      </c>
      <c r="F3185" s="51">
        <v>100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f>LOG(csv!D3186)</f>
        <v>6.8133450311951629</v>
      </c>
      <c r="E3186" s="67">
        <f>LOG(csv!E3186)</f>
        <v>2.9073233212200704</v>
      </c>
      <c r="F3186" s="51">
        <v>100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f>LOG(csv!D3187)</f>
        <v>7.4518263795719939</v>
      </c>
      <c r="E3187" s="67">
        <f>LOG(csv!E3187)</f>
        <v>2.9160609896311143</v>
      </c>
      <c r="F3187" s="51">
        <v>100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f>LOG(csv!D3188)</f>
        <v>7.9516710153488024</v>
      </c>
      <c r="E3188" s="67">
        <f>LOG(csv!E3188)</f>
        <v>2.7526339047513764</v>
      </c>
      <c r="F3188" s="51">
        <v>100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f>LOG(csv!D3189)</f>
        <v>7.5858764266852852</v>
      </c>
      <c r="E3189" s="67">
        <f>LOG(csv!E3189)</f>
        <v>3.2713875598415929</v>
      </c>
      <c r="F3189" s="51">
        <v>100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f>LOG(csv!D3190)</f>
        <v>7.025546299509994</v>
      </c>
      <c r="E3190" s="67">
        <f>LOG(csv!E3190)</f>
        <v>3.4322409920987802</v>
      </c>
      <c r="F3190" s="51">
        <v>100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f>LOG(csv!D3191)</f>
        <v>6.594081692054294</v>
      </c>
      <c r="E3191" s="67">
        <f>LOG(csv!E3191)</f>
        <v>3.7787338628441489</v>
      </c>
      <c r="F3191" s="51">
        <v>100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f>LOG(csv!D3192)</f>
        <v>5.947119406409441</v>
      </c>
      <c r="E3192" s="67">
        <f>LOG(csv!E3192)</f>
        <v>4.2196508120956508</v>
      </c>
      <c r="F3192" s="51">
        <v>100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f>LOG(csv!D3193)</f>
        <v>7.6888363224368259</v>
      </c>
      <c r="E3193" s="67">
        <f>LOG(csv!E3193)</f>
        <v>3.4051827183390784</v>
      </c>
      <c r="F3193" s="51">
        <v>100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f>LOG(csv!D3194)</f>
        <v>6.6499873680125505</v>
      </c>
      <c r="E3194" s="67">
        <f>LOG(csv!E3194)</f>
        <v>2.9175537460466239</v>
      </c>
      <c r="F3194" s="51">
        <v>100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f>LOG(csv!D3195)</f>
        <v>7.3483740330552036</v>
      </c>
      <c r="E3195" s="67">
        <f>LOG(csv!E3195)</f>
        <v>3.1370632495703541</v>
      </c>
      <c r="F3195" s="51">
        <v>100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f>LOG(csv!D3196)</f>
        <v>8.1550125954405903</v>
      </c>
      <c r="E3196" s="67">
        <f>LOG(csv!E3196)</f>
        <v>3.5373620840621935</v>
      </c>
      <c r="F3196" s="51">
        <v>100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f>LOG(csv!D3197)</f>
        <v>6.9369281350950232</v>
      </c>
      <c r="E3197" s="67">
        <f>LOG(csv!E3197)</f>
        <v>2.4478156444538568</v>
      </c>
      <c r="F3197" s="51">
        <v>100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f>LOG(csv!D3198)</f>
        <v>4.5924987489987794</v>
      </c>
      <c r="E3198" s="67">
        <f>LOG(csv!E3198)</f>
        <v>3.4021142890962368</v>
      </c>
      <c r="F3198" s="51">
        <v>100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f>LOG(csv!D3199)</f>
        <v>5.226491640270277</v>
      </c>
      <c r="E3199" s="67">
        <f>LOG(csv!E3199)</f>
        <v>3.1750425595897944</v>
      </c>
      <c r="F3199" s="51">
        <v>100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f>LOG(csv!D3200)</f>
        <v>5.0713222165053642</v>
      </c>
      <c r="E3200" s="67">
        <f>LOG(csv!E3200)</f>
        <v>3.1442650480384731</v>
      </c>
      <c r="F3200" s="51">
        <v>100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f>LOG(csv!D3201)</f>
        <v>5.2477474726909366</v>
      </c>
      <c r="E3201" s="67">
        <f>LOG(csv!E3201)</f>
        <v>2.7761358557256197</v>
      </c>
      <c r="F3201" s="51">
        <v>100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f>LOG(csv!D3202)</f>
        <v>4.4661407178389938</v>
      </c>
      <c r="E3202" s="67">
        <f>LOG(csv!E3202)</f>
        <v>4.2186539663729796</v>
      </c>
      <c r="F3202" s="51">
        <v>100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f>LOG(csv!D3203)</f>
        <v>5.2864856612595066</v>
      </c>
      <c r="E3203" s="67">
        <f>LOG(csv!E3203)</f>
        <v>2.7613768136973458</v>
      </c>
      <c r="F3203" s="51">
        <v>100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f>LOG(csv!D3204)</f>
        <v>7.4316810210073605</v>
      </c>
      <c r="E3204" s="67">
        <f>LOG(csv!E3204)</f>
        <v>3.8907583507797399</v>
      </c>
      <c r="F3204" s="51">
        <v>100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f>LOG(csv!D3205)</f>
        <v>7.0787148891913851</v>
      </c>
      <c r="E3205" s="67">
        <f>LOG(csv!E3205)</f>
        <v>2.6628617950006617</v>
      </c>
      <c r="F3205" s="51">
        <v>100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f>LOG(csv!D3206)</f>
        <v>6.9729620046070915</v>
      </c>
      <c r="E3206" s="67">
        <f>LOG(csv!E3206)</f>
        <v>3.4120196246585079</v>
      </c>
      <c r="F3206" s="51">
        <v>100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f>LOG(csv!D3207)</f>
        <v>4.9113760332360652</v>
      </c>
      <c r="E3207" s="67">
        <f>LOG(csv!E3207)</f>
        <v>3.3989377112987649</v>
      </c>
      <c r="F3207" s="51">
        <v>100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f>LOG(csv!D3208)</f>
        <v>6.7785310918988699</v>
      </c>
      <c r="E3208" s="67">
        <f>LOG(csv!E3208)</f>
        <v>2.393091261288729</v>
      </c>
      <c r="F3208" s="51">
        <v>100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f>LOG(csv!D3209)</f>
        <v>6.6524542496118242</v>
      </c>
      <c r="E3209" s="67">
        <f>LOG(csv!E3209)</f>
        <v>3.8447974017173858</v>
      </c>
      <c r="F3209" s="51">
        <v>100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f>LOG(csv!D3210)</f>
        <v>6.7355548293456735</v>
      </c>
      <c r="E3210" s="67">
        <f>LOG(csv!E3210)</f>
        <v>3.396783831366796</v>
      </c>
      <c r="F3210" s="51">
        <v>100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f>LOG(csv!D3211)</f>
        <v>6.3032710261660201</v>
      </c>
      <c r="E3211" s="67">
        <f>LOG(csv!E3211)</f>
        <v>3.8574244018003125</v>
      </c>
      <c r="F3211" s="51">
        <v>100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f>LOG(csv!D3212)</f>
        <v>5.7422835443140974</v>
      </c>
      <c r="E3212" s="67">
        <f>LOG(csv!E3212)</f>
        <v>2.9333989419485813</v>
      </c>
      <c r="F3212" s="51">
        <v>100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f>LOG(csv!D3213)</f>
        <v>6.9475973112738503</v>
      </c>
      <c r="E3213" s="67">
        <f>LOG(csv!E3213)</f>
        <v>2.7271023420337599</v>
      </c>
      <c r="F3213" s="51">
        <v>100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f>LOG(csv!D3214)</f>
        <v>7.6453007776360646</v>
      </c>
      <c r="E3214" s="67">
        <f>LOG(csv!E3214)</f>
        <v>3.3308427215114351</v>
      </c>
      <c r="F3214" s="51">
        <v>100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0">
        <f>LOG(csv!D3215)</f>
        <v>7.0913151596972233</v>
      </c>
      <c r="E3215" s="67">
        <f>LOG(csv!E3215)</f>
        <v>3.1467260348553947</v>
      </c>
      <c r="F3215" s="51">
        <v>100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f>LOG(csv!D3216)</f>
        <v>7.6063581662857604</v>
      </c>
      <c r="E3216" s="67">
        <f>LOG(csv!E3216)</f>
        <v>3.6714575493234061</v>
      </c>
      <c r="F3216" s="51">
        <v>100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f>LOG(csv!D3217)</f>
        <v>7.3058292603429287</v>
      </c>
      <c r="E3217" s="67">
        <f>LOG(csv!E3217)</f>
        <v>2.5770810480098159</v>
      </c>
      <c r="F3217" s="51">
        <v>100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f>LOG(csv!D3218)</f>
        <v>7.6152805120020135</v>
      </c>
      <c r="E3218" s="67">
        <f>LOG(csv!E3218)</f>
        <v>2.7424940455904161</v>
      </c>
      <c r="F3218" s="51">
        <v>100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f>LOG(csv!D3219)</f>
        <v>5.6425802507306173</v>
      </c>
      <c r="E3219" s="67">
        <f>LOG(csv!E3219)</f>
        <v>3.3712160182749846</v>
      </c>
      <c r="F3219" s="51">
        <v>100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f>LOG(csv!D3220)</f>
        <v>6.0555060013020441</v>
      </c>
      <c r="E3220" s="67">
        <f>LOG(csv!E3220)</f>
        <v>2.7090299299905949</v>
      </c>
      <c r="F3220" s="51">
        <v>100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f>LOG(csv!D3221)</f>
        <v>6.9550426109968271</v>
      </c>
      <c r="E3221" s="67">
        <f>LOG(csv!E3221)</f>
        <v>4.1295017436248749</v>
      </c>
      <c r="F3221" s="51">
        <v>100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f>LOG(csv!D3222)</f>
        <v>6.8764449772609142</v>
      </c>
      <c r="E3222" s="67">
        <f>LOG(csv!E3222)</f>
        <v>4.2204644943867136</v>
      </c>
      <c r="F3222" s="51">
        <v>100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f>LOG(csv!D3223)</f>
        <v>7.2760332957611249</v>
      </c>
      <c r="E3223" s="67">
        <f>LOG(csv!E3223)</f>
        <v>3.1868854306798822</v>
      </c>
      <c r="F3223" s="51">
        <v>100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f>LOG(csv!D3224)</f>
        <v>6.8645594321922756</v>
      </c>
      <c r="E3224" s="67">
        <f>LOG(csv!E3224)</f>
        <v>2.6138278704531772</v>
      </c>
      <c r="F3224" s="51">
        <v>100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f>LOG(csv!D3225)</f>
        <v>7.8104448737186072</v>
      </c>
      <c r="E3225" s="67">
        <f>LOG(csv!E3225)</f>
        <v>2.8736080015069181</v>
      </c>
      <c r="F3225" s="51">
        <v>100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f>LOG(csv!D3226)</f>
        <v>6.3118712106355614</v>
      </c>
      <c r="E3226" s="67">
        <f>LOG(csv!E3226)</f>
        <v>3.271988430470921</v>
      </c>
      <c r="F3226" s="51">
        <v>100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0">
        <f>LOG(csv!D3227)</f>
        <v>6.0671609060616039</v>
      </c>
      <c r="E3227" s="67">
        <f>LOG(csv!E3227)</f>
        <v>2.4271125759851642</v>
      </c>
      <c r="F3227" s="51">
        <v>100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f>LOG(csv!D3228)</f>
        <v>6.7441914011106388</v>
      </c>
      <c r="E3228" s="67">
        <f>LOG(csv!E3228)</f>
        <v>2.3698765771861847</v>
      </c>
      <c r="F3228" s="51">
        <v>100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f>LOG(csv!D3229)</f>
        <v>5.0595217660408505</v>
      </c>
      <c r="E3229" s="67">
        <f>LOG(csv!E3229)</f>
        <v>2.8056650094764368</v>
      </c>
      <c r="F3229" s="51">
        <v>100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f>LOG(csv!D3230)</f>
        <v>6.0276928298182444</v>
      </c>
      <c r="E3230" s="67">
        <f>LOG(csv!E3230)</f>
        <v>3.7992833056684185</v>
      </c>
      <c r="F3230" s="51">
        <v>100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f>LOG(csv!D3231)</f>
        <v>7.007535015451908</v>
      </c>
      <c r="E3231" s="67">
        <f>LOG(csv!E3231)</f>
        <v>3.0638473726746471</v>
      </c>
      <c r="F3231" s="51">
        <v>100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f>LOG(csv!D3232)</f>
        <v>7.847658756891005</v>
      </c>
      <c r="E3232" s="67">
        <f>LOG(csv!E3232)</f>
        <v>3.135823514306447</v>
      </c>
      <c r="F3232" s="51">
        <v>100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f>LOG(csv!D3233)</f>
        <v>6.7026820786421526</v>
      </c>
      <c r="E3233" s="67">
        <f>LOG(csv!E3233)</f>
        <v>2.7176632894590171</v>
      </c>
      <c r="F3233" s="51">
        <v>100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f>LOG(csv!D3234)</f>
        <v>4.0722498976135144</v>
      </c>
      <c r="E3234" s="67">
        <f>LOG(csv!E3234)</f>
        <v>2.8493112433919006</v>
      </c>
      <c r="F3234" s="51">
        <v>100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f>LOG(csv!D3235)</f>
        <v>7.4501837128155204</v>
      </c>
      <c r="E3235" s="67">
        <f>LOG(csv!E3235)</f>
        <v>2.3812283978239788</v>
      </c>
      <c r="F3235" s="51">
        <v>100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f>LOG(csv!D3236)</f>
        <v>7.6694174541257576</v>
      </c>
      <c r="E3236" s="67">
        <f>LOG(csv!E3236)</f>
        <v>2.8048883935930635</v>
      </c>
      <c r="F3236" s="51">
        <v>100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f>LOG(csv!D3237)</f>
        <v>6.415426281290876</v>
      </c>
      <c r="E3237" s="67">
        <f>LOG(csv!E3237)</f>
        <v>4.4780920354230531</v>
      </c>
      <c r="F3237" s="51">
        <v>100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f>LOG(csv!D3238)</f>
        <v>7.7825382148795619</v>
      </c>
      <c r="E3238" s="67">
        <f>LOG(csv!E3238)</f>
        <v>3.937127380040089</v>
      </c>
      <c r="F3238" s="51">
        <v>100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f>LOG(csv!D3239)</f>
        <v>7.5733983813918968</v>
      </c>
      <c r="E3239" s="67">
        <f>LOG(csv!E3239)</f>
        <v>2.0530571858762063</v>
      </c>
      <c r="F3239" s="51">
        <v>100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f>LOG(csv!D3240)</f>
        <v>8.4748631650071289</v>
      </c>
      <c r="E3240" s="67">
        <f>LOG(csv!E3240)</f>
        <v>4.2617248115917841</v>
      </c>
      <c r="F3240" s="51">
        <v>100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f>LOG(csv!D3241)</f>
        <v>5.035849819934441</v>
      </c>
      <c r="E3241" s="67">
        <f>LOG(csv!E3241)</f>
        <v>3.9664268541618495</v>
      </c>
      <c r="F3241" s="51">
        <v>100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f>LOG(csv!D3242)</f>
        <v>6.5355386741890982</v>
      </c>
      <c r="E3242" s="67">
        <f>LOG(csv!E3242)</f>
        <v>3.1962048182287313</v>
      </c>
      <c r="F3242" s="51">
        <v>100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f>LOG(csv!D3243)</f>
        <v>7.4362761214762214</v>
      </c>
      <c r="E3243" s="67">
        <f>LOG(csv!E3243)</f>
        <v>2.8056242245472802</v>
      </c>
      <c r="F3243" s="51">
        <v>100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f>LOG(csv!D3244)</f>
        <v>5.3198739874768259</v>
      </c>
      <c r="E3244" s="67">
        <f>LOG(csv!E3244)</f>
        <v>2.9783275813191485</v>
      </c>
      <c r="F3244" s="51">
        <v>100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f>LOG(csv!D3245)</f>
        <v>7.4104471284762887</v>
      </c>
      <c r="E3245" s="67">
        <f>LOG(csv!E3245)</f>
        <v>3.5197085739294285</v>
      </c>
      <c r="F3245" s="51">
        <v>100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f>LOG(csv!D3246)</f>
        <v>7.9263577084123877</v>
      </c>
      <c r="E3246" s="67">
        <f>LOG(csv!E3246)</f>
        <v>2.3791762074929657</v>
      </c>
      <c r="F3246" s="51">
        <v>100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f>LOG(csv!D3247)</f>
        <v>7.3315525658302727</v>
      </c>
      <c r="E3247" s="67">
        <f>LOG(csv!E3247)</f>
        <v>2.3615183101770616</v>
      </c>
      <c r="F3247" s="51">
        <v>100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f>LOG(csv!D3248)</f>
        <v>7.0607737408432509</v>
      </c>
      <c r="E3248" s="67">
        <f>LOG(csv!E3248)</f>
        <v>2.5064864831696609</v>
      </c>
      <c r="F3248" s="51">
        <v>100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f>LOG(csv!D3249)</f>
        <v>7.0876680393782019</v>
      </c>
      <c r="E3249" s="67">
        <f>LOG(csv!E3249)</f>
        <v>2.8035068108434125</v>
      </c>
      <c r="F3249" s="51">
        <v>100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f>LOG(csv!D3250)</f>
        <v>7.4921594601053512</v>
      </c>
      <c r="E3250" s="67">
        <f>LOG(csv!E3250)</f>
        <v>2.3630882077215225</v>
      </c>
      <c r="F3250" s="51">
        <v>100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f>LOG(csv!D3251)</f>
        <v>6.5540837504654892</v>
      </c>
      <c r="E3251" s="67">
        <f>LOG(csv!E3251)</f>
        <v>2.856823893234484</v>
      </c>
      <c r="F3251" s="51">
        <v>100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f>LOG(csv!D3252)</f>
        <v>7.5175929308559484</v>
      </c>
      <c r="E3252" s="67">
        <f>LOG(csv!E3252)</f>
        <v>3.4378542374598609</v>
      </c>
      <c r="F3252" s="51">
        <v>100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f>LOG(csv!D3253)</f>
        <v>4.8524860932356217</v>
      </c>
      <c r="E3253" s="67">
        <f>LOG(csv!E3253)</f>
        <v>4.0154505813687624</v>
      </c>
      <c r="F3253" s="51">
        <v>100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f>LOG(csv!D3254)</f>
        <v>7.0837559202283726</v>
      </c>
      <c r="E3254" s="67">
        <f>LOG(csv!E3254)</f>
        <v>2.8240403469733235</v>
      </c>
      <c r="F3254" s="51">
        <v>100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f>LOG(csv!D3255)</f>
        <v>4.8395283245775316</v>
      </c>
      <c r="E3255" s="67">
        <f>LOG(csv!E3255)</f>
        <v>3.5804858484449005</v>
      </c>
      <c r="F3255" s="51">
        <v>100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f>LOG(csv!D3256)</f>
        <v>7.6012104735850121</v>
      </c>
      <c r="E3256" s="67">
        <f>LOG(csv!E3256)</f>
        <v>3.5557092995410557</v>
      </c>
      <c r="F3256" s="51">
        <v>100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f>LOG(csv!D3257)</f>
        <v>6.4736872102914358</v>
      </c>
      <c r="E3257" s="67">
        <f>LOG(csv!E3257)</f>
        <v>2.6123365913477219</v>
      </c>
      <c r="F3257" s="51">
        <v>100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f>LOG(csv!D3258)</f>
        <v>4.8566745246667775</v>
      </c>
      <c r="E3258" s="67">
        <f>LOG(csv!E3258)</f>
        <v>4.0675124964749356</v>
      </c>
      <c r="F3258" s="51">
        <v>100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f>LOG(csv!D3259)</f>
        <v>7.3067269341885055</v>
      </c>
      <c r="E3259" s="67">
        <f>LOG(csv!E3259)</f>
        <v>4.0554268817137791</v>
      </c>
      <c r="F3259" s="51">
        <v>100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f>LOG(csv!D3260)</f>
        <v>6.9134365938537217</v>
      </c>
      <c r="E3260" s="67">
        <f>LOG(csv!E3260)</f>
        <v>4.1156622781551864</v>
      </c>
      <c r="F3260" s="51">
        <v>100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f>LOG(csv!D3261)</f>
        <v>6.9010013907616816</v>
      </c>
      <c r="E3261" s="67">
        <f>LOG(csv!E3261)</f>
        <v>2.8306683044669709</v>
      </c>
      <c r="F3261" s="51">
        <v>100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0">
        <f>LOG(csv!D3262)</f>
        <v>5.5940808073603616</v>
      </c>
      <c r="E3262" s="67">
        <f>LOG(csv!E3262)</f>
        <v>4.014498604232613</v>
      </c>
      <c r="F3262" s="51">
        <v>100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f>LOG(csv!D3263)</f>
        <v>5.8442192562412689</v>
      </c>
      <c r="E3263" s="67">
        <f>LOG(csv!E3263)</f>
        <v>3.8476644737249575</v>
      </c>
      <c r="F3263" s="51">
        <v>100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f>LOG(csv!D3264)</f>
        <v>8.1683953858024143</v>
      </c>
      <c r="E3264" s="67">
        <f>LOG(csv!E3264)</f>
        <v>2.357704571790614</v>
      </c>
      <c r="F3264" s="51">
        <v>100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f>LOG(csv!D3265)</f>
        <v>5.447021517337439</v>
      </c>
      <c r="E3265" s="67">
        <f>LOG(csv!E3265)</f>
        <v>3.7802120942580433</v>
      </c>
      <c r="F3265" s="51">
        <v>100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f>LOG(csv!D3266)</f>
        <v>7.0125424369006533</v>
      </c>
      <c r="E3266" s="67">
        <f>LOG(csv!E3266)</f>
        <v>3.0617719727151389</v>
      </c>
      <c r="F3266" s="51">
        <v>100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f>LOG(csv!D3267)</f>
        <v>7.0161583154620404</v>
      </c>
      <c r="E3267" s="67">
        <f>LOG(csv!E3267)</f>
        <v>4.0876109202141988</v>
      </c>
      <c r="F3267" s="51">
        <v>100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f>LOG(csv!D3268)</f>
        <v>5.4589851457110132</v>
      </c>
      <c r="E3268" s="67">
        <f>LOG(csv!E3268)</f>
        <v>3.1283000126857679</v>
      </c>
      <c r="F3268" s="51">
        <v>100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f>LOG(csv!D3269)</f>
        <v>6.8955851826257453</v>
      </c>
      <c r="E3269" s="67">
        <f>LOG(csv!E3269)</f>
        <v>2.4809630201985216</v>
      </c>
      <c r="F3269" s="51">
        <v>100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f>LOG(csv!D3270)</f>
        <v>4.8180476510995192</v>
      </c>
      <c r="E3270" s="67">
        <f>LOG(csv!E3270)</f>
        <v>4.3107074246672266</v>
      </c>
      <c r="F3270" s="51">
        <v>100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f>LOG(csv!D3271)</f>
        <v>6.3578820808251244</v>
      </c>
      <c r="E3271" s="67">
        <f>LOG(csv!E3271)</f>
        <v>2.6190262812405911</v>
      </c>
      <c r="F3271" s="51">
        <v>100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f>LOG(csv!D3272)</f>
        <v>6.9537136028655411</v>
      </c>
      <c r="E3272" s="67">
        <f>LOG(csv!E3272)</f>
        <v>2.7956822258728038</v>
      </c>
      <c r="F3272" s="51">
        <v>100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f>LOG(csv!D3273)</f>
        <v>6.6531136764073171</v>
      </c>
      <c r="E3273" s="67">
        <f>LOG(csv!E3273)</f>
        <v>2.5680582804967367</v>
      </c>
      <c r="F3273" s="51">
        <v>100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f>LOG(csv!D3274)</f>
        <v>6.214799621906586</v>
      </c>
      <c r="E3274" s="67">
        <f>LOG(csv!E3274)</f>
        <v>3.0568738286498367</v>
      </c>
      <c r="F3274" s="51">
        <v>100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f>LOG(csv!D3275)</f>
        <v>8.2743385220731476</v>
      </c>
      <c r="E3275" s="67">
        <f>LOG(csv!E3275)</f>
        <v>3.2832706460570056</v>
      </c>
      <c r="F3275" s="51">
        <v>100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f>LOG(csv!D3276)</f>
        <v>5.579147689887467</v>
      </c>
      <c r="E3276" s="67">
        <f>LOG(csv!E3276)</f>
        <v>4.0120254823333186</v>
      </c>
      <c r="F3276" s="51">
        <v>100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f>LOG(csv!D3277)</f>
        <v>6.8683720815186007</v>
      </c>
      <c r="E3277" s="67">
        <f>LOG(csv!E3277)</f>
        <v>3.3544460832777188</v>
      </c>
      <c r="F3277" s="51">
        <v>100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f>LOG(csv!D3278)</f>
        <v>7.1431076481125997</v>
      </c>
      <c r="E3278" s="67">
        <f>LOG(csv!E3278)</f>
        <v>2.4095315110237854</v>
      </c>
      <c r="F3278" s="51">
        <v>100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f>LOG(csv!D3279)</f>
        <v>6.9079521720326253</v>
      </c>
      <c r="E3279" s="67">
        <f>LOG(csv!E3279)</f>
        <v>2.386392385347337</v>
      </c>
      <c r="F3279" s="51">
        <v>100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f>LOG(csv!D3280)</f>
        <v>7.142434113551853</v>
      </c>
      <c r="E3280" s="67">
        <f>LOG(csv!E3280)</f>
        <v>2.2854359691339905</v>
      </c>
      <c r="F3280" s="51">
        <v>100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f>LOG(csv!D3281)</f>
        <v>7.2390666749484458</v>
      </c>
      <c r="E3281" s="67">
        <f>LOG(csv!E3281)</f>
        <v>2.9967289139029263</v>
      </c>
      <c r="F3281" s="51">
        <v>100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f>LOG(csv!D3282)</f>
        <v>7.5198139806642468</v>
      </c>
      <c r="E3282" s="67">
        <f>LOG(csv!E3282)</f>
        <v>4.1584779478084446</v>
      </c>
      <c r="F3282" s="51">
        <v>100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f>LOG(csv!D3283)</f>
        <v>5.6242604321501801</v>
      </c>
      <c r="E3283" s="67">
        <f>LOG(csv!E3283)</f>
        <v>2.7762297477406785</v>
      </c>
      <c r="F3283" s="51">
        <v>100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f>LOG(csv!D3284)</f>
        <v>6.6338072750716996</v>
      </c>
      <c r="E3284" s="67">
        <f>LOG(csv!E3284)</f>
        <v>2.6201313787322182</v>
      </c>
      <c r="F3284" s="51">
        <v>100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f>LOG(csv!D3285)</f>
        <v>6.9975698940234352</v>
      </c>
      <c r="E3285" s="67">
        <f>LOG(csv!E3285)</f>
        <v>2.3088256372754974</v>
      </c>
      <c r="F3285" s="51">
        <v>100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0">
        <f>LOG(csv!D3286)</f>
        <v>5.2144649992517262</v>
      </c>
      <c r="E3286" s="67">
        <f>LOG(csv!E3286)</f>
        <v>4.5163299460855697</v>
      </c>
      <c r="F3286" s="51">
        <v>100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f>LOG(csv!D3287)</f>
        <v>7.2077479476017414</v>
      </c>
      <c r="E3287" s="67">
        <f>LOG(csv!E3287)</f>
        <v>3.1584723969145303</v>
      </c>
      <c r="F3287" s="51">
        <v>100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f>LOG(csv!D3288)</f>
        <v>9.1185866769336243</v>
      </c>
      <c r="E3288" s="67">
        <f>LOG(csv!E3288)</f>
        <v>2.4473100698369108</v>
      </c>
      <c r="F3288" s="51">
        <v>100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f>LOG(csv!D3289)</f>
        <v>6.8413865035063104</v>
      </c>
      <c r="E3289" s="67">
        <f>LOG(csv!E3289)</f>
        <v>3.8712827661078815</v>
      </c>
      <c r="F3289" s="51">
        <v>100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f>LOG(csv!D3290)</f>
        <v>5.656218023915069</v>
      </c>
      <c r="E3290" s="67">
        <f>LOG(csv!E3290)</f>
        <v>3.6483661867021486</v>
      </c>
      <c r="F3290" s="51">
        <v>100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f>LOG(csv!D3291)</f>
        <v>7.639417106179148</v>
      </c>
      <c r="E3291" s="67">
        <f>LOG(csv!E3291)</f>
        <v>3.0427087255223459</v>
      </c>
      <c r="F3291" s="51">
        <v>100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f>LOG(csv!D3292)</f>
        <v>5.8394453640705288</v>
      </c>
      <c r="E3292" s="67">
        <f>LOG(csv!E3292)</f>
        <v>2.6444503871486216</v>
      </c>
      <c r="F3292" s="51">
        <v>100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f>LOG(csv!D3293)</f>
        <v>7.7969942094925013</v>
      </c>
      <c r="E3293" s="67">
        <f>LOG(csv!E3293)</f>
        <v>2.9360731977888515</v>
      </c>
      <c r="F3293" s="51">
        <v>100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f>LOG(csv!D3294)</f>
        <v>6.6101554283471424</v>
      </c>
      <c r="E3294" s="67">
        <f>LOG(csv!E3294)</f>
        <v>3.2913028020277877</v>
      </c>
      <c r="F3294" s="51">
        <v>100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f>LOG(csv!D3295)</f>
        <v>7.2468638598466191</v>
      </c>
      <c r="E3295" s="67">
        <f>LOG(csv!E3295)</f>
        <v>2.9386387495827568</v>
      </c>
      <c r="F3295" s="51">
        <v>100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f>LOG(csv!D3296)</f>
        <v>6.6527054444655631</v>
      </c>
      <c r="E3296" s="67">
        <f>LOG(csv!E3296)</f>
        <v>3.6548272878057588</v>
      </c>
      <c r="F3296" s="51">
        <v>100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f>LOG(csv!D3297)</f>
        <v>7.0562498682735049</v>
      </c>
      <c r="E3297" s="67">
        <f>LOG(csv!E3297)</f>
        <v>3.3770513507122035</v>
      </c>
      <c r="F3297" s="51">
        <v>100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f>LOG(csv!D3298)</f>
        <v>5.8944827687448926</v>
      </c>
      <c r="E3298" s="67">
        <f>LOG(csv!E3298)</f>
        <v>3.7514816874437678</v>
      </c>
      <c r="F3298" s="51">
        <v>100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f>LOG(csv!D3299)</f>
        <v>7.0101071532610675</v>
      </c>
      <c r="E3299" s="67">
        <f>LOG(csv!E3299)</f>
        <v>3.5536777117291245</v>
      </c>
      <c r="F3299" s="51">
        <v>100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f>LOG(csv!D3300)</f>
        <v>7.7969942094925013</v>
      </c>
      <c r="E3300" s="67">
        <f>LOG(csv!E3300)</f>
        <v>2.395885679557034</v>
      </c>
      <c r="F3300" s="51">
        <v>100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f>LOG(csv!D3301)</f>
        <v>6.73644917222994</v>
      </c>
      <c r="E3301" s="67">
        <f>LOG(csv!E3301)</f>
        <v>4.2341806599003533</v>
      </c>
      <c r="F3301" s="51">
        <v>100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f>LOG(csv!D3302)</f>
        <v>5.687109624527829</v>
      </c>
      <c r="E3302" s="67">
        <f>LOG(csv!E3302)</f>
        <v>2.8960216468731068</v>
      </c>
      <c r="F3302" s="51">
        <v>100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f>LOG(csv!D3303)</f>
        <v>4.8382822499146885</v>
      </c>
      <c r="E3303" s="67">
        <f>LOG(csv!E3303)</f>
        <v>3.1860335870147196</v>
      </c>
      <c r="F3303" s="51">
        <v>100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f>LOG(csv!D3304)</f>
        <v>6.9630311184426432</v>
      </c>
      <c r="E3304" s="67">
        <f>LOG(csv!E3304)</f>
        <v>2.9656153353389083</v>
      </c>
      <c r="F3304" s="51">
        <v>100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f>LOG(csv!D3305)</f>
        <v>7.1318594802559891</v>
      </c>
      <c r="E3305" s="67">
        <f>LOG(csv!E3305)</f>
        <v>3.2178769160556633</v>
      </c>
      <c r="F3305" s="51">
        <v>100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f>LOG(csv!D3306)</f>
        <v>7.8970054790918978</v>
      </c>
      <c r="E3306" s="67">
        <f>LOG(csv!E3306)</f>
        <v>2.8494350837436664</v>
      </c>
      <c r="F3306" s="51">
        <v>100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f>LOG(csv!D3307)</f>
        <v>6.8339357782150705</v>
      </c>
      <c r="E3307" s="67">
        <f>LOG(csv!E3307)</f>
        <v>2.8787346395464621</v>
      </c>
      <c r="F3307" s="51">
        <v>100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f>LOG(csv!D3308)</f>
        <v>5.7324814141220957</v>
      </c>
      <c r="E3308" s="67">
        <f>LOG(csv!E3308)</f>
        <v>2.3642965161689302</v>
      </c>
      <c r="F3308" s="51">
        <v>100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f>LOG(csv!D3309)</f>
        <v>6.6800628831392448</v>
      </c>
      <c r="E3309" s="67">
        <f>LOG(csv!E3309)</f>
        <v>2.0165177402164582</v>
      </c>
      <c r="F3309" s="51">
        <v>100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f>LOG(csv!D3310)</f>
        <v>6.1219972010242136</v>
      </c>
      <c r="E3310" s="67">
        <f>LOG(csv!E3310)</f>
        <v>3.4979469140377906</v>
      </c>
      <c r="F3310" s="51">
        <v>100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f>LOG(csv!D3311)</f>
        <v>7.8737737350573536</v>
      </c>
      <c r="E3311" s="67">
        <f>LOG(csv!E3311)</f>
        <v>2.3691222512943932</v>
      </c>
      <c r="F3311" s="51">
        <v>100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f>LOG(csv!D3312)</f>
        <v>4.6743650456185497</v>
      </c>
      <c r="E3312" s="67">
        <f>LOG(csv!E3312)</f>
        <v>4.1897059437334727</v>
      </c>
      <c r="F3312" s="51">
        <v>100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f>LOG(csv!D3313)</f>
        <v>5.9571037499483364</v>
      </c>
      <c r="E3313" s="67">
        <f>LOG(csv!E3313)</f>
        <v>3.2542108858731624</v>
      </c>
      <c r="F3313" s="51">
        <v>100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f>LOG(csv!D3314)</f>
        <v>6.7186156035684412</v>
      </c>
      <c r="E3314" s="67">
        <f>LOG(csv!E3314)</f>
        <v>4.1749970625509327</v>
      </c>
      <c r="F3314" s="51">
        <v>100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f>LOG(csv!D3315)</f>
        <v>7.7844470785993343</v>
      </c>
      <c r="E3315" s="67">
        <f>LOG(csv!E3315)</f>
        <v>4.132168312174378</v>
      </c>
      <c r="F3315" s="51">
        <v>100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f>LOG(csv!D3316)</f>
        <v>5.4386657373386162</v>
      </c>
      <c r="E3316" s="67">
        <f>LOG(csv!E3316)</f>
        <v>4.1065748036952714</v>
      </c>
      <c r="F3316" s="51">
        <v>100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f>LOG(csv!D3317)</f>
        <v>6.1537862152021967</v>
      </c>
      <c r="E3317" s="67">
        <f>LOG(csv!E3317)</f>
        <v>3.6009745011583694</v>
      </c>
      <c r="F3317" s="51">
        <v>100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f>LOG(csv!D3318)</f>
        <v>6.2152578193254948</v>
      </c>
      <c r="E3318" s="67">
        <f>LOG(csv!E3318)</f>
        <v>2.3841184049564137</v>
      </c>
      <c r="F3318" s="51">
        <v>100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f>LOG(csv!D3319)</f>
        <v>6.6685231730607839</v>
      </c>
      <c r="E3319" s="67">
        <f>LOG(csv!E3319)</f>
        <v>2.9046457759687971</v>
      </c>
      <c r="F3319" s="51">
        <v>100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f>LOG(csv!D3320)</f>
        <v>7.9160447241061744</v>
      </c>
      <c r="E3320" s="67">
        <f>LOG(csv!E3320)</f>
        <v>4.1274578302414877</v>
      </c>
      <c r="F3320" s="51">
        <v>100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f>LOG(csv!D3321)</f>
        <v>7.3504335620320145</v>
      </c>
      <c r="E3321" s="67">
        <f>LOG(csv!E3321)</f>
        <v>2.6405698272750895</v>
      </c>
      <c r="F3321" s="51">
        <v>100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f>LOG(csv!D3322)</f>
        <v>7.028898801887796</v>
      </c>
      <c r="E3322" s="67">
        <f>LOG(csv!E3322)</f>
        <v>3.7525482029909258</v>
      </c>
      <c r="F3322" s="51">
        <v>100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f>LOG(csv!D3323)</f>
        <v>4.75097869009078</v>
      </c>
      <c r="E3323" s="67">
        <f>LOG(csv!E3323)</f>
        <v>4.0519752822998951</v>
      </c>
      <c r="F3323" s="51">
        <v>100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f>LOG(csv!D3324)</f>
        <v>4.9528069677002664</v>
      </c>
      <c r="E3324" s="67">
        <f>LOG(csv!E3324)</f>
        <v>3.1577623863617186</v>
      </c>
      <c r="F3324" s="51">
        <v>100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f>LOG(csv!D3325)</f>
        <v>7.0896771352818284</v>
      </c>
      <c r="E3325" s="67">
        <f>LOG(csv!E3325)</f>
        <v>2.9391068964785583</v>
      </c>
      <c r="F3325" s="51">
        <v>100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f>LOG(csv!D3326)</f>
        <v>6.9863337267174916</v>
      </c>
      <c r="E3326" s="67">
        <f>LOG(csv!E3326)</f>
        <v>2.5659231409912828</v>
      </c>
      <c r="F3326" s="51">
        <v>100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f>LOG(csv!D3327)</f>
        <v>6.1589739943732384</v>
      </c>
      <c r="E3327" s="67">
        <f>LOG(csv!E3327)</f>
        <v>2.1296997829179749</v>
      </c>
      <c r="F3327" s="51">
        <v>100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f>LOG(csv!D3328)</f>
        <v>5.8849340668927361</v>
      </c>
      <c r="E3328" s="67">
        <f>LOG(csv!E3328)</f>
        <v>2.8247004412851973</v>
      </c>
      <c r="F3328" s="51">
        <v>100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f>LOG(csv!D3329)</f>
        <v>6.9195228332867371</v>
      </c>
      <c r="E3329" s="67">
        <f>LOG(csv!E3329)</f>
        <v>2.4755291619475077</v>
      </c>
      <c r="F3329" s="51">
        <v>100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f>LOG(csv!D3330)</f>
        <v>6.8648963168362087</v>
      </c>
      <c r="E3330" s="67">
        <f>LOG(csv!E3330)</f>
        <v>2.940630347795508</v>
      </c>
      <c r="F3330" s="51">
        <v>100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f>LOG(csv!D3331)</f>
        <v>6.9991885883938139</v>
      </c>
      <c r="E3331" s="67">
        <f>LOG(csv!E3331)</f>
        <v>3.5397717278344731</v>
      </c>
      <c r="F3331" s="51">
        <v>100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f>LOG(csv!D3332)</f>
        <v>5.4762343890657332</v>
      </c>
      <c r="E3332" s="67">
        <f>LOG(csv!E3332)</f>
        <v>4.2185349874237659</v>
      </c>
      <c r="F3332" s="51">
        <v>100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f>LOG(csv!D3333)</f>
        <v>9.0395537035788465</v>
      </c>
      <c r="E3333" s="67">
        <f>LOG(csv!E3333)</f>
        <v>2.5008483795505589</v>
      </c>
      <c r="F3333" s="51">
        <v>100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f>LOG(csv!D3334)</f>
        <v>8.3899678827424644</v>
      </c>
      <c r="E3334" s="67">
        <f>LOG(csv!E3334)</f>
        <v>2.6770718388010297</v>
      </c>
      <c r="F3334" s="51">
        <v>100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f>LOG(csv!D3335)</f>
        <v>7.8368836088612825</v>
      </c>
      <c r="E3335" s="67">
        <f>LOG(csv!E3335)</f>
        <v>3.6283283913115296</v>
      </c>
      <c r="F3335" s="51">
        <v>100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f>LOG(csv!D3336)</f>
        <v>7.4278654317290203</v>
      </c>
      <c r="E3336" s="67">
        <f>LOG(csv!E3336)</f>
        <v>3.4708460709557496</v>
      </c>
      <c r="F3336" s="51">
        <v>100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f>LOG(csv!D3337)</f>
        <v>6.6087650436997905</v>
      </c>
      <c r="E3337" s="67">
        <f>LOG(csv!E3337)</f>
        <v>3.9096247573226077</v>
      </c>
      <c r="F3337" s="51">
        <v>100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f>LOG(csv!D3338)</f>
        <v>4.8776074365108668</v>
      </c>
      <c r="E3338" s="67">
        <f>LOG(csv!E3338)</f>
        <v>3</v>
      </c>
      <c r="F3338" s="51">
        <v>100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f>LOG(csv!D3339)</f>
        <v>6.8029184887871788</v>
      </c>
      <c r="E3339" s="67">
        <f>LOG(csv!E3339)</f>
        <v>3.8394101224280832</v>
      </c>
      <c r="F3339" s="51">
        <v>100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f>LOG(csv!D3340)</f>
        <v>7.764426538221187</v>
      </c>
      <c r="E3340" s="67">
        <f>LOG(csv!E3340)</f>
        <v>4.0522202184243667</v>
      </c>
      <c r="F3340" s="51">
        <v>100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f>LOG(csv!D3341)</f>
        <v>6.4406137873311957</v>
      </c>
      <c r="E3341" s="67">
        <f>LOG(csv!E3341)</f>
        <v>3.071614955565511</v>
      </c>
      <c r="F3341" s="51">
        <v>100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f>LOG(csv!D3342)</f>
        <v>8.1053862177305422</v>
      </c>
      <c r="E3342" s="67">
        <f>LOG(csv!E3342)</f>
        <v>4.2274309433218882</v>
      </c>
      <c r="F3342" s="51">
        <v>100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f>LOG(csv!D3343)</f>
        <v>6.7713493252181758</v>
      </c>
      <c r="E3343" s="67">
        <f>LOG(csv!E3343)</f>
        <v>3.3463107558449376</v>
      </c>
      <c r="F3343" s="51">
        <v>100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f>LOG(csv!D3344)</f>
        <v>7.1827923984954296</v>
      </c>
      <c r="E3344" s="67">
        <f>LOG(csv!E3344)</f>
        <v>3.1558580036557107</v>
      </c>
      <c r="F3344" s="51">
        <v>100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f>LOG(csv!D3345)</f>
        <v>7.540427298930175</v>
      </c>
      <c r="E3345" s="67">
        <f>LOG(csv!E3345)</f>
        <v>2.5501896440697625</v>
      </c>
      <c r="F3345" s="51">
        <v>100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f>LOG(csv!D3346)</f>
        <v>5.0229724449769266</v>
      </c>
      <c r="E3346" s="67">
        <f>LOG(csv!E3346)</f>
        <v>2.4969274351020641</v>
      </c>
      <c r="F3346" s="51">
        <v>100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f>LOG(csv!D3347)</f>
        <v>6.3835268771131224</v>
      </c>
      <c r="E3347" s="67">
        <f>LOG(csv!E3347)</f>
        <v>3.9921152774541375</v>
      </c>
      <c r="F3347" s="51">
        <v>100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f>LOG(csv!D3348)</f>
        <v>6.7171625307696985</v>
      </c>
      <c r="E3348" s="67">
        <f>LOG(csv!E3348)</f>
        <v>2.6353966623934197</v>
      </c>
      <c r="F3348" s="51">
        <v>100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f>LOG(csv!D3349)</f>
        <v>6.8040358574552471</v>
      </c>
      <c r="E3349" s="67">
        <f>LOG(csv!E3349)</f>
        <v>2.6715565468875822</v>
      </c>
      <c r="F3349" s="51">
        <v>100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f>LOG(csv!D3350)</f>
        <v>6.3569308098981185</v>
      </c>
      <c r="E3350" s="67">
        <f>LOG(csv!E3350)</f>
        <v>3.3731747860525294</v>
      </c>
      <c r="F3350" s="51">
        <v>100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f>LOG(csv!D3351)</f>
        <v>6.5881652215932016</v>
      </c>
      <c r="E3351" s="67">
        <f>LOG(csv!E3351)</f>
        <v>3.0155932265352083</v>
      </c>
      <c r="F3351" s="51">
        <v>100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f>LOG(csv!D3352)</f>
        <v>6.3058522391426113</v>
      </c>
      <c r="E3352" s="67">
        <f>LOG(csv!E3352)</f>
        <v>2.2886113369931227</v>
      </c>
      <c r="F3352" s="51">
        <v>100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f>LOG(csv!D3353)</f>
        <v>6.483159780781012</v>
      </c>
      <c r="E3353" s="67">
        <f>LOG(csv!E3353)</f>
        <v>2.5810014549247851</v>
      </c>
      <c r="F3353" s="51">
        <v>100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f>LOG(csv!D3354)</f>
        <v>6.7709075094586062</v>
      </c>
      <c r="E3354" s="67">
        <f>LOG(csv!E3354)</f>
        <v>3.6230174509480619</v>
      </c>
      <c r="F3354" s="51">
        <v>100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f>LOG(csv!D3355)</f>
        <v>4.531312831516094</v>
      </c>
      <c r="E3355" s="67">
        <f>LOG(csv!E3355)</f>
        <v>4.4520411980359569</v>
      </c>
      <c r="F3355" s="51">
        <v>100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f>LOG(csv!D3356)</f>
        <v>6.5545989008936587</v>
      </c>
      <c r="E3356" s="67">
        <f>LOG(csv!E3356)</f>
        <v>3.3467477848257903</v>
      </c>
      <c r="F3356" s="51">
        <v>100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f>LOG(csv!D3357)</f>
        <v>5.6761565811802148</v>
      </c>
      <c r="E3357" s="67">
        <f>LOG(csv!E3357)</f>
        <v>4.2782261922551461</v>
      </c>
      <c r="F3357" s="51">
        <v>100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f>LOG(csv!D3358)</f>
        <v>7.2694071362601118</v>
      </c>
      <c r="E3358" s="67">
        <f>LOG(csv!E3358)</f>
        <v>2.5016573682524679</v>
      </c>
      <c r="F3358" s="51">
        <v>100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f>LOG(csv!D3359)</f>
        <v>7.1144083329124337</v>
      </c>
      <c r="E3359" s="67">
        <f>LOG(csv!E3359)</f>
        <v>2.1914395281462009</v>
      </c>
      <c r="F3359" s="51">
        <v>100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f>LOG(csv!D3360)</f>
        <v>7.3871380405554348</v>
      </c>
      <c r="E3360" s="67">
        <f>LOG(csv!E3360)</f>
        <v>3.23292317581183</v>
      </c>
      <c r="F3360" s="51">
        <v>100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f>LOG(csv!D3361)</f>
        <v>5.5551041263419521</v>
      </c>
      <c r="E3361" s="67">
        <f>LOG(csv!E3361)</f>
        <v>2.8591061294787496</v>
      </c>
      <c r="F3361" s="51">
        <v>100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f>LOG(csv!D3362)</f>
        <v>7.068810091704389</v>
      </c>
      <c r="E3362" s="67">
        <f>LOG(csv!E3362)</f>
        <v>2.3669086657151994</v>
      </c>
      <c r="F3362" s="51">
        <v>100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f>LOG(csv!D3363)</f>
        <v>5.6022922767449703</v>
      </c>
      <c r="E3363" s="67">
        <f>LOG(csv!E3363)</f>
        <v>3.6226836797009847</v>
      </c>
      <c r="F3363" s="51">
        <v>100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f>LOG(csv!D3364)</f>
        <v>4.7811950965511025</v>
      </c>
      <c r="E3364" s="67">
        <f>LOG(csv!E3364)</f>
        <v>3.1438442475039308</v>
      </c>
      <c r="F3364" s="51">
        <v>100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f>LOG(csv!D3365)</f>
        <v>6.5020702510154278</v>
      </c>
      <c r="E3365" s="67">
        <f>LOG(csv!E3365)</f>
        <v>2.6456142695632314</v>
      </c>
      <c r="F3365" s="51">
        <v>100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f>LOG(csv!D3366)</f>
        <v>6.0937112350178584</v>
      </c>
      <c r="E3366" s="67">
        <f>LOG(csv!E3366)</f>
        <v>3.1548915967271713</v>
      </c>
      <c r="F3366" s="51">
        <v>100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f>LOG(csv!D3367)</f>
        <v>8.0312044999546384</v>
      </c>
      <c r="E3367" s="67">
        <f>LOG(csv!E3367)</f>
        <v>3.2147750996159936</v>
      </c>
      <c r="F3367" s="51">
        <v>100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f>LOG(csv!D3368)</f>
        <v>5.0334398401698985</v>
      </c>
      <c r="E3368" s="67">
        <f>LOG(csv!E3368)</f>
        <v>3.1058055952735653</v>
      </c>
      <c r="F3368" s="51">
        <v>100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f>LOG(csv!D3369)</f>
        <v>4.5124575861973435</v>
      </c>
      <c r="E3369" s="67">
        <f>LOG(csv!E3369)</f>
        <v>4.7173564739564249</v>
      </c>
      <c r="F3369" s="51">
        <v>100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f>LOG(csv!D3370)</f>
        <v>6.4521275986352595</v>
      </c>
      <c r="E3370" s="67">
        <f>LOG(csv!E3370)</f>
        <v>3.1659700924649461</v>
      </c>
      <c r="F3370" s="51">
        <v>100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0">
        <f>LOG(csv!D3371)</f>
        <v>5.7939013879034285</v>
      </c>
      <c r="E3371" s="67">
        <f>LOG(csv!E3371)</f>
        <v>3.2358400812391928</v>
      </c>
      <c r="F3371" s="51">
        <v>100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f>LOG(csv!D3372)</f>
        <v>7.5216774641613542</v>
      </c>
      <c r="E3372" s="67">
        <f>LOG(csv!E3372)</f>
        <v>2.9223332640333357</v>
      </c>
      <c r="F3372" s="51">
        <v>100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f>LOG(csv!D3373)</f>
        <v>7.2941686214737622</v>
      </c>
      <c r="E3373" s="67">
        <f>LOG(csv!E3373)</f>
        <v>2.6005165052599923</v>
      </c>
      <c r="F3373" s="51">
        <v>100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f>LOG(csv!D3374)</f>
        <v>6.3105121238468662</v>
      </c>
      <c r="E3374" s="67">
        <f>LOG(csv!E3374)</f>
        <v>3.182006172219582</v>
      </c>
      <c r="F3374" s="51">
        <v>100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f>LOG(csv!D3375)</f>
        <v>7.4515891473637152</v>
      </c>
      <c r="E3375" s="67">
        <f>LOG(csv!E3375)</f>
        <v>2.2221720136339758</v>
      </c>
      <c r="F3375" s="51">
        <v>100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f>LOG(csv!D3376)</f>
        <v>7.217259132062436</v>
      </c>
      <c r="E3376" s="67">
        <f>LOG(csv!E3376)</f>
        <v>4.1337919768930327</v>
      </c>
      <c r="F3376" s="51">
        <v>100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f>LOG(csv!D3377)</f>
        <v>5.340931678691331</v>
      </c>
      <c r="E3377" s="67">
        <f>LOG(csv!E3377)</f>
        <v>3.8827711790469355</v>
      </c>
      <c r="F3377" s="51">
        <v>100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f>LOG(csv!D3378)</f>
        <v>6.6102490919642483</v>
      </c>
      <c r="E3378" s="67">
        <f>LOG(csv!E3378)</f>
        <v>3.9744065199469087</v>
      </c>
      <c r="F3378" s="51">
        <v>100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f>LOG(csv!D3379)</f>
        <v>6.7458652532238945</v>
      </c>
      <c r="E3379" s="67">
        <f>LOG(csv!E3379)</f>
        <v>2.8808354664572375</v>
      </c>
      <c r="F3379" s="51">
        <v>100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f>LOG(csv!D3380)</f>
        <v>7.0977809939028047</v>
      </c>
      <c r="E3380" s="67">
        <f>LOG(csv!E3380)</f>
        <v>2.4326302806922913</v>
      </c>
      <c r="F3380" s="51">
        <v>100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f>LOG(csv!D3381)</f>
        <v>8.1201121854275922</v>
      </c>
      <c r="E3381" s="67">
        <f>LOG(csv!E3381)</f>
        <v>2.3813270296985483</v>
      </c>
      <c r="F3381" s="51">
        <v>100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f>LOG(csv!D3382)</f>
        <v>6.6637781682977844</v>
      </c>
      <c r="E3382" s="67">
        <f>LOG(csv!E3382)</f>
        <v>4.2760771062896499</v>
      </c>
      <c r="F3382" s="51">
        <v>100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f>LOG(csv!D3383)</f>
        <v>6.4916738533633191</v>
      </c>
      <c r="E3383" s="67">
        <f>LOG(csv!E3383)</f>
        <v>3.6712182199507359</v>
      </c>
      <c r="F3383" s="51">
        <v>100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f>LOG(csv!D3384)</f>
        <v>8.2195938511343822</v>
      </c>
      <c r="E3384" s="67">
        <f>LOG(csv!E3384)</f>
        <v>2.5251085723422051</v>
      </c>
      <c r="F3384" s="51">
        <v>100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f>LOG(csv!D3385)</f>
        <v>4.3134242671691929</v>
      </c>
      <c r="E3385" s="67">
        <f>LOG(csv!E3385)</f>
        <v>3.6765410142312116</v>
      </c>
      <c r="F3385" s="51">
        <v>100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0">
        <f>LOG(csv!D3386)</f>
        <v>6</v>
      </c>
      <c r="E3386" s="67">
        <f>LOG(csv!E3386)</f>
        <v>3.0493876942187415</v>
      </c>
      <c r="F3386" s="51">
        <v>100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f>LOG(csv!D3387)</f>
        <v>6.5039702178617533</v>
      </c>
      <c r="E3387" s="67">
        <f>LOG(csv!E3387)</f>
        <v>3.4183082930186157</v>
      </c>
      <c r="F3387" s="51">
        <v>100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f>LOG(csv!D3388)</f>
        <v>6.7536247246539736</v>
      </c>
      <c r="E3388" s="67">
        <f>LOG(csv!E3388)</f>
        <v>2.8464004266599767</v>
      </c>
      <c r="F3388" s="51">
        <v>100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f>LOG(csv!D3389)</f>
        <v>6.8133450311951629</v>
      </c>
      <c r="E3389" s="67">
        <f>LOG(csv!E3389)</f>
        <v>2.9592878155358333</v>
      </c>
      <c r="F3389" s="51">
        <v>100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f>LOG(csv!D3390)</f>
        <v>7.4518263795719939</v>
      </c>
      <c r="E3390" s="67">
        <f>LOG(csv!E3390)</f>
        <v>2.8704853541949311</v>
      </c>
      <c r="F3390" s="51">
        <v>100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f>LOG(csv!D3391)</f>
        <v>7.9516710153488024</v>
      </c>
      <c r="E3391" s="67">
        <f>LOG(csv!E3391)</f>
        <v>2.7285467688275551</v>
      </c>
      <c r="F3391" s="51">
        <v>100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f>LOG(csv!D3392)</f>
        <v>7.5858764266852852</v>
      </c>
      <c r="E3392" s="67">
        <f>LOG(csv!E3392)</f>
        <v>3.267778817604297</v>
      </c>
      <c r="F3392" s="51">
        <v>100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f>LOG(csv!D3393)</f>
        <v>7.025546299509994</v>
      </c>
      <c r="E3393" s="67">
        <f>LOG(csv!E3393)</f>
        <v>3.586849223385268</v>
      </c>
      <c r="F3393" s="51">
        <v>100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f>LOG(csv!D3394)</f>
        <v>6.594081692054294</v>
      </c>
      <c r="E3394" s="67">
        <f>LOG(csv!E3394)</f>
        <v>3.8091206230154127</v>
      </c>
      <c r="F3394" s="51">
        <v>100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f>LOG(csv!D3395)</f>
        <v>5.947119406409441</v>
      </c>
      <c r="E3395" s="67">
        <f>LOG(csv!E3395)</f>
        <v>4.1033125171350369</v>
      </c>
      <c r="F3395" s="51">
        <v>100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f>LOG(csv!D3396)</f>
        <v>7.6888363224368259</v>
      </c>
      <c r="E3396" s="67">
        <f>LOG(csv!E3396)</f>
        <v>3.4633208419476396</v>
      </c>
      <c r="F3396" s="51">
        <v>100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f>LOG(csv!D3397)</f>
        <v>6.6499873680125505</v>
      </c>
      <c r="E3397" s="67">
        <f>LOG(csv!E3397)</f>
        <v>2.8907591762006817</v>
      </c>
      <c r="F3397" s="51">
        <v>100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f>LOG(csv!D3398)</f>
        <v>7.3483740330552036</v>
      </c>
      <c r="E3398" s="67">
        <f>LOG(csv!E3398)</f>
        <v>3.1154521973860967</v>
      </c>
      <c r="F3398" s="51">
        <v>100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f>LOG(csv!D3399)</f>
        <v>8.1550125954405903</v>
      </c>
      <c r="E3399" s="67">
        <f>LOG(csv!E3399)</f>
        <v>3.5378056679279797</v>
      </c>
      <c r="F3399" s="51">
        <v>100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f>LOG(csv!D3400)</f>
        <v>6.9369281350950232</v>
      </c>
      <c r="E3400" s="67">
        <f>LOG(csv!E3400)</f>
        <v>2.4819567265633093</v>
      </c>
      <c r="F3400" s="51">
        <v>100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f>LOG(csv!D3401)</f>
        <v>4.5924987489987794</v>
      </c>
      <c r="E3401" s="67">
        <f>LOG(csv!E3401)</f>
        <v>3.4777500919413193</v>
      </c>
      <c r="F3401" s="51">
        <v>100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f>LOG(csv!D3402)</f>
        <v>5.226491640270277</v>
      </c>
      <c r="E3402" s="67">
        <f>LOG(csv!E3402)</f>
        <v>3.2443726822942249</v>
      </c>
      <c r="F3402" s="51">
        <v>100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f>LOG(csv!D3403)</f>
        <v>5.0713222165053642</v>
      </c>
      <c r="E3403" s="67">
        <f>LOG(csv!E3403)</f>
        <v>3.1844087039346967</v>
      </c>
      <c r="F3403" s="51">
        <v>100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f>LOG(csv!D3404)</f>
        <v>5.2477474726909366</v>
      </c>
      <c r="E3404" s="67">
        <f>LOG(csv!E3404)</f>
        <v>2.7983836414395671</v>
      </c>
      <c r="F3404" s="51">
        <v>100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f>LOG(csv!D3405)</f>
        <v>4.4661407178389938</v>
      </c>
      <c r="E3405" s="67">
        <f>LOG(csv!E3405)</f>
        <v>4.2414635513305852</v>
      </c>
      <c r="F3405" s="51">
        <v>100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f>LOG(csv!D3406)</f>
        <v>5.2864856612595066</v>
      </c>
      <c r="E3406" s="67">
        <f>LOG(csv!E3406)</f>
        <v>2.7613205172702004</v>
      </c>
      <c r="F3406" s="51">
        <v>100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f>LOG(csv!D3407)</f>
        <v>7.4316810210073605</v>
      </c>
      <c r="E3407" s="67">
        <f>LOG(csv!E3407)</f>
        <v>3.7926874140815245</v>
      </c>
      <c r="F3407" s="51">
        <v>100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f>LOG(csv!D3408)</f>
        <v>7.0787148891913851</v>
      </c>
      <c r="E3408" s="67">
        <f>LOG(csv!E3408)</f>
        <v>2.8001501327531515</v>
      </c>
      <c r="F3408" s="51">
        <v>100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f>LOG(csv!D3409)</f>
        <v>6.9729620046070915</v>
      </c>
      <c r="E3409" s="67">
        <f>LOG(csv!E3409)</f>
        <v>3.4127476828096692</v>
      </c>
      <c r="F3409" s="51">
        <v>100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f>LOG(csv!D3410)</f>
        <v>4.9113760332360652</v>
      </c>
      <c r="E3410" s="67">
        <f>LOG(csv!E3410)</f>
        <v>3.4860286932268516</v>
      </c>
      <c r="F3410" s="51">
        <v>100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f>LOG(csv!D3411)</f>
        <v>6.7785310918988699</v>
      </c>
      <c r="E3411" s="67">
        <f>LOG(csv!E3411)</f>
        <v>2.1377979284690718</v>
      </c>
      <c r="F3411" s="51">
        <v>100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f>LOG(csv!D3412)</f>
        <v>6.6524542496118242</v>
      </c>
      <c r="E3412" s="67">
        <f>LOG(csv!E3412)</f>
        <v>3.8321046774877776</v>
      </c>
      <c r="F3412" s="51">
        <v>100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f>LOG(csv!D3413)</f>
        <v>6.7355548293456735</v>
      </c>
      <c r="E3413" s="67">
        <f>LOG(csv!E3413)</f>
        <v>3.3952326156427839</v>
      </c>
      <c r="F3413" s="51">
        <v>100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f>LOG(csv!D3414)</f>
        <v>6.3032710261660201</v>
      </c>
      <c r="E3414" s="67">
        <f>LOG(csv!E3414)</f>
        <v>3.8698146294300471</v>
      </c>
      <c r="F3414" s="51">
        <v>100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f>LOG(csv!D3415)</f>
        <v>5.7422835443140974</v>
      </c>
      <c r="E3415" s="67">
        <f>LOG(csv!E3415)</f>
        <v>2.8783781673429272</v>
      </c>
      <c r="F3415" s="51">
        <v>100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f>LOG(csv!D3416)</f>
        <v>6.9475973112738503</v>
      </c>
      <c r="E3416" s="67">
        <f>LOG(csv!E3416)</f>
        <v>2.7271023455526553</v>
      </c>
      <c r="F3416" s="51">
        <v>100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f>LOG(csv!D3417)</f>
        <v>7.6453007776360646</v>
      </c>
      <c r="E3417" s="67">
        <f>LOG(csv!E3417)</f>
        <v>3.3935931835662934</v>
      </c>
      <c r="F3417" s="51">
        <v>100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0">
        <f>LOG(csv!D3418)</f>
        <v>7.0913151596972233</v>
      </c>
      <c r="E3418" s="67">
        <f>LOG(csv!E3418)</f>
        <v>3.1467641864972067</v>
      </c>
      <c r="F3418" s="51">
        <v>100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f>LOG(csv!D3419)</f>
        <v>7.6063581662857604</v>
      </c>
      <c r="E3419" s="67">
        <f>LOG(csv!E3419)</f>
        <v>3.8131854023460039</v>
      </c>
      <c r="F3419" s="51">
        <v>100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f>LOG(csv!D3420)</f>
        <v>7.3058292603429287</v>
      </c>
      <c r="E3420" s="67">
        <f>LOG(csv!E3420)</f>
        <v>2.6001663513591282</v>
      </c>
      <c r="F3420" s="51">
        <v>100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f>LOG(csv!D3421)</f>
        <v>7.6152805120020135</v>
      </c>
      <c r="E3421" s="67">
        <f>LOG(csv!E3421)</f>
        <v>2.8381255390856985</v>
      </c>
      <c r="F3421" s="51">
        <v>100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f>LOG(csv!D3422)</f>
        <v>5.6425802507306173</v>
      </c>
      <c r="E3422" s="67">
        <f>LOG(csv!E3422)</f>
        <v>3.3735674583892461</v>
      </c>
      <c r="F3422" s="51">
        <v>100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f>LOG(csv!D3423)</f>
        <v>6.0555060013020441</v>
      </c>
      <c r="E3423" s="67">
        <f>LOG(csv!E3423)</f>
        <v>2.7862188721316765</v>
      </c>
      <c r="F3423" s="51">
        <v>100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f>LOG(csv!D3424)</f>
        <v>6.9550426109968271</v>
      </c>
      <c r="E3424" s="67">
        <f>LOG(csv!E3424)</f>
        <v>4.2486473796392703</v>
      </c>
      <c r="F3424" s="51">
        <v>100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f>LOG(csv!D3425)</f>
        <v>6.8764449772609142</v>
      </c>
      <c r="E3425" s="67">
        <f>LOG(csv!E3425)</f>
        <v>4.3746011788091055</v>
      </c>
      <c r="F3425" s="51">
        <v>100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f>LOG(csv!D3426)</f>
        <v>7.2760332957611249</v>
      </c>
      <c r="E3426" s="67">
        <f>LOG(csv!E3426)</f>
        <v>3.0814199506246154</v>
      </c>
      <c r="F3426" s="51">
        <v>100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f>LOG(csv!D3427)</f>
        <v>6.8645594321922756</v>
      </c>
      <c r="E3427" s="67">
        <f>LOG(csv!E3427)</f>
        <v>2.5796790738321342</v>
      </c>
      <c r="F3427" s="51">
        <v>100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f>LOG(csv!D3428)</f>
        <v>7.8104448737186072</v>
      </c>
      <c r="E3428" s="67">
        <f>LOG(csv!E3428)</f>
        <v>2.9101461616409883</v>
      </c>
      <c r="F3428" s="51">
        <v>100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f>LOG(csv!D3429)</f>
        <v>6.3118712106355614</v>
      </c>
      <c r="E3429" s="67">
        <f>LOG(csv!E3429)</f>
        <v>3.272513299797887</v>
      </c>
      <c r="F3429" s="51">
        <v>100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0">
        <f>LOG(csv!D3430)</f>
        <v>6.0671609060616039</v>
      </c>
      <c r="E3430" s="67">
        <f>LOG(csv!E3430)</f>
        <v>2.4474880345868457</v>
      </c>
      <c r="F3430" s="51">
        <v>100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f>LOG(csv!D3431)</f>
        <v>6.7441914011106388</v>
      </c>
      <c r="E3431" s="67">
        <f>LOG(csv!E3431)</f>
        <v>2.4988945283454176</v>
      </c>
      <c r="F3431" s="51">
        <v>100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f>LOG(csv!D3432)</f>
        <v>5.0595217660408505</v>
      </c>
      <c r="E3432" s="67">
        <f>LOG(csv!E3432)</f>
        <v>2.8599514982413563</v>
      </c>
      <c r="F3432" s="51">
        <v>100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f>LOG(csv!D3433)</f>
        <v>6.0276928298182444</v>
      </c>
      <c r="E3433" s="67">
        <f>LOG(csv!E3433)</f>
        <v>3.6073671592343395</v>
      </c>
      <c r="F3433" s="51">
        <v>100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f>LOG(csv!D3434)</f>
        <v>7.007535015451908</v>
      </c>
      <c r="E3434" s="67">
        <f>LOG(csv!E3434)</f>
        <v>3.0804659125659715</v>
      </c>
      <c r="F3434" s="51">
        <v>100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f>LOG(csv!D3435)</f>
        <v>7.847658756891005</v>
      </c>
      <c r="E3435" s="67">
        <f>LOG(csv!E3435)</f>
        <v>3.1786645196863486</v>
      </c>
      <c r="F3435" s="51">
        <v>100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f>LOG(csv!D3436)</f>
        <v>6.7026820786421526</v>
      </c>
      <c r="E3436" s="67">
        <f>LOG(csv!E3436)</f>
        <v>2.6701947560942272</v>
      </c>
      <c r="F3436" s="51">
        <v>100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f>LOG(csv!D3437)</f>
        <v>4.0722498976135144</v>
      </c>
      <c r="E3437" s="67">
        <f>LOG(csv!E3437)</f>
        <v>2.8823434982447305</v>
      </c>
      <c r="F3437" s="51">
        <v>100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f>LOG(csv!D3438)</f>
        <v>7.4501837128155204</v>
      </c>
      <c r="E3438" s="67">
        <f>LOG(csv!E3438)</f>
        <v>2.413699064312965</v>
      </c>
      <c r="F3438" s="51">
        <v>100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f>LOG(csv!D3439)</f>
        <v>7.6694174541257576</v>
      </c>
      <c r="E3439" s="67">
        <f>LOG(csv!E3439)</f>
        <v>2.7922097198186071</v>
      </c>
      <c r="F3439" s="51">
        <v>100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f>LOG(csv!D3440)</f>
        <v>6.415426281290876</v>
      </c>
      <c r="E3440" s="67">
        <f>LOG(csv!E3440)</f>
        <v>4.3752556207743192</v>
      </c>
      <c r="F3440" s="51">
        <v>100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f>LOG(csv!D3441)</f>
        <v>7.7825382148795619</v>
      </c>
      <c r="E3441" s="67">
        <f>LOG(csv!E3441)</f>
        <v>4.0257609071200466</v>
      </c>
      <c r="F3441" s="51">
        <v>100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f>LOG(csv!D3442)</f>
        <v>7.5733983813918968</v>
      </c>
      <c r="E3442" s="67">
        <f>LOG(csv!E3442)</f>
        <v>2.0902835293578681</v>
      </c>
      <c r="F3442" s="51">
        <v>100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f>LOG(csv!D3443)</f>
        <v>8.4748631650071289</v>
      </c>
      <c r="E3443" s="67">
        <f>LOG(csv!E3443)</f>
        <v>4.2813755044732389</v>
      </c>
      <c r="F3443" s="51">
        <v>100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f>LOG(csv!D3444)</f>
        <v>5.035849819934441</v>
      </c>
      <c r="E3444" s="67">
        <f>LOG(csv!E3444)</f>
        <v>3.9878424339000111</v>
      </c>
      <c r="F3444" s="51">
        <v>100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f>LOG(csv!D3445)</f>
        <v>6.5355386741890982</v>
      </c>
      <c r="E3445" s="67">
        <f>LOG(csv!E3445)</f>
        <v>3.2877951348721939</v>
      </c>
      <c r="F3445" s="51">
        <v>100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f>LOG(csv!D3446)</f>
        <v>7.4362761214762214</v>
      </c>
      <c r="E3446" s="67">
        <f>LOG(csv!E3446)</f>
        <v>2.7920322955768189</v>
      </c>
      <c r="F3446" s="51">
        <v>100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f>LOG(csv!D3447)</f>
        <v>5.3198739874768259</v>
      </c>
      <c r="E3447" s="67">
        <f>LOG(csv!E3447)</f>
        <v>2.9504370181908981</v>
      </c>
      <c r="F3447" s="51">
        <v>100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f>LOG(csv!D3448)</f>
        <v>7.4104471284762887</v>
      </c>
      <c r="E3448" s="67">
        <f>LOG(csv!E3448)</f>
        <v>3.5157141303574186</v>
      </c>
      <c r="F3448" s="51">
        <v>100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f>LOG(csv!D3449)</f>
        <v>7.9263577084123877</v>
      </c>
      <c r="E3449" s="67">
        <f>LOG(csv!E3449)</f>
        <v>2.6406101558959887</v>
      </c>
      <c r="F3449" s="51">
        <v>100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f>LOG(csv!D3450)</f>
        <v>7.3315525658302727</v>
      </c>
      <c r="E3450" s="67">
        <f>LOG(csv!E3450)</f>
        <v>2.3732806733309229</v>
      </c>
      <c r="F3450" s="51">
        <v>100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f>LOG(csv!D3451)</f>
        <v>7.0607737408432509</v>
      </c>
      <c r="E3451" s="67">
        <f>LOG(csv!E3451)</f>
        <v>2.3613729668925201</v>
      </c>
      <c r="F3451" s="51">
        <v>100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f>LOG(csv!D3452)</f>
        <v>7.0876680393782019</v>
      </c>
      <c r="E3452" s="67">
        <f>LOG(csv!E3452)</f>
        <v>2.8298827805654696</v>
      </c>
      <c r="F3452" s="51">
        <v>100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f>LOG(csv!D3453)</f>
        <v>7.4921594601053512</v>
      </c>
      <c r="E3453" s="67">
        <f>LOG(csv!E3453)</f>
        <v>2.3489536892888978</v>
      </c>
      <c r="F3453" s="51">
        <v>100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f>LOG(csv!D3454)</f>
        <v>6.5540837504654892</v>
      </c>
      <c r="E3454" s="67">
        <f>LOG(csv!E3454)</f>
        <v>2.8447158726930732</v>
      </c>
      <c r="F3454" s="51">
        <v>100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f>LOG(csv!D3455)</f>
        <v>7.5175929308559484</v>
      </c>
      <c r="E3455" s="67">
        <f>LOG(csv!E3455)</f>
        <v>3.4456781219978012</v>
      </c>
      <c r="F3455" s="51">
        <v>100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f>LOG(csv!D3456)</f>
        <v>4.8524860932356217</v>
      </c>
      <c r="E3456" s="67">
        <f>LOG(csv!E3456)</f>
        <v>4.1008890147496642</v>
      </c>
      <c r="F3456" s="51">
        <v>100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f>LOG(csv!D3457)</f>
        <v>7.0837559202283726</v>
      </c>
      <c r="E3457" s="67">
        <f>LOG(csv!E3457)</f>
        <v>2.8128340472292903</v>
      </c>
      <c r="F3457" s="51">
        <v>100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f>LOG(csv!D3458)</f>
        <v>4.8395283245775316</v>
      </c>
      <c r="E3458" s="67">
        <f>LOG(csv!E3458)</f>
        <v>3.6544210338010883</v>
      </c>
      <c r="F3458" s="51">
        <v>100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f>LOG(csv!D3459)</f>
        <v>7.6012104735850121</v>
      </c>
      <c r="E3459" s="67">
        <f>LOG(csv!E3459)</f>
        <v>3.5498267594437887</v>
      </c>
      <c r="F3459" s="51">
        <v>100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f>LOG(csv!D3460)</f>
        <v>6.4736872102914358</v>
      </c>
      <c r="E3460" s="67">
        <f>LOG(csv!E3460)</f>
        <v>2.6153691172782172</v>
      </c>
      <c r="F3460" s="51">
        <v>100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f>LOG(csv!D3461)</f>
        <v>4.8566745246667775</v>
      </c>
      <c r="E3461" s="67">
        <f>LOG(csv!E3461)</f>
        <v>4.0853048322201193</v>
      </c>
      <c r="F3461" s="51">
        <v>100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f>LOG(csv!D3462)</f>
        <v>7.3067269341885055</v>
      </c>
      <c r="E3462" s="67">
        <f>LOG(csv!E3462)</f>
        <v>4.0654137608743079</v>
      </c>
      <c r="F3462" s="51">
        <v>100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f>LOG(csv!D3463)</f>
        <v>6.9134365938537217</v>
      </c>
      <c r="E3463" s="67">
        <f>LOG(csv!E3463)</f>
        <v>4.2136048576407896</v>
      </c>
      <c r="F3463" s="51">
        <v>100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f>LOG(csv!D3464)</f>
        <v>6.9010013907616816</v>
      </c>
      <c r="E3464" s="67">
        <f>LOG(csv!E3464)</f>
        <v>2.8040407464873938</v>
      </c>
      <c r="F3464" s="51">
        <v>100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0">
        <f>LOG(csv!D3465)</f>
        <v>5.5940808073603616</v>
      </c>
      <c r="E3465" s="67">
        <f>LOG(csv!E3465)</f>
        <v>4.0473053121129823</v>
      </c>
      <c r="F3465" s="51">
        <v>100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f>LOG(csv!D3466)</f>
        <v>5.8442192562412689</v>
      </c>
      <c r="E3466" s="67">
        <f>LOG(csv!E3466)</f>
        <v>3.8782180111604116</v>
      </c>
      <c r="F3466" s="51">
        <v>100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f>LOG(csv!D3467)</f>
        <v>8.1683953858024143</v>
      </c>
      <c r="E3467" s="67">
        <f>LOG(csv!E3467)</f>
        <v>2.3936840703206701</v>
      </c>
      <c r="F3467" s="51">
        <v>100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f>LOG(csv!D3468)</f>
        <v>5.447021517337439</v>
      </c>
      <c r="E3468" s="67">
        <f>LOG(csv!E3468)</f>
        <v>3.8206029088955176</v>
      </c>
      <c r="F3468" s="51">
        <v>100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f>LOG(csv!D3469)</f>
        <v>7.0125424369006533</v>
      </c>
      <c r="E3469" s="67">
        <f>LOG(csv!E3469)</f>
        <v>3.0259882964581011</v>
      </c>
      <c r="F3469" s="51">
        <v>100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f>LOG(csv!D3470)</f>
        <v>7.0161583154620404</v>
      </c>
      <c r="E3470" s="67">
        <f>LOG(csv!E3470)</f>
        <v>4.1823257699105847</v>
      </c>
      <c r="F3470" s="51">
        <v>100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f>LOG(csv!D3471)</f>
        <v>5.4589851457110132</v>
      </c>
      <c r="E3471" s="67">
        <f>LOG(csv!E3471)</f>
        <v>3.2004114966470882</v>
      </c>
      <c r="F3471" s="51">
        <v>100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f>LOG(csv!D3472)</f>
        <v>6.8955851826257453</v>
      </c>
      <c r="E3472" s="67">
        <f>LOG(csv!E3472)</f>
        <v>2.5361532108448275</v>
      </c>
      <c r="F3472" s="51">
        <v>100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f>LOG(csv!D3473)</f>
        <v>4.8180476510995192</v>
      </c>
      <c r="E3473" s="67">
        <f>LOG(csv!E3473)</f>
        <v>4.3504766543186433</v>
      </c>
      <c r="F3473" s="51">
        <v>100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f>LOG(csv!D3474)</f>
        <v>6.3578820808251244</v>
      </c>
      <c r="E3474" s="67">
        <f>LOG(csv!E3474)</f>
        <v>2.7036374889661543</v>
      </c>
      <c r="F3474" s="51">
        <v>100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f>LOG(csv!D3475)</f>
        <v>6.9537136028655411</v>
      </c>
      <c r="E3475" s="67">
        <f>LOG(csv!E3475)</f>
        <v>2.8277343728381559</v>
      </c>
      <c r="F3475" s="51">
        <v>100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f>LOG(csv!D3476)</f>
        <v>6.6531136764073171</v>
      </c>
      <c r="E3476" s="67">
        <f>LOG(csv!E3476)</f>
        <v>2.5688217530892232</v>
      </c>
      <c r="F3476" s="51">
        <v>100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f>LOG(csv!D3477)</f>
        <v>6.214799621906586</v>
      </c>
      <c r="E3477" s="67">
        <f>LOG(csv!E3477)</f>
        <v>3.1927940998080149</v>
      </c>
      <c r="F3477" s="51">
        <v>100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f>LOG(csv!D3478)</f>
        <v>8.2743385220731476</v>
      </c>
      <c r="E3478" s="67">
        <f>LOG(csv!E3478)</f>
        <v>3.3148472840130814</v>
      </c>
      <c r="F3478" s="51">
        <v>100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f>LOG(csv!D3479)</f>
        <v>5.579147689887467</v>
      </c>
      <c r="E3479" s="67">
        <f>LOG(csv!E3479)</f>
        <v>4.0671618153971174</v>
      </c>
      <c r="F3479" s="51">
        <v>100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f>LOG(csv!D3480)</f>
        <v>6.8683720815186007</v>
      </c>
      <c r="E3480" s="67">
        <f>LOG(csv!E3480)</f>
        <v>3.5009037747726888</v>
      </c>
      <c r="F3480" s="51">
        <v>100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f>LOG(csv!D3481)</f>
        <v>7.1431076481125997</v>
      </c>
      <c r="E3481" s="67">
        <f>LOG(csv!E3481)</f>
        <v>2.4640896455289543</v>
      </c>
      <c r="F3481" s="51">
        <v>100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f>LOG(csv!D3482)</f>
        <v>6.9079521720326253</v>
      </c>
      <c r="E3482" s="67">
        <f>LOG(csv!E3482)</f>
        <v>2.3453414170632496</v>
      </c>
      <c r="F3482" s="51">
        <v>100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f>LOG(csv!D3483)</f>
        <v>7.142434113551853</v>
      </c>
      <c r="E3483" s="67">
        <f>LOG(csv!E3483)</f>
        <v>2.3173460665338266</v>
      </c>
      <c r="F3483" s="51">
        <v>100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f>LOG(csv!D3484)</f>
        <v>7.2390666749484458</v>
      </c>
      <c r="E3484" s="67">
        <f>LOG(csv!E3484)</f>
        <v>3.0473572742464823</v>
      </c>
      <c r="F3484" s="51">
        <v>100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f>LOG(csv!D3485)</f>
        <v>7.5198139806642468</v>
      </c>
      <c r="E3485" s="67">
        <f>LOG(csv!E3485)</f>
        <v>4.2107317907443793</v>
      </c>
      <c r="F3485" s="51">
        <v>100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f>LOG(csv!D3486)</f>
        <v>5.6242604321501801</v>
      </c>
      <c r="E3486" s="67">
        <f>LOG(csv!E3486)</f>
        <v>2.8610280103315318</v>
      </c>
      <c r="F3486" s="51">
        <v>100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f>LOG(csv!D3487)</f>
        <v>6.6338072750716996</v>
      </c>
      <c r="E3487" s="67">
        <f>LOG(csv!E3487)</f>
        <v>2.6400237854462039</v>
      </c>
      <c r="F3487" s="51">
        <v>100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f>LOG(csv!D3488)</f>
        <v>6.9975698940234352</v>
      </c>
      <c r="E3488" s="67">
        <f>LOG(csv!E3488)</f>
        <v>2.3326000278050816</v>
      </c>
      <c r="F3488" s="51">
        <v>100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0">
        <f>LOG(csv!D3489)</f>
        <v>5.2144649992517262</v>
      </c>
      <c r="E3489" s="67">
        <f>LOG(csv!E3489)</f>
        <v>4.5252522353818252</v>
      </c>
      <c r="F3489" s="51">
        <v>100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f>LOG(csv!D3490)</f>
        <v>7.2077479476017414</v>
      </c>
      <c r="E3490" s="67">
        <f>LOG(csv!E3490)</f>
        <v>3.2230197550290058</v>
      </c>
      <c r="F3490" s="51">
        <v>100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f>LOG(csv!D3491)</f>
        <v>9.1185866769336243</v>
      </c>
      <c r="E3491" s="67">
        <f>LOG(csv!E3491)</f>
        <v>2.3984861639183506</v>
      </c>
      <c r="F3491" s="51">
        <v>100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f>LOG(csv!D3492)</f>
        <v>6.8413865035063104</v>
      </c>
      <c r="E3492" s="67">
        <f>LOG(csv!E3492)</f>
        <v>3.9568935515251487</v>
      </c>
      <c r="F3492" s="51">
        <v>100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f>LOG(csv!D3493)</f>
        <v>5.656218023915069</v>
      </c>
      <c r="E3493" s="67">
        <f>LOG(csv!E3493)</f>
        <v>3.743321627437409</v>
      </c>
      <c r="F3493" s="51">
        <v>100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f>LOG(csv!D3494)</f>
        <v>7.639417106179148</v>
      </c>
      <c r="E3494" s="67">
        <f>LOG(csv!E3494)</f>
        <v>3.0512533712877445</v>
      </c>
      <c r="F3494" s="51">
        <v>100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f>LOG(csv!D3495)</f>
        <v>5.8394453640705288</v>
      </c>
      <c r="E3495" s="67">
        <f>LOG(csv!E3495)</f>
        <v>2.7139023227538401</v>
      </c>
      <c r="F3495" s="51">
        <v>100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f>LOG(csv!D3496)</f>
        <v>7.7969942094925013</v>
      </c>
      <c r="E3496" s="67">
        <f>LOG(csv!E3496)</f>
        <v>3.0184652461953791</v>
      </c>
      <c r="F3496" s="51">
        <v>100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f>LOG(csv!D3497)</f>
        <v>6.6101554283471424</v>
      </c>
      <c r="E3497" s="67">
        <f>LOG(csv!E3497)</f>
        <v>3.3082802984587758</v>
      </c>
      <c r="F3497" s="51">
        <v>100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f>LOG(csv!D3498)</f>
        <v>7.2468638598466191</v>
      </c>
      <c r="E3498" s="67">
        <f>LOG(csv!E3498)</f>
        <v>2.9647733922235338</v>
      </c>
      <c r="F3498" s="51">
        <v>100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f>LOG(csv!D3499)</f>
        <v>6.6527054444655631</v>
      </c>
      <c r="E3499" s="67">
        <f>LOG(csv!E3499)</f>
        <v>3.661255161926225</v>
      </c>
      <c r="F3499" s="51">
        <v>100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f>LOG(csv!D3500)</f>
        <v>7.0562498682735049</v>
      </c>
      <c r="E3500" s="67">
        <f>LOG(csv!E3500)</f>
        <v>3.3900952792732295</v>
      </c>
      <c r="F3500" s="51">
        <v>100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f>LOG(csv!D3501)</f>
        <v>5.8944827687448926</v>
      </c>
      <c r="E3501" s="67">
        <f>LOG(csv!E3501)</f>
        <v>3.8254636362042351</v>
      </c>
      <c r="F3501" s="51">
        <v>100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f>LOG(csv!D3502)</f>
        <v>7.0101071532610675</v>
      </c>
      <c r="E3502" s="67">
        <f>LOG(csv!E3502)</f>
        <v>3.5457602829294279</v>
      </c>
      <c r="F3502" s="51">
        <v>100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f>LOG(csv!D3503)</f>
        <v>7.7969942094925013</v>
      </c>
      <c r="E3503" s="67">
        <f>LOG(csv!E3503)</f>
        <v>2.3984606218768381</v>
      </c>
      <c r="F3503" s="51">
        <v>100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f>LOG(csv!D3504)</f>
        <v>6.73644917222994</v>
      </c>
      <c r="E3504" s="67">
        <f>LOG(csv!E3504)</f>
        <v>4.3281585971445544</v>
      </c>
      <c r="F3504" s="51">
        <v>100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f>LOG(csv!D3505)</f>
        <v>5.687109624527829</v>
      </c>
      <c r="E3505" s="67">
        <f>LOG(csv!E3505)</f>
        <v>2.8858940856026125</v>
      </c>
      <c r="F3505" s="51">
        <v>100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f>LOG(csv!D3506)</f>
        <v>4.8382822499146885</v>
      </c>
      <c r="E3506" s="67">
        <f>LOG(csv!E3506)</f>
        <v>3.2420223027156769</v>
      </c>
      <c r="F3506" s="51">
        <v>100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f>LOG(csv!D3507)</f>
        <v>6.9630311184426432</v>
      </c>
      <c r="E3507" s="67">
        <f>LOG(csv!E3507)</f>
        <v>2.9352052102639754</v>
      </c>
      <c r="F3507" s="51">
        <v>100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f>LOG(csv!D3508)</f>
        <v>7.1318594802559891</v>
      </c>
      <c r="E3508" s="67">
        <f>LOG(csv!E3508)</f>
        <v>3.1665195095046683</v>
      </c>
      <c r="F3508" s="51">
        <v>100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f>LOG(csv!D3509)</f>
        <v>7.8970054790918978</v>
      </c>
      <c r="E3509" s="67">
        <f>LOG(csv!E3509)</f>
        <v>2.8900872943203568</v>
      </c>
      <c r="F3509" s="51">
        <v>100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f>LOG(csv!D3510)</f>
        <v>6.8339357782150705</v>
      </c>
      <c r="E3510" s="67">
        <f>LOG(csv!E3510)</f>
        <v>2.8940273603370334</v>
      </c>
      <c r="F3510" s="51">
        <v>100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f>LOG(csv!D3511)</f>
        <v>5.7324814141220957</v>
      </c>
      <c r="E3511" s="67">
        <f>LOG(csv!E3511)</f>
        <v>2.434433852580959</v>
      </c>
      <c r="F3511" s="51">
        <v>100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f>LOG(csv!D3512)</f>
        <v>6.6800628831392448</v>
      </c>
      <c r="E3512" s="67">
        <f>LOG(csv!E3512)</f>
        <v>2.0446019047817918</v>
      </c>
      <c r="F3512" s="51">
        <v>100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f>LOG(csv!D3513)</f>
        <v>6.1219972010242136</v>
      </c>
      <c r="E3513" s="67">
        <f>LOG(csv!E3513)</f>
        <v>3.4978638037953607</v>
      </c>
      <c r="F3513" s="51">
        <v>100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f>LOG(csv!D3514)</f>
        <v>7.8737737350573536</v>
      </c>
      <c r="E3514" s="67">
        <f>LOG(csv!E3514)</f>
        <v>2.3841267619033499</v>
      </c>
      <c r="F3514" s="51">
        <v>100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f>LOG(csv!D3515)</f>
        <v>4.6743650456185497</v>
      </c>
      <c r="E3515" s="67">
        <f>LOG(csv!E3515)</f>
        <v>4.2078497773199794</v>
      </c>
      <c r="F3515" s="51">
        <v>100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f>LOG(csv!D3516)</f>
        <v>5.9571037499483364</v>
      </c>
      <c r="E3516" s="67">
        <f>LOG(csv!E3516)</f>
        <v>3.2127396919078213</v>
      </c>
      <c r="F3516" s="51">
        <v>100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f>LOG(csv!D3517)</f>
        <v>6.7186156035684412</v>
      </c>
      <c r="E3517" s="67">
        <f>LOG(csv!E3517)</f>
        <v>4.2690611048670153</v>
      </c>
      <c r="F3517" s="51">
        <v>100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f>LOG(csv!D3518)</f>
        <v>7.7844470785993343</v>
      </c>
      <c r="E3518" s="67">
        <f>LOG(csv!E3518)</f>
        <v>4.2128370565052977</v>
      </c>
      <c r="F3518" s="51">
        <v>100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f>LOG(csv!D3519)</f>
        <v>5.4386657373386162</v>
      </c>
      <c r="E3519" s="67">
        <f>LOG(csv!E3519)</f>
        <v>4.1383072489169086</v>
      </c>
      <c r="F3519" s="51">
        <v>100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f>LOG(csv!D3520)</f>
        <v>6.1537862152021967</v>
      </c>
      <c r="E3520" s="67">
        <f>LOG(csv!E3520)</f>
        <v>3.5731730396033363</v>
      </c>
      <c r="F3520" s="51">
        <v>100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f>LOG(csv!D3521)</f>
        <v>6.2152578193254948</v>
      </c>
      <c r="E3521" s="67">
        <f>LOG(csv!E3521)</f>
        <v>2.4383292153274447</v>
      </c>
      <c r="F3521" s="51">
        <v>100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f>LOG(csv!D3522)</f>
        <v>6.6685231730607839</v>
      </c>
      <c r="E3522" s="67">
        <f>LOG(csv!E3522)</f>
        <v>2.8686521282060355</v>
      </c>
      <c r="F3522" s="51">
        <v>100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f>LOG(csv!D3523)</f>
        <v>7.9160447241061744</v>
      </c>
      <c r="E3523" s="67">
        <f>LOG(csv!E3523)</f>
        <v>4.2204849261225315</v>
      </c>
      <c r="F3523" s="51">
        <v>100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f>LOG(csv!D3524)</f>
        <v>7.3504335620320145</v>
      </c>
      <c r="E3524" s="67">
        <f>LOG(csv!E3524)</f>
        <v>2.5757193224246779</v>
      </c>
      <c r="F3524" s="51">
        <v>100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f>LOG(csv!D3525)</f>
        <v>7.028898801887796</v>
      </c>
      <c r="E3525" s="67">
        <f>LOG(csv!E3525)</f>
        <v>3.8172270896861358</v>
      </c>
      <c r="F3525" s="51">
        <v>100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f>LOG(csv!D3526)</f>
        <v>4.75097869009078</v>
      </c>
      <c r="E3526" s="67">
        <f>LOG(csv!E3526)</f>
        <v>4.1629928766010789</v>
      </c>
      <c r="F3526" s="51">
        <v>100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f>LOG(csv!D3527)</f>
        <v>4.9528069677002664</v>
      </c>
      <c r="E3527" s="67">
        <f>LOG(csv!E3527)</f>
        <v>3.2260098589479655</v>
      </c>
      <c r="F3527" s="51">
        <v>100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f>LOG(csv!D3528)</f>
        <v>7.0896771352818284</v>
      </c>
      <c r="E3528" s="67">
        <f>LOG(csv!E3528)</f>
        <v>2.9196705784974668</v>
      </c>
      <c r="F3528" s="51">
        <v>100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f>LOG(csv!D3529)</f>
        <v>6.9863337267174916</v>
      </c>
      <c r="E3529" s="67">
        <f>LOG(csv!E3529)</f>
        <v>2.5795743305549204</v>
      </c>
      <c r="F3529" s="51">
        <v>100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f>LOG(csv!D3530)</f>
        <v>6.1589739943732384</v>
      </c>
      <c r="E3530" s="67">
        <f>LOG(csv!E3530)</f>
        <v>2.2455076585932257</v>
      </c>
      <c r="F3530" s="51">
        <v>100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f>LOG(csv!D3531)</f>
        <v>5.8849340668927361</v>
      </c>
      <c r="E3531" s="67">
        <f>LOG(csv!E3531)</f>
        <v>2.6774856161560061</v>
      </c>
      <c r="F3531" s="51">
        <v>100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f>LOG(csv!D3532)</f>
        <v>6.9195228332867371</v>
      </c>
      <c r="E3532" s="67">
        <f>LOG(csv!E3532)</f>
        <v>2.4816362394129396</v>
      </c>
      <c r="F3532" s="51">
        <v>100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f>LOG(csv!D3533)</f>
        <v>6.8648963168362087</v>
      </c>
      <c r="E3533" s="67">
        <f>LOG(csv!E3533)</f>
        <v>2.9653022546709464</v>
      </c>
      <c r="F3533" s="51">
        <v>100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f>LOG(csv!D3534)</f>
        <v>6.9991885883938139</v>
      </c>
      <c r="E3534" s="67">
        <f>LOG(csv!E3534)</f>
        <v>3.5382693587104428</v>
      </c>
      <c r="F3534" s="51">
        <v>100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f>LOG(csv!D3535)</f>
        <v>5.4762343890657332</v>
      </c>
      <c r="E3535" s="67">
        <f>LOG(csv!E3535)</f>
        <v>4.3548090268302211</v>
      </c>
      <c r="F3535" s="51">
        <v>100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f>LOG(csv!D3536)</f>
        <v>9.0395537035788465</v>
      </c>
      <c r="E3536" s="67">
        <f>LOG(csv!E3536)</f>
        <v>2.5408611661906879</v>
      </c>
      <c r="F3536" s="51">
        <v>100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f>LOG(csv!D3537)</f>
        <v>8.3899678827424644</v>
      </c>
      <c r="E3537" s="67">
        <f>LOG(csv!E3537)</f>
        <v>2.6455677827485014</v>
      </c>
      <c r="F3537" s="51">
        <v>100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f>LOG(csv!D3538)</f>
        <v>7.8368836088612825</v>
      </c>
      <c r="E3538" s="67">
        <f>LOG(csv!E3538)</f>
        <v>3.4182735287378017</v>
      </c>
      <c r="F3538" s="51">
        <v>100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f>LOG(csv!D3539)</f>
        <v>7.4278654317290203</v>
      </c>
      <c r="E3539" s="67">
        <f>LOG(csv!E3539)</f>
        <v>3.5408717238815983</v>
      </c>
      <c r="F3539" s="51">
        <v>100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f>LOG(csv!D3540)</f>
        <v>6.6087650436997905</v>
      </c>
      <c r="E3540" s="67">
        <f>LOG(csv!E3540)</f>
        <v>3.9819398765952498</v>
      </c>
      <c r="F3540" s="51">
        <v>100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f>LOG(csv!D3541)</f>
        <v>4.8776074365108668</v>
      </c>
      <c r="E3541" s="67">
        <f>LOG(csv!E3541)</f>
        <v>3</v>
      </c>
      <c r="F3541" s="51">
        <v>100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f>LOG(csv!D3542)</f>
        <v>6.8029184887871788</v>
      </c>
      <c r="E3542" s="67">
        <f>LOG(csv!E3542)</f>
        <v>3.9095568159980769</v>
      </c>
      <c r="F3542" s="51">
        <v>100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f>LOG(csv!D3543)</f>
        <v>7.764426538221187</v>
      </c>
      <c r="E3543" s="67">
        <f>LOG(csv!E3543)</f>
        <v>4.1519142710711048</v>
      </c>
      <c r="F3543" s="51">
        <v>100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f>LOG(csv!D3544)</f>
        <v>6.4406137873311957</v>
      </c>
      <c r="E3544" s="67">
        <f>LOG(csv!E3544)</f>
        <v>3.1456219274175088</v>
      </c>
      <c r="F3544" s="51">
        <v>100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f>LOG(csv!D3545)</f>
        <v>8.1053862177305422</v>
      </c>
      <c r="E3545" s="67">
        <f>LOG(csv!E3545)</f>
        <v>4.3086840195033727</v>
      </c>
      <c r="F3545" s="51">
        <v>100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f>LOG(csv!D3546)</f>
        <v>6.7713493252181758</v>
      </c>
      <c r="E3546" s="67">
        <f>LOG(csv!E3546)</f>
        <v>3.3551580126130505</v>
      </c>
      <c r="F3546" s="51">
        <v>100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f>LOG(csv!D3547)</f>
        <v>7.1827923984954296</v>
      </c>
      <c r="E3547" s="67">
        <f>LOG(csv!E3547)</f>
        <v>3.1438255973720275</v>
      </c>
      <c r="F3547" s="51">
        <v>100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f>LOG(csv!D3548)</f>
        <v>7.540427298930175</v>
      </c>
      <c r="E3548" s="67">
        <f>LOG(csv!E3548)</f>
        <v>2.5763909859613454</v>
      </c>
      <c r="F3548" s="51">
        <v>100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f>LOG(csv!D3549)</f>
        <v>5.0229724449769266</v>
      </c>
      <c r="E3549" s="67">
        <f>LOG(csv!E3549)</f>
        <v>2.551073462505709</v>
      </c>
      <c r="F3549" s="51">
        <v>100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f>LOG(csv!D3550)</f>
        <v>6.3835268771131224</v>
      </c>
      <c r="E3550" s="67">
        <f>LOG(csv!E3550)</f>
        <v>4.0668035293562284</v>
      </c>
      <c r="F3550" s="51">
        <v>100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f>LOG(csv!D3551)</f>
        <v>6.7171625307696985</v>
      </c>
      <c r="E3551" s="67">
        <f>LOG(csv!E3551)</f>
        <v>2.6032861919358181</v>
      </c>
      <c r="F3551" s="51">
        <v>100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f>LOG(csv!D3552)</f>
        <v>6.8040358574552471</v>
      </c>
      <c r="E3552" s="67">
        <f>LOG(csv!E3552)</f>
        <v>2.445823816688184</v>
      </c>
      <c r="F3552" s="51">
        <v>100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f>LOG(csv!D3553)</f>
        <v>6.3569308098981185</v>
      </c>
      <c r="E3553" s="67">
        <f>LOG(csv!E3553)</f>
        <v>3.3731387570468692</v>
      </c>
      <c r="F3553" s="51">
        <v>100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f>LOG(csv!D3554)</f>
        <v>6.5881652215932016</v>
      </c>
      <c r="E3554" s="67">
        <f>LOG(csv!E3554)</f>
        <v>2.9734858488014027</v>
      </c>
      <c r="F3554" s="51">
        <v>100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f>LOG(csv!D3555)</f>
        <v>6.3058522391426113</v>
      </c>
      <c r="E3555" s="67">
        <f>LOG(csv!E3555)</f>
        <v>2.3855267707721728</v>
      </c>
      <c r="F3555" s="51">
        <v>100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f>LOG(csv!D3556)</f>
        <v>6.483159780781012</v>
      </c>
      <c r="E3556" s="67">
        <f>LOG(csv!E3556)</f>
        <v>2.646350882212348</v>
      </c>
      <c r="F3556" s="51">
        <v>100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f>LOG(csv!D3557)</f>
        <v>6.7709075094586062</v>
      </c>
      <c r="E3557" s="67">
        <f>LOG(csv!E3557)</f>
        <v>3.6449086393424177</v>
      </c>
      <c r="F3557" s="51">
        <v>100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f>LOG(csv!D3558)</f>
        <v>4.531312831516094</v>
      </c>
      <c r="E3558" s="67">
        <f>LOG(csv!E3558)</f>
        <v>4.5783370108703485</v>
      </c>
      <c r="F3558" s="51">
        <v>100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f>LOG(csv!D3559)</f>
        <v>6.5545989008936587</v>
      </c>
      <c r="E3559" s="67">
        <f>LOG(csv!E3559)</f>
        <v>3.3466869475072283</v>
      </c>
      <c r="F3559" s="51">
        <v>100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f>LOG(csv!D3560)</f>
        <v>5.6761565811802148</v>
      </c>
      <c r="E3560" s="67">
        <f>LOG(csv!E3560)</f>
        <v>4.3704419116530389</v>
      </c>
      <c r="F3560" s="51">
        <v>100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f>LOG(csv!D3561)</f>
        <v>7.2694071362601118</v>
      </c>
      <c r="E3561" s="67">
        <f>LOG(csv!E3561)</f>
        <v>2.3853873018158342</v>
      </c>
      <c r="F3561" s="51">
        <v>100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f>LOG(csv!D3562)</f>
        <v>7.1144083329124337</v>
      </c>
      <c r="E3562" s="67">
        <f>LOG(csv!E3562)</f>
        <v>2.1640712762556866</v>
      </c>
      <c r="F3562" s="51">
        <v>100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f>LOG(csv!D3563)</f>
        <v>7.3871380405554348</v>
      </c>
      <c r="E3563" s="67">
        <f>LOG(csv!E3563)</f>
        <v>3.2848014540366139</v>
      </c>
      <c r="F3563" s="51">
        <v>100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f>LOG(csv!D3564)</f>
        <v>5.5551041263419521</v>
      </c>
      <c r="E3564" s="67">
        <f>LOG(csv!E3564)</f>
        <v>2.8424245690397658</v>
      </c>
      <c r="F3564" s="51">
        <v>100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f>LOG(csv!D3565)</f>
        <v>7.068810091704389</v>
      </c>
      <c r="E3565" s="67">
        <f>LOG(csv!E3565)</f>
        <v>2.4132326528530816</v>
      </c>
      <c r="F3565" s="51">
        <v>100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f>LOG(csv!D3566)</f>
        <v>5.6022922767449703</v>
      </c>
      <c r="E3566" s="67">
        <f>LOG(csv!E3566)</f>
        <v>3.7061885490518254</v>
      </c>
      <c r="F3566" s="51">
        <v>100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f>LOG(csv!D3567)</f>
        <v>4.7811950965511025</v>
      </c>
      <c r="E3567" s="67">
        <f>LOG(csv!E3567)</f>
        <v>3.1744463729785899</v>
      </c>
      <c r="F3567" s="51">
        <v>100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f>LOG(csv!D3568)</f>
        <v>6.5020702510154278</v>
      </c>
      <c r="E3568" s="67">
        <f>LOG(csv!E3568)</f>
        <v>2.688194019176207</v>
      </c>
      <c r="F3568" s="51">
        <v>100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f>LOG(csv!D3569)</f>
        <v>6.0937112350178584</v>
      </c>
      <c r="E3569" s="67">
        <f>LOG(csv!E3569)</f>
        <v>3.2607808557881217</v>
      </c>
      <c r="F3569" s="51">
        <v>100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f>LOG(csv!D3570)</f>
        <v>8.0312044999546384</v>
      </c>
      <c r="E3570" s="67">
        <f>LOG(csv!E3570)</f>
        <v>3.2407660942796626</v>
      </c>
      <c r="F3570" s="51">
        <v>100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f>LOG(csv!D3571)</f>
        <v>5.0334398401698985</v>
      </c>
      <c r="E3571" s="67">
        <f>LOG(csv!E3571)</f>
        <v>3.1127125498239949</v>
      </c>
      <c r="F3571" s="51">
        <v>100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f>LOG(csv!D3572)</f>
        <v>4.5124575861973435</v>
      </c>
      <c r="E3572" s="67">
        <f>LOG(csv!E3572)</f>
        <v>4.7996827637594759</v>
      </c>
      <c r="F3572" s="51">
        <v>100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f>LOG(csv!D3573)</f>
        <v>6.4521275986352595</v>
      </c>
      <c r="E3573" s="67">
        <f>LOG(csv!E3573)</f>
        <v>3.1718838122922044</v>
      </c>
      <c r="F3573" s="51">
        <v>100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0">
        <f>LOG(csv!D3574)</f>
        <v>5.7939013879034285</v>
      </c>
      <c r="E3574" s="67">
        <f>LOG(csv!E3574)</f>
        <v>3.235844433178277</v>
      </c>
      <c r="F3574" s="51">
        <v>100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f>LOG(csv!D3575)</f>
        <v>7.5216774641613542</v>
      </c>
      <c r="E3575" s="67">
        <f>LOG(csv!E3575)</f>
        <v>2.9619862535356716</v>
      </c>
      <c r="F3575" s="51">
        <v>100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f>LOG(csv!D3576)</f>
        <v>7.2941686214737622</v>
      </c>
      <c r="E3576" s="67">
        <f>LOG(csv!E3576)</f>
        <v>2.2531029088991574</v>
      </c>
      <c r="F3576" s="51">
        <v>100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f>LOG(csv!D3577)</f>
        <v>6.3105121238468662</v>
      </c>
      <c r="E3577" s="67">
        <f>LOG(csv!E3577)</f>
        <v>3.2677591684644098</v>
      </c>
      <c r="F3577" s="51">
        <v>100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f>LOG(csv!D3578)</f>
        <v>7.4515891473637152</v>
      </c>
      <c r="E3578" s="67">
        <f>LOG(csv!E3578)</f>
        <v>2.2285423025715048</v>
      </c>
      <c r="F3578" s="51">
        <v>100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f>LOG(csv!D3579)</f>
        <v>7.217259132062436</v>
      </c>
      <c r="E3579" s="67">
        <f>LOG(csv!E3579)</f>
        <v>4.2173864404752344</v>
      </c>
      <c r="F3579" s="51">
        <v>100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f>LOG(csv!D3580)</f>
        <v>5.340931678691331</v>
      </c>
      <c r="E3580" s="67">
        <f>LOG(csv!E3580)</f>
        <v>3.9671610290858643</v>
      </c>
      <c r="F3580" s="51">
        <v>100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f>LOG(csv!D3581)</f>
        <v>6.6102490919642483</v>
      </c>
      <c r="E3581" s="67">
        <f>LOG(csv!E3581)</f>
        <v>4.0910020264499316</v>
      </c>
      <c r="F3581" s="51">
        <v>100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f>LOG(csv!D3582)</f>
        <v>6.7458652532238945</v>
      </c>
      <c r="E3582" s="67">
        <f>LOG(csv!E3582)</f>
        <v>2.9964354056235027</v>
      </c>
      <c r="F3582" s="51">
        <v>100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f>LOG(csv!D3583)</f>
        <v>7.0977809939028047</v>
      </c>
      <c r="E3583" s="67">
        <f>LOG(csv!E3583)</f>
        <v>2.4895425100737505</v>
      </c>
      <c r="F3583" s="51">
        <v>100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f>LOG(csv!D3584)</f>
        <v>8.1201121854275922</v>
      </c>
      <c r="E3584" s="67">
        <f>LOG(csv!E3584)</f>
        <v>2.4353788260575446</v>
      </c>
      <c r="F3584" s="51">
        <v>100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f>LOG(csv!D3585)</f>
        <v>6.6637781682977844</v>
      </c>
      <c r="E3585" s="67">
        <f>LOG(csv!E3585)</f>
        <v>4.3522963406570225</v>
      </c>
      <c r="F3585" s="51">
        <v>100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f>LOG(csv!D3586)</f>
        <v>6.4916738533633191</v>
      </c>
      <c r="E3586" s="67">
        <f>LOG(csv!E3586)</f>
        <v>3.6830482221852634</v>
      </c>
      <c r="F3586" s="51">
        <v>100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f>LOG(csv!D3587)</f>
        <v>8.2195938511343822</v>
      </c>
      <c r="E3587" s="67">
        <f>LOG(csv!E3587)</f>
        <v>2.5305549185150884</v>
      </c>
      <c r="F3587" s="51">
        <v>100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f>LOG(csv!D3588)</f>
        <v>4.3134242671691929</v>
      </c>
      <c r="E3588" s="67">
        <f>LOG(csv!E3588)</f>
        <v>3.6743203646174254</v>
      </c>
      <c r="F3588" s="51">
        <v>100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0">
        <f>LOG(csv!D3589)</f>
        <v>6</v>
      </c>
      <c r="E3589" s="67">
        <f>LOG(csv!E3589)</f>
        <v>3.0579396691439817</v>
      </c>
      <c r="F3589" s="51">
        <v>100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f>LOG(csv!D3590)</f>
        <v>6.5039702178617533</v>
      </c>
      <c r="E3590" s="67">
        <f>LOG(csv!E3590)</f>
        <v>3.4107722275774006</v>
      </c>
      <c r="F3590" s="51">
        <v>100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f>LOG(csv!D3591)</f>
        <v>6.7536247246539736</v>
      </c>
      <c r="E3591" s="67">
        <f>LOG(csv!E3591)</f>
        <v>2.9102669198729783</v>
      </c>
      <c r="F3591" s="51">
        <v>100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f>LOG(csv!D3592)</f>
        <v>6.8133450311951629</v>
      </c>
      <c r="E3592" s="67">
        <f>LOG(csv!E3592)</f>
        <v>2.9878588979282674</v>
      </c>
      <c r="F3592" s="51">
        <v>100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f>LOG(csv!D3593)</f>
        <v>7.4518263795719939</v>
      </c>
      <c r="E3593" s="67">
        <f>LOG(csv!E3593)</f>
        <v>2.9936172296425112</v>
      </c>
      <c r="F3593" s="51">
        <v>100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f>LOG(csv!D3594)</f>
        <v>7.9516710153488024</v>
      </c>
      <c r="E3594" s="67">
        <f>LOG(csv!E3594)</f>
        <v>2.7628338393725569</v>
      </c>
      <c r="F3594" s="51">
        <v>100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f>LOG(csv!D3595)</f>
        <v>7.5858764266852852</v>
      </c>
      <c r="E3595" s="67">
        <f>LOG(csv!E3595)</f>
        <v>3.2749665624160573</v>
      </c>
      <c r="F3595" s="51">
        <v>100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f>LOG(csv!D3596)</f>
        <v>7.025546299509994</v>
      </c>
      <c r="E3596" s="67">
        <f>LOG(csv!E3596)</f>
        <v>3.681633633311086</v>
      </c>
      <c r="F3596" s="51">
        <v>100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f>LOG(csv!D3597)</f>
        <v>6.594081692054294</v>
      </c>
      <c r="E3597" s="67">
        <f>LOG(csv!E3597)</f>
        <v>3.8412060084807136</v>
      </c>
      <c r="F3597" s="51">
        <v>100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f>LOG(csv!D3598)</f>
        <v>5.947119406409441</v>
      </c>
      <c r="E3598" s="67">
        <f>LOG(csv!E3598)</f>
        <v>4.1094358396697457</v>
      </c>
      <c r="F3598" s="51">
        <v>100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f>LOG(csv!D3599)</f>
        <v>7.6888363224368259</v>
      </c>
      <c r="E3599" s="67">
        <f>LOG(csv!E3599)</f>
        <v>3.5596195775934429</v>
      </c>
      <c r="F3599" s="51">
        <v>100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f>LOG(csv!D3600)</f>
        <v>6.6499873680125505</v>
      </c>
      <c r="E3600" s="67">
        <f>LOG(csv!E3600)</f>
        <v>2.8561667055627664</v>
      </c>
      <c r="F3600" s="51">
        <v>100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f>LOG(csv!D3601)</f>
        <v>7.3483740330552036</v>
      </c>
      <c r="E3601" s="67">
        <f>LOG(csv!E3601)</f>
        <v>3.2197831953761118</v>
      </c>
      <c r="F3601" s="51">
        <v>100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f>LOG(csv!D3602)</f>
        <v>8.1550125954405903</v>
      </c>
      <c r="E3602" s="67">
        <f>LOG(csv!E3602)</f>
        <v>3.5369180466611865</v>
      </c>
      <c r="F3602" s="51">
        <v>100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f>LOG(csv!D3603)</f>
        <v>6.9369281350950232</v>
      </c>
      <c r="E3603" s="67">
        <f>LOG(csv!E3603)</f>
        <v>2.5051233769682146</v>
      </c>
      <c r="F3603" s="51">
        <v>100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f>LOG(csv!D3604)</f>
        <v>4.5924987489987794</v>
      </c>
      <c r="E3604" s="67">
        <f>LOG(csv!E3604)</f>
        <v>3.5318044443421441</v>
      </c>
      <c r="F3604" s="51">
        <v>100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f>LOG(csv!D3605)</f>
        <v>5.226491640270277</v>
      </c>
      <c r="E3605" s="67">
        <f>LOG(csv!E3605)</f>
        <v>3.2671286935565806</v>
      </c>
      <c r="F3605" s="51">
        <v>100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f>LOG(csv!D3606)</f>
        <v>5.0713222165053642</v>
      </c>
      <c r="E3606" s="67">
        <f>LOG(csv!E3606)</f>
        <v>3.2196134432918164</v>
      </c>
      <c r="F3606" s="51">
        <v>100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f>LOG(csv!D3607)</f>
        <v>5.2477474726909366</v>
      </c>
      <c r="E3607" s="67">
        <f>LOG(csv!E3607)</f>
        <v>2.8412538689889177</v>
      </c>
      <c r="F3607" s="51">
        <v>100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f>LOG(csv!D3608)</f>
        <v>4.4661407178389938</v>
      </c>
      <c r="E3608" s="67">
        <f>LOG(csv!E3608)</f>
        <v>4.2620183623549002</v>
      </c>
      <c r="F3608" s="51">
        <v>100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f>LOG(csv!D3609)</f>
        <v>5.2864856612595066</v>
      </c>
      <c r="E3609" s="67">
        <f>LOG(csv!E3609)</f>
        <v>2.7612958002385652</v>
      </c>
      <c r="F3609" s="51">
        <v>100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f>LOG(csv!D3610)</f>
        <v>7.4316810210073605</v>
      </c>
      <c r="E3610" s="67">
        <f>LOG(csv!E3610)</f>
        <v>3.7673489446327144</v>
      </c>
      <c r="F3610" s="51">
        <v>100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f>LOG(csv!D3611)</f>
        <v>7.0787148891913851</v>
      </c>
      <c r="E3611" s="67">
        <f>LOG(csv!E3611)</f>
        <v>2.8670194385125845</v>
      </c>
      <c r="F3611" s="51">
        <v>100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f>LOG(csv!D3612)</f>
        <v>6.9729620046070915</v>
      </c>
      <c r="E3612" s="67">
        <f>LOG(csv!E3612)</f>
        <v>3.4105881217909504</v>
      </c>
      <c r="F3612" s="51">
        <v>100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f>LOG(csv!D3613)</f>
        <v>4.9113760332360652</v>
      </c>
      <c r="E3613" s="67">
        <f>LOG(csv!E3613)</f>
        <v>3.5619136300455421</v>
      </c>
      <c r="F3613" s="51">
        <v>100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f>LOG(csv!D3614)</f>
        <v>6.7785310918988699</v>
      </c>
      <c r="E3614" s="67">
        <f>LOG(csv!E3614)</f>
        <v>2.279831256015135</v>
      </c>
      <c r="F3614" s="51">
        <v>100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f>LOG(csv!D3615)</f>
        <v>6.6524542496118242</v>
      </c>
      <c r="E3615" s="67">
        <f>LOG(csv!E3615)</f>
        <v>3.8768637513503119</v>
      </c>
      <c r="F3615" s="51">
        <v>100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f>LOG(csv!D3616)</f>
        <v>6.7355548293456735</v>
      </c>
      <c r="E3616" s="67">
        <f>LOG(csv!E3616)</f>
        <v>3.3983295261627005</v>
      </c>
      <c r="F3616" s="51">
        <v>100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f>LOG(csv!D3617)</f>
        <v>6.3032710261660201</v>
      </c>
      <c r="E3617" s="67">
        <f>LOG(csv!E3617)</f>
        <v>3.8895483415480032</v>
      </c>
      <c r="F3617" s="51">
        <v>100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f>LOG(csv!D3618)</f>
        <v>5.7422835443140974</v>
      </c>
      <c r="E3618" s="67">
        <f>LOG(csv!E3618)</f>
        <v>2.9199998010122217</v>
      </c>
      <c r="F3618" s="51">
        <v>100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f>LOG(csv!D3619)</f>
        <v>6.9475973112738503</v>
      </c>
      <c r="E3619" s="67">
        <f>LOG(csv!E3619)</f>
        <v>2.7271023366532052</v>
      </c>
      <c r="F3619" s="51">
        <v>100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f>LOG(csv!D3620)</f>
        <v>7.6453007776360646</v>
      </c>
      <c r="E3620" s="67">
        <f>LOG(csv!E3620)</f>
        <v>3.4995039407820467</v>
      </c>
      <c r="F3620" s="51">
        <v>100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0">
        <f>LOG(csv!D3621)</f>
        <v>7.0913151596972233</v>
      </c>
      <c r="E3621" s="67">
        <f>LOG(csv!E3621)</f>
        <v>3.1469718501289314</v>
      </c>
      <c r="F3621" s="51">
        <v>100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f>LOG(csv!D3622)</f>
        <v>7.6063581662857604</v>
      </c>
      <c r="E3622" s="67">
        <f>LOG(csv!E3622)</f>
        <v>3.915332265238491</v>
      </c>
      <c r="F3622" s="51">
        <v>100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f>LOG(csv!D3623)</f>
        <v>7.3058292603429287</v>
      </c>
      <c r="E3623" s="67">
        <f>LOG(csv!E3623)</f>
        <v>2.6116918550284218</v>
      </c>
      <c r="F3623" s="51">
        <v>100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f>LOG(csv!D3624)</f>
        <v>7.6152805120020135</v>
      </c>
      <c r="E3624" s="67">
        <f>LOG(csv!E3624)</f>
        <v>2.9381185230004303</v>
      </c>
      <c r="F3624" s="51">
        <v>100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f>LOG(csv!D3625)</f>
        <v>5.6425802507306173</v>
      </c>
      <c r="E3625" s="67">
        <f>LOG(csv!E3625)</f>
        <v>3.4069233843505087</v>
      </c>
      <c r="F3625" s="51">
        <v>100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f>LOG(csv!D3626)</f>
        <v>6.0555060013020441</v>
      </c>
      <c r="E3626" s="67">
        <f>LOG(csv!E3626)</f>
        <v>2.8814751187074976</v>
      </c>
      <c r="F3626" s="51">
        <v>100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f>LOG(csv!D3627)</f>
        <v>6.9550426109968271</v>
      </c>
      <c r="E3627" s="67">
        <f>LOG(csv!E3627)</f>
        <v>4.3321412982222292</v>
      </c>
      <c r="F3627" s="51">
        <v>100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f>LOG(csv!D3628)</f>
        <v>6.8764449772609142</v>
      </c>
      <c r="E3628" s="67">
        <f>LOG(csv!E3628)</f>
        <v>4.469599261484082</v>
      </c>
      <c r="F3628" s="51">
        <v>100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f>LOG(csv!D3629)</f>
        <v>7.2760332957611249</v>
      </c>
      <c r="E3629" s="67">
        <f>LOG(csv!E3629)</f>
        <v>2.999290935173113</v>
      </c>
      <c r="F3629" s="51">
        <v>100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f>LOG(csv!D3630)</f>
        <v>6.8645594321922756</v>
      </c>
      <c r="E3630" s="67">
        <f>LOG(csv!E3630)</f>
        <v>2.5456349031283461</v>
      </c>
      <c r="F3630" s="51">
        <v>100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f>LOG(csv!D3631)</f>
        <v>7.8104448737186072</v>
      </c>
      <c r="E3631" s="67">
        <f>LOG(csv!E3631)</f>
        <v>2.9713672172835337</v>
      </c>
      <c r="F3631" s="51">
        <v>100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f>LOG(csv!D3632)</f>
        <v>6.3118712106355614</v>
      </c>
      <c r="E3632" s="67">
        <f>LOG(csv!E3632)</f>
        <v>3.2739293773067049</v>
      </c>
      <c r="F3632" s="51">
        <v>100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0">
        <f>LOG(csv!D3633)</f>
        <v>6.0671609060616039</v>
      </c>
      <c r="E3633" s="67">
        <f>LOG(csv!E3633)</f>
        <v>2.4681808111497423</v>
      </c>
      <c r="F3633" s="51">
        <v>100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f>LOG(csv!D3634)</f>
        <v>6.7441914011106388</v>
      </c>
      <c r="E3634" s="67">
        <f>LOG(csv!E3634)</f>
        <v>2.5559598279037994</v>
      </c>
      <c r="F3634" s="51">
        <v>100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f>LOG(csv!D3635)</f>
        <v>5.0595217660408505</v>
      </c>
      <c r="E3635" s="67">
        <f>LOG(csv!E3635)</f>
        <v>2.9370799164517369</v>
      </c>
      <c r="F3635" s="51">
        <v>100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f>LOG(csv!D3636)</f>
        <v>6.0276928298182444</v>
      </c>
      <c r="E3636" s="67">
        <f>LOG(csv!E3636)</f>
        <v>3.6035839312068267</v>
      </c>
      <c r="F3636" s="51">
        <v>100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f>LOG(csv!D3637)</f>
        <v>7.007535015451908</v>
      </c>
      <c r="E3637" s="67">
        <f>LOG(csv!E3637)</f>
        <v>3.1009959198802082</v>
      </c>
      <c r="F3637" s="51">
        <v>100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f>LOG(csv!D3638)</f>
        <v>7.847658756891005</v>
      </c>
      <c r="E3638" s="67">
        <f>LOG(csv!E3638)</f>
        <v>3.2313753632838331</v>
      </c>
      <c r="F3638" s="51">
        <v>100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f>LOG(csv!D3639)</f>
        <v>6.7026820786421526</v>
      </c>
      <c r="E3639" s="67">
        <f>LOG(csv!E3639)</f>
        <v>2.8370479166853353</v>
      </c>
      <c r="F3639" s="51">
        <v>100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f>LOG(csv!D3640)</f>
        <v>4.0722498976135144</v>
      </c>
      <c r="E3640" s="67">
        <f>LOG(csv!E3640)</f>
        <v>2.9094656079831629</v>
      </c>
      <c r="F3640" s="51">
        <v>100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f>LOG(csv!D3641)</f>
        <v>7.4501837128155204</v>
      </c>
      <c r="E3641" s="67">
        <f>LOG(csv!E3641)</f>
        <v>2.6022131508390851</v>
      </c>
      <c r="F3641" s="51">
        <v>100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f>LOG(csv!D3642)</f>
        <v>7.6694174541257576</v>
      </c>
      <c r="E3642" s="67">
        <f>LOG(csv!E3642)</f>
        <v>3.0967165455828116</v>
      </c>
      <c r="F3642" s="51">
        <v>100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f>LOG(csv!D3643)</f>
        <v>6.415426281290876</v>
      </c>
      <c r="E3643" s="67">
        <f>LOG(csv!E3643)</f>
        <v>4.3793660888119978</v>
      </c>
      <c r="F3643" s="51">
        <v>100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f>LOG(csv!D3644)</f>
        <v>7.7825382148795619</v>
      </c>
      <c r="E3644" s="67">
        <f>LOG(csv!E3644)</f>
        <v>4.1178870442400513</v>
      </c>
      <c r="F3644" s="51">
        <v>100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f>LOG(csv!D3645)</f>
        <v>7.5733983813918968</v>
      </c>
      <c r="E3645" s="67">
        <f>LOG(csv!E3645)</f>
        <v>2.1004551607690423</v>
      </c>
      <c r="F3645" s="51">
        <v>100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f>LOG(csv!D3646)</f>
        <v>8.4748631650071289</v>
      </c>
      <c r="E3646" s="67">
        <f>LOG(csv!E3646)</f>
        <v>4.3032146147945314</v>
      </c>
      <c r="F3646" s="51">
        <v>100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f>LOG(csv!D3647)</f>
        <v>5.035849819934441</v>
      </c>
      <c r="E3647" s="67">
        <f>LOG(csv!E3647)</f>
        <v>4.034560379339224</v>
      </c>
      <c r="F3647" s="51">
        <v>100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f>LOG(csv!D3648)</f>
        <v>6.5355386741890982</v>
      </c>
      <c r="E3648" s="67">
        <f>LOG(csv!E3648)</f>
        <v>3.3830253679258533</v>
      </c>
      <c r="F3648" s="51">
        <v>100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f>LOG(csv!D3649)</f>
        <v>7.4362761214762214</v>
      </c>
      <c r="E3649" s="67">
        <f>LOG(csv!E3649)</f>
        <v>2.7695068482345837</v>
      </c>
      <c r="F3649" s="51">
        <v>100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f>LOG(csv!D3650)</f>
        <v>5.3198739874768259</v>
      </c>
      <c r="E3650" s="67">
        <f>LOG(csv!E3650)</f>
        <v>2.9827704525170704</v>
      </c>
      <c r="F3650" s="51">
        <v>100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f>LOG(csv!D3651)</f>
        <v>7.4104471284762887</v>
      </c>
      <c r="E3651" s="67">
        <f>LOG(csv!E3651)</f>
        <v>3.3908102365515442</v>
      </c>
      <c r="F3651" s="51">
        <v>100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f>LOG(csv!D3652)</f>
        <v>7.9263577084123877</v>
      </c>
      <c r="E3652" s="67">
        <f>LOG(csv!E3652)</f>
        <v>2.7735330838236418</v>
      </c>
      <c r="F3652" s="51">
        <v>100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f>LOG(csv!D3653)</f>
        <v>7.3315525658302727</v>
      </c>
      <c r="E3653" s="67">
        <f>LOG(csv!E3653)</f>
        <v>2.376056256742114</v>
      </c>
      <c r="F3653" s="51">
        <v>100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f>LOG(csv!D3654)</f>
        <v>7.0607737408432509</v>
      </c>
      <c r="E3654" s="67">
        <f>LOG(csv!E3654)</f>
        <v>2.4818381722942338</v>
      </c>
      <c r="F3654" s="51">
        <v>100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f>LOG(csv!D3655)</f>
        <v>7.0876680393782019</v>
      </c>
      <c r="E3655" s="67">
        <f>LOG(csv!E3655)</f>
        <v>2.8493875623193232</v>
      </c>
      <c r="F3655" s="51">
        <v>100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f>LOG(csv!D3656)</f>
        <v>7.4921594601053512</v>
      </c>
      <c r="E3656" s="67">
        <f>LOG(csv!E3656)</f>
        <v>2.3343436294651121</v>
      </c>
      <c r="F3656" s="51">
        <v>100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f>LOG(csv!D3657)</f>
        <v>6.5540837504654892</v>
      </c>
      <c r="E3657" s="67">
        <f>LOG(csv!E3657)</f>
        <v>2.8303106376543421</v>
      </c>
      <c r="F3657" s="51">
        <v>100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f>LOG(csv!D3658)</f>
        <v>7.5175929308559484</v>
      </c>
      <c r="E3658" s="67">
        <f>LOG(csv!E3658)</f>
        <v>3.3807222250228328</v>
      </c>
      <c r="F3658" s="51">
        <v>100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f>LOG(csv!D3659)</f>
        <v>4.8524860932356217</v>
      </c>
      <c r="E3659" s="67">
        <f>LOG(csv!E3659)</f>
        <v>4.1554941932920055</v>
      </c>
      <c r="F3659" s="51">
        <v>100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f>LOG(csv!D3660)</f>
        <v>7.0837559202283726</v>
      </c>
      <c r="E3660" s="67">
        <f>LOG(csv!E3660)</f>
        <v>2.8020257736368555</v>
      </c>
      <c r="F3660" s="51">
        <v>100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f>LOG(csv!D3661)</f>
        <v>4.8395283245775316</v>
      </c>
      <c r="E3661" s="67">
        <f>LOG(csv!E3661)</f>
        <v>3.7336664517986056</v>
      </c>
      <c r="F3661" s="51">
        <v>100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f>LOG(csv!D3662)</f>
        <v>7.6012104735850121</v>
      </c>
      <c r="E3662" s="67">
        <f>LOG(csv!E3662)</f>
        <v>3.5987169505212857</v>
      </c>
      <c r="F3662" s="51">
        <v>100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f>LOG(csv!D3663)</f>
        <v>6.4736872102914358</v>
      </c>
      <c r="E3663" s="67">
        <f>LOG(csv!E3663)</f>
        <v>2.615371775106186</v>
      </c>
      <c r="F3663" s="51">
        <v>100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f>LOG(csv!D3664)</f>
        <v>4.8566745246667775</v>
      </c>
      <c r="E3664" s="67">
        <f>LOG(csv!E3664)</f>
        <v>4.106149018944647</v>
      </c>
      <c r="F3664" s="51">
        <v>100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f>LOG(csv!D3665)</f>
        <v>7.3067269341885055</v>
      </c>
      <c r="E3665" s="67">
        <f>LOG(csv!E3665)</f>
        <v>4.1541601874025256</v>
      </c>
      <c r="F3665" s="51">
        <v>100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f>LOG(csv!D3666)</f>
        <v>6.9134365938537217</v>
      </c>
      <c r="E3666" s="67">
        <f>LOG(csv!E3666)</f>
        <v>4.2439372753004454</v>
      </c>
      <c r="F3666" s="51">
        <v>100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f>LOG(csv!D3667)</f>
        <v>6.9010013907616816</v>
      </c>
      <c r="E3667" s="67">
        <f>LOG(csv!E3667)</f>
        <v>2.7498029307789276</v>
      </c>
      <c r="F3667" s="51">
        <v>100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0">
        <f>LOG(csv!D3668)</f>
        <v>5.5940808073603616</v>
      </c>
      <c r="E3668" s="67">
        <f>LOG(csv!E3668)</f>
        <v>4.0562170351781459</v>
      </c>
      <c r="F3668" s="51">
        <v>100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f>LOG(csv!D3669)</f>
        <v>5.8442192562412689</v>
      </c>
      <c r="E3669" s="67">
        <f>LOG(csv!E3669)</f>
        <v>3.9008102237942506</v>
      </c>
      <c r="F3669" s="51">
        <v>100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f>LOG(csv!D3670)</f>
        <v>8.1683953858024143</v>
      </c>
      <c r="E3670" s="67">
        <f>LOG(csv!E3670)</f>
        <v>2.4211663192858519</v>
      </c>
      <c r="F3670" s="51">
        <v>100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f>LOG(csv!D3671)</f>
        <v>5.447021517337439</v>
      </c>
      <c r="E3671" s="67">
        <f>LOG(csv!E3671)</f>
        <v>3.8458389251982688</v>
      </c>
      <c r="F3671" s="51">
        <v>100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f>LOG(csv!D3672)</f>
        <v>7.0125424369006533</v>
      </c>
      <c r="E3672" s="67">
        <f>LOG(csv!E3672)</f>
        <v>2.9805593519788176</v>
      </c>
      <c r="F3672" s="51">
        <v>100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f>LOG(csv!D3673)</f>
        <v>7.0161583154620404</v>
      </c>
      <c r="E3673" s="67">
        <f>LOG(csv!E3673)</f>
        <v>4.2169268259763841</v>
      </c>
      <c r="F3673" s="51">
        <v>100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f>LOG(csv!D3674)</f>
        <v>5.4589851457110132</v>
      </c>
      <c r="E3674" s="67">
        <f>LOG(csv!E3674)</f>
        <v>3.2452589780936232</v>
      </c>
      <c r="F3674" s="51">
        <v>100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f>LOG(csv!D3675)</f>
        <v>6.8955851826257453</v>
      </c>
      <c r="E3675" s="67">
        <f>LOG(csv!E3675)</f>
        <v>2.5388366185303202</v>
      </c>
      <c r="F3675" s="51">
        <v>100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f>LOG(csv!D3676)</f>
        <v>4.8180476510995192</v>
      </c>
      <c r="E3676" s="67">
        <f>LOG(csv!E3676)</f>
        <v>4.3847686097640253</v>
      </c>
      <c r="F3676" s="51">
        <v>100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f>LOG(csv!D3677)</f>
        <v>6.3578820808251244</v>
      </c>
      <c r="E3677" s="67">
        <f>LOG(csv!E3677)</f>
        <v>2.7395501624313905</v>
      </c>
      <c r="F3677" s="51">
        <v>100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f>LOG(csv!D3678)</f>
        <v>6.9537136028655411</v>
      </c>
      <c r="E3678" s="67">
        <f>LOG(csv!E3678)</f>
        <v>2.8434636093728791</v>
      </c>
      <c r="F3678" s="51">
        <v>100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f>LOG(csv!D3679)</f>
        <v>6.6531136764073171</v>
      </c>
      <c r="E3679" s="67">
        <f>LOG(csv!E3679)</f>
        <v>2.5672934633855475</v>
      </c>
      <c r="F3679" s="51">
        <v>100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f>LOG(csv!D3680)</f>
        <v>6.214799621906586</v>
      </c>
      <c r="E3680" s="67">
        <f>LOG(csv!E3680)</f>
        <v>3.3083768282650587</v>
      </c>
      <c r="F3680" s="51">
        <v>100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f>LOG(csv!D3681)</f>
        <v>8.2743385220731476</v>
      </c>
      <c r="E3681" s="67">
        <f>LOG(csv!E3681)</f>
        <v>3.3572181577053772</v>
      </c>
      <c r="F3681" s="51">
        <v>100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f>LOG(csv!D3682)</f>
        <v>5.579147689887467</v>
      </c>
      <c r="E3682" s="67">
        <f>LOG(csv!E3682)</f>
        <v>4.0447088730120946</v>
      </c>
      <c r="F3682" s="51">
        <v>100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f>LOG(csv!D3683)</f>
        <v>6.8683720815186007</v>
      </c>
      <c r="E3683" s="67">
        <f>LOG(csv!E3683)</f>
        <v>3.4084279978617427</v>
      </c>
      <c r="F3683" s="51">
        <v>100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f>LOG(csv!D3684)</f>
        <v>7.1431076481125997</v>
      </c>
      <c r="E3684" s="67">
        <f>LOG(csv!E3684)</f>
        <v>2.4956301195782435</v>
      </c>
      <c r="F3684" s="51">
        <v>100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f>LOG(csv!D3685)</f>
        <v>6.9079521720326253</v>
      </c>
      <c r="E3685" s="67">
        <f>LOG(csv!E3685)</f>
        <v>2.3114120533434086</v>
      </c>
      <c r="F3685" s="51">
        <v>100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f>LOG(csv!D3686)</f>
        <v>7.142434113551853</v>
      </c>
      <c r="E3686" s="67">
        <f>LOG(csv!E3686)</f>
        <v>2.3522505978963029</v>
      </c>
      <c r="F3686" s="51">
        <v>100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f>LOG(csv!D3687)</f>
        <v>7.2390666749484458</v>
      </c>
      <c r="E3687" s="67">
        <f>LOG(csv!E3687)</f>
        <v>3.0409011964076842</v>
      </c>
      <c r="F3687" s="51">
        <v>100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f>LOG(csv!D3688)</f>
        <v>7.5198139806642468</v>
      </c>
      <c r="E3688" s="67">
        <f>LOG(csv!E3688)</f>
        <v>4.2756398407572407</v>
      </c>
      <c r="F3688" s="51">
        <v>100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f>LOG(csv!D3689)</f>
        <v>5.6242604321501801</v>
      </c>
      <c r="E3689" s="67">
        <f>LOG(csv!E3689)</f>
        <v>2.9050981669738993</v>
      </c>
      <c r="F3689" s="51">
        <v>100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f>LOG(csv!D3690)</f>
        <v>6.6338072750716996</v>
      </c>
      <c r="E3690" s="67">
        <f>LOG(csv!E3690)</f>
        <v>2.6533929015371505</v>
      </c>
      <c r="F3690" s="51">
        <v>100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f>LOG(csv!D3691)</f>
        <v>6.9975698940234352</v>
      </c>
      <c r="E3691" s="67">
        <f>LOG(csv!E3691)</f>
        <v>2.423958973307426</v>
      </c>
      <c r="F3691" s="51">
        <v>100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0">
        <f>LOG(csv!D3692)</f>
        <v>5.2144649992517262</v>
      </c>
      <c r="E3692" s="67">
        <f>LOG(csv!E3692)</f>
        <v>4.5337016341400762</v>
      </c>
      <c r="F3692" s="51">
        <v>100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f>LOG(csv!D3693)</f>
        <v>7.2077479476017414</v>
      </c>
      <c r="E3693" s="67">
        <f>LOG(csv!E3693)</f>
        <v>3.2872889195047272</v>
      </c>
      <c r="F3693" s="51">
        <v>100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f>LOG(csv!D3694)</f>
        <v>9.1185866769336243</v>
      </c>
      <c r="E3694" s="67">
        <f>LOG(csv!E3694)</f>
        <v>2.4503365436331102</v>
      </c>
      <c r="F3694" s="51">
        <v>100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f>LOG(csv!D3695)</f>
        <v>6.8413865035063104</v>
      </c>
      <c r="E3695" s="67">
        <f>LOG(csv!E3695)</f>
        <v>4.0257049721700886</v>
      </c>
      <c r="F3695" s="51">
        <v>100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f>LOG(csv!D3696)</f>
        <v>5.656218023915069</v>
      </c>
      <c r="E3696" s="67">
        <f>LOG(csv!E3696)</f>
        <v>3.7932707666848375</v>
      </c>
      <c r="F3696" s="51">
        <v>100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f>LOG(csv!D3697)</f>
        <v>7.639417106179148</v>
      </c>
      <c r="E3697" s="67">
        <f>LOG(csv!E3697)</f>
        <v>3.0752332144832875</v>
      </c>
      <c r="F3697" s="51">
        <v>100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f>LOG(csv!D3698)</f>
        <v>5.8394453640705288</v>
      </c>
      <c r="E3698" s="67">
        <f>LOG(csv!E3698)</f>
        <v>2.7246445765556064</v>
      </c>
      <c r="F3698" s="51">
        <v>100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f>LOG(csv!D3699)</f>
        <v>7.7969942094925013</v>
      </c>
      <c r="E3699" s="67">
        <f>LOG(csv!E3699)</f>
        <v>2.9903025865755666</v>
      </c>
      <c r="F3699" s="51">
        <v>100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f>LOG(csv!D3700)</f>
        <v>6.6101554283471424</v>
      </c>
      <c r="E3700" s="67">
        <f>LOG(csv!E3700)</f>
        <v>3.3137215512819171</v>
      </c>
      <c r="F3700" s="51">
        <v>100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f>LOG(csv!D3701)</f>
        <v>7.2468638598466191</v>
      </c>
      <c r="E3701" s="67">
        <f>LOG(csv!E3701)</f>
        <v>2.9564400341991783</v>
      </c>
      <c r="F3701" s="51">
        <v>100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f>LOG(csv!D3702)</f>
        <v>6.6527054444655631</v>
      </c>
      <c r="E3702" s="67">
        <f>LOG(csv!E3702)</f>
        <v>3.6735126152173518</v>
      </c>
      <c r="F3702" s="51">
        <v>100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f>LOG(csv!D3703)</f>
        <v>7.0562498682735049</v>
      </c>
      <c r="E3703" s="67">
        <f>LOG(csv!E3703)</f>
        <v>3.4225258497403392</v>
      </c>
      <c r="F3703" s="51">
        <v>100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f>LOG(csv!D3704)</f>
        <v>5.8944827687448926</v>
      </c>
      <c r="E3704" s="67">
        <f>LOG(csv!E3704)</f>
        <v>3.8834132640284218</v>
      </c>
      <c r="F3704" s="51">
        <v>100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f>LOG(csv!D3705)</f>
        <v>7.0101071532610675</v>
      </c>
      <c r="E3705" s="67">
        <f>LOG(csv!E3705)</f>
        <v>3.5614533819017153</v>
      </c>
      <c r="F3705" s="51">
        <v>100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f>LOG(csv!D3706)</f>
        <v>7.7969942094925013</v>
      </c>
      <c r="E3706" s="67">
        <f>LOG(csv!E3706)</f>
        <v>2.3932953792397385</v>
      </c>
      <c r="F3706" s="51">
        <v>100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f>LOG(csv!D3707)</f>
        <v>6.73644917222994</v>
      </c>
      <c r="E3707" s="67">
        <f>LOG(csv!E3707)</f>
        <v>4.3510438969707117</v>
      </c>
      <c r="F3707" s="51">
        <v>100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f>LOG(csv!D3708)</f>
        <v>5.687109624527829</v>
      </c>
      <c r="E3708" s="67">
        <f>LOG(csv!E3708)</f>
        <v>2.8787473000778792</v>
      </c>
      <c r="F3708" s="51">
        <v>100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f>LOG(csv!D3709)</f>
        <v>4.8382822499146885</v>
      </c>
      <c r="E3709" s="67">
        <f>LOG(csv!E3709)</f>
        <v>3.3018786632987687</v>
      </c>
      <c r="F3709" s="51">
        <v>100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f>LOG(csv!D3710)</f>
        <v>6.9630311184426432</v>
      </c>
      <c r="E3710" s="67">
        <f>LOG(csv!E3710)</f>
        <v>2.8912642958879795</v>
      </c>
      <c r="F3710" s="51">
        <v>100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f>LOG(csv!D3711)</f>
        <v>7.1318594802559891</v>
      </c>
      <c r="E3711" s="67">
        <f>LOG(csv!E3711)</f>
        <v>3.1271509413226242</v>
      </c>
      <c r="F3711" s="51">
        <v>100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f>LOG(csv!D3712)</f>
        <v>7.8970054790918978</v>
      </c>
      <c r="E3712" s="67">
        <f>LOG(csv!E3712)</f>
        <v>2.8153135252793202</v>
      </c>
      <c r="F3712" s="51">
        <v>100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f>LOG(csv!D3713)</f>
        <v>6.8339357782150705</v>
      </c>
      <c r="E3713" s="67">
        <f>LOG(csv!E3713)</f>
        <v>2.9131371978682776</v>
      </c>
      <c r="F3713" s="51">
        <v>100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f>LOG(csv!D3714)</f>
        <v>5.7324814141220957</v>
      </c>
      <c r="E3714" s="67">
        <f>LOG(csv!E3714)</f>
        <v>2.452714296717851</v>
      </c>
      <c r="F3714" s="51">
        <v>100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f>LOG(csv!D3715)</f>
        <v>6.6800628831392448</v>
      </c>
      <c r="E3715" s="67">
        <f>LOG(csv!E3715)</f>
        <v>2.0684277708962462</v>
      </c>
      <c r="F3715" s="51">
        <v>100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f>LOG(csv!D3716)</f>
        <v>6.1219972010242136</v>
      </c>
      <c r="E3716" s="67">
        <f>LOG(csv!E3716)</f>
        <v>3.4980300083785885</v>
      </c>
      <c r="F3716" s="51">
        <v>100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f>LOG(csv!D3717)</f>
        <v>7.8737737350573536</v>
      </c>
      <c r="E3717" s="67">
        <f>LOG(csv!E3717)</f>
        <v>2.3854518482028721</v>
      </c>
      <c r="F3717" s="51">
        <v>100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f>LOG(csv!D3718)</f>
        <v>4.6743650456185497</v>
      </c>
      <c r="E3718" s="67">
        <f>LOG(csv!E3718)</f>
        <v>4.2219704188758653</v>
      </c>
      <c r="F3718" s="51">
        <v>100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f>LOG(csv!D3719)</f>
        <v>5.9571037499483364</v>
      </c>
      <c r="E3719" s="67">
        <f>LOG(csv!E3719)</f>
        <v>3.1862249135379592</v>
      </c>
      <c r="F3719" s="51">
        <v>100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f>LOG(csv!D3720)</f>
        <v>6.7186156035684412</v>
      </c>
      <c r="E3720" s="67">
        <f>LOG(csv!E3720)</f>
        <v>4.3435405707121735</v>
      </c>
      <c r="F3720" s="51">
        <v>100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f>LOG(csv!D3721)</f>
        <v>7.7844470785993343</v>
      </c>
      <c r="E3721" s="67">
        <f>LOG(csv!E3721)</f>
        <v>4.2478876540650647</v>
      </c>
      <c r="F3721" s="51">
        <v>100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f>LOG(csv!D3722)</f>
        <v>5.4386657373386162</v>
      </c>
      <c r="E3722" s="67">
        <f>LOG(csv!E3722)</f>
        <v>4.1511806083405798</v>
      </c>
      <c r="F3722" s="51">
        <v>100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f>LOG(csv!D3723)</f>
        <v>6.1537862152021967</v>
      </c>
      <c r="E3723" s="67">
        <f>LOG(csv!E3723)</f>
        <v>3.6287564012439635</v>
      </c>
      <c r="F3723" s="51">
        <v>100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f>LOG(csv!D3724)</f>
        <v>6.2152578193254948</v>
      </c>
      <c r="E3724" s="67">
        <f>LOG(csv!E3724)</f>
        <v>2.5001207619343115</v>
      </c>
      <c r="F3724" s="51">
        <v>100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f>LOG(csv!D3725)</f>
        <v>6.6685231730607839</v>
      </c>
      <c r="E3725" s="67">
        <f>LOG(csv!E3725)</f>
        <v>2.8257019884014527</v>
      </c>
      <c r="F3725" s="51">
        <v>100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f>LOG(csv!D3726)</f>
        <v>7.9160447241061744</v>
      </c>
      <c r="E3726" s="67">
        <f>LOG(csv!E3726)</f>
        <v>4.2519650445478758</v>
      </c>
      <c r="F3726" s="51">
        <v>100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f>LOG(csv!D3727)</f>
        <v>7.3504335620320145</v>
      </c>
      <c r="E3727" s="67">
        <f>LOG(csv!E3727)</f>
        <v>2.5742917894235919</v>
      </c>
      <c r="F3727" s="51">
        <v>100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f>LOG(csv!D3728)</f>
        <v>7.028898801887796</v>
      </c>
      <c r="E3728" s="67">
        <f>LOG(csv!E3728)</f>
        <v>3.8807008925271682</v>
      </c>
      <c r="F3728" s="51">
        <v>100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f>LOG(csv!D3729)</f>
        <v>4.75097869009078</v>
      </c>
      <c r="E3729" s="67">
        <f>LOG(csv!E3729)</f>
        <v>4.2147895628763408</v>
      </c>
      <c r="F3729" s="51">
        <v>100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f>LOG(csv!D3730)</f>
        <v>4.9528069677002664</v>
      </c>
      <c r="E3730" s="67">
        <f>LOG(csv!E3730)</f>
        <v>3.2745696446591754</v>
      </c>
      <c r="F3730" s="51">
        <v>100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f>LOG(csv!D3731)</f>
        <v>7.0896771352818284</v>
      </c>
      <c r="E3731" s="67">
        <f>LOG(csv!E3731)</f>
        <v>2.953420166849575</v>
      </c>
      <c r="F3731" s="51">
        <v>100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f>LOG(csv!D3732)</f>
        <v>6.9863337267174916</v>
      </c>
      <c r="E3732" s="67">
        <f>LOG(csv!E3732)</f>
        <v>2.6332025354619812</v>
      </c>
      <c r="F3732" s="51">
        <v>100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f>LOG(csv!D3733)</f>
        <v>6.1589739943732384</v>
      </c>
      <c r="E3733" s="67">
        <f>LOG(csv!E3733)</f>
        <v>2.2117481318879109</v>
      </c>
      <c r="F3733" s="51">
        <v>100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f>LOG(csv!D3734)</f>
        <v>5.8849340668927361</v>
      </c>
      <c r="E3734" s="67">
        <f>LOG(csv!E3734)</f>
        <v>2.7505787787950284</v>
      </c>
      <c r="F3734" s="51">
        <v>100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f>LOG(csv!D3735)</f>
        <v>6.9195228332867371</v>
      </c>
      <c r="E3735" s="67">
        <f>LOG(csv!E3735)</f>
        <v>2.4850123824242849</v>
      </c>
      <c r="F3735" s="51">
        <v>100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f>LOG(csv!D3736)</f>
        <v>6.8648963168362087</v>
      </c>
      <c r="E3736" s="67">
        <f>LOG(csv!E3736)</f>
        <v>2.9331119519635052</v>
      </c>
      <c r="F3736" s="51">
        <v>100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f>LOG(csv!D3737)</f>
        <v>6.9991885883938139</v>
      </c>
      <c r="E3737" s="67">
        <f>LOG(csv!E3737)</f>
        <v>3.5412689176755072</v>
      </c>
      <c r="F3737" s="51">
        <v>100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f>LOG(csv!D3738)</f>
        <v>5.4762343890657332</v>
      </c>
      <c r="E3738" s="67">
        <f>LOG(csv!E3738)</f>
        <v>4.3918449242216893</v>
      </c>
      <c r="F3738" s="51">
        <v>100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f>LOG(csv!D3739)</f>
        <v>9.0395537035788465</v>
      </c>
      <c r="E3739" s="67">
        <f>LOG(csv!E3739)</f>
        <v>2.5580486616350302</v>
      </c>
      <c r="F3739" s="51">
        <v>100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f>LOG(csv!D3740)</f>
        <v>8.3899678827424644</v>
      </c>
      <c r="E3740" s="67">
        <f>LOG(csv!E3740)</f>
        <v>2.705312098797358</v>
      </c>
      <c r="F3740" s="51">
        <v>100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f>LOG(csv!D3741)</f>
        <v>7.8368836088612825</v>
      </c>
      <c r="E3741" s="67">
        <f>LOG(csv!E3741)</f>
        <v>3.3655390975947563</v>
      </c>
      <c r="F3741" s="51">
        <v>100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f>LOG(csv!D3742)</f>
        <v>7.4278654317290203</v>
      </c>
      <c r="E3742" s="67">
        <f>LOG(csv!E3742)</f>
        <v>3.574286004579402</v>
      </c>
      <c r="F3742" s="51">
        <v>100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f>LOG(csv!D3743)</f>
        <v>6.6087650436997905</v>
      </c>
      <c r="E3743" s="67">
        <f>LOG(csv!E3743)</f>
        <v>4.0305151027961461</v>
      </c>
      <c r="F3743" s="51">
        <v>100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f>LOG(csv!D3744)</f>
        <v>4.8776074365108668</v>
      </c>
      <c r="E3744" s="67">
        <f>LOG(csv!E3744)</f>
        <v>3.0204358864490155</v>
      </c>
      <c r="F3744" s="51">
        <v>100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f>LOG(csv!D3745)</f>
        <v>6.8029184887871788</v>
      </c>
      <c r="E3745" s="67">
        <f>LOG(csv!E3745)</f>
        <v>3.9948115668706734</v>
      </c>
      <c r="F3745" s="51">
        <v>100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f>LOG(csv!D3746)</f>
        <v>7.764426538221187</v>
      </c>
      <c r="E3746" s="67">
        <f>LOG(csv!E3746)</f>
        <v>4.1956983999188759</v>
      </c>
      <c r="F3746" s="51">
        <v>100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f>LOG(csv!D3747)</f>
        <v>6.4406137873311957</v>
      </c>
      <c r="E3747" s="67">
        <f>LOG(csv!E3747)</f>
        <v>3.2107618063874579</v>
      </c>
      <c r="F3747" s="51">
        <v>100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f>LOG(csv!D3748)</f>
        <v>8.1053862177305422</v>
      </c>
      <c r="E3748" s="67">
        <f>LOG(csv!E3748)</f>
        <v>4.3908074836308009</v>
      </c>
      <c r="F3748" s="51">
        <v>100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f>LOG(csv!D3749)</f>
        <v>6.7713493252181758</v>
      </c>
      <c r="E3749" s="67">
        <f>LOG(csv!E3749)</f>
        <v>3.3082857141083397</v>
      </c>
      <c r="F3749" s="51">
        <v>100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f>LOG(csv!D3750)</f>
        <v>7.1827923984954296</v>
      </c>
      <c r="E3750" s="67">
        <f>LOG(csv!E3750)</f>
        <v>3.1225541762566893</v>
      </c>
      <c r="F3750" s="51">
        <v>100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f>LOG(csv!D3751)</f>
        <v>7.540427298930175</v>
      </c>
      <c r="E3751" s="67">
        <f>LOG(csv!E3751)</f>
        <v>2.5815418852083942</v>
      </c>
      <c r="F3751" s="51">
        <v>100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f>LOG(csv!D3752)</f>
        <v>5.0229724449769266</v>
      </c>
      <c r="E3752" s="67">
        <f>LOG(csv!E3752)</f>
        <v>2.649642913500037</v>
      </c>
      <c r="F3752" s="51">
        <v>100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f>LOG(csv!D3753)</f>
        <v>6.3835268771131224</v>
      </c>
      <c r="E3753" s="67">
        <f>LOG(csv!E3753)</f>
        <v>4.0141632640124776</v>
      </c>
      <c r="F3753" s="51">
        <v>100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f>LOG(csv!D3754)</f>
        <v>6.7171625307696985</v>
      </c>
      <c r="E3754" s="67">
        <f>LOG(csv!E3754)</f>
        <v>2.5561282150830702</v>
      </c>
      <c r="F3754" s="51">
        <v>100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f>LOG(csv!D3755)</f>
        <v>6.8040358574552471</v>
      </c>
      <c r="E3755" s="67">
        <f>LOG(csv!E3755)</f>
        <v>2.1743495800547032</v>
      </c>
      <c r="F3755" s="51">
        <v>100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f>LOG(csv!D3756)</f>
        <v>6.3569308098981185</v>
      </c>
      <c r="E3756" s="67">
        <f>LOG(csv!E3756)</f>
        <v>3.3732108120694764</v>
      </c>
      <c r="F3756" s="51">
        <v>100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f>LOG(csv!D3757)</f>
        <v>6.5881652215932016</v>
      </c>
      <c r="E3757" s="67">
        <f>LOG(csv!E3757)</f>
        <v>3.0940098712791912</v>
      </c>
      <c r="F3757" s="51">
        <v>100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f>LOG(csv!D3758)</f>
        <v>6.3058522391426113</v>
      </c>
      <c r="E3758" s="67">
        <f>LOG(csv!E3758)</f>
        <v>2.4443892048148839</v>
      </c>
      <c r="F3758" s="51">
        <v>100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f>LOG(csv!D3759)</f>
        <v>6.483159780781012</v>
      </c>
      <c r="E3759" s="67">
        <f>LOG(csv!E3759)</f>
        <v>2.6797778714160154</v>
      </c>
      <c r="F3759" s="51">
        <v>100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f>LOG(csv!D3760)</f>
        <v>6.7709075094586062</v>
      </c>
      <c r="E3760" s="67">
        <f>LOG(csv!E3760)</f>
        <v>3.6907228479874492</v>
      </c>
      <c r="F3760" s="51">
        <v>100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f>LOG(csv!D3761)</f>
        <v>4.531312831516094</v>
      </c>
      <c r="E3761" s="67">
        <f>LOG(csv!E3761)</f>
        <v>4.6165483489955461</v>
      </c>
      <c r="F3761" s="51">
        <v>100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f>LOG(csv!D3762)</f>
        <v>6.5545989008936587</v>
      </c>
      <c r="E3762" s="67">
        <f>LOG(csv!E3762)</f>
        <v>3.3468086136232653</v>
      </c>
      <c r="F3762" s="51">
        <v>100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f>LOG(csv!D3763)</f>
        <v>5.6761565811802148</v>
      </c>
      <c r="E3763" s="67">
        <f>LOG(csv!E3763)</f>
        <v>4.4210866624350498</v>
      </c>
      <c r="F3763" s="51">
        <v>100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f>LOG(csv!D3764)</f>
        <v>7.2694071362601118</v>
      </c>
      <c r="E3764" s="67">
        <f>LOG(csv!E3764)</f>
        <v>2.3512965615038568</v>
      </c>
      <c r="F3764" s="51">
        <v>100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f>LOG(csv!D3765)</f>
        <v>7.1144083329124337</v>
      </c>
      <c r="E3765" s="67">
        <f>LOG(csv!E3765)</f>
        <v>2.2043003945351827</v>
      </c>
      <c r="F3765" s="51">
        <v>100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f>LOG(csv!D3766)</f>
        <v>7.3871380405554348</v>
      </c>
      <c r="E3766" s="67">
        <f>LOG(csv!E3766)</f>
        <v>3.3118488721762791</v>
      </c>
      <c r="F3766" s="51">
        <v>100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f>LOG(csv!D3767)</f>
        <v>5.5551041263419521</v>
      </c>
      <c r="E3767" s="67">
        <f>LOG(csv!E3767)</f>
        <v>2.9050128405721636</v>
      </c>
      <c r="F3767" s="51">
        <v>100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f>LOG(csv!D3768)</f>
        <v>7.068810091704389</v>
      </c>
      <c r="E3768" s="67">
        <f>LOG(csv!E3768)</f>
        <v>2.4229846287038148</v>
      </c>
      <c r="F3768" s="51">
        <v>100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f>LOG(csv!D3769)</f>
        <v>5.6022922767449703</v>
      </c>
      <c r="E3769" s="67">
        <f>LOG(csv!E3769)</f>
        <v>3.7645086283068423</v>
      </c>
      <c r="F3769" s="51">
        <v>100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f>LOG(csv!D3770)</f>
        <v>4.7811950965511025</v>
      </c>
      <c r="E3770" s="67">
        <f>LOG(csv!E3770)</f>
        <v>3.2052716310619824</v>
      </c>
      <c r="F3770" s="51">
        <v>100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f>LOG(csv!D3771)</f>
        <v>6.5020702510154278</v>
      </c>
      <c r="E3771" s="67">
        <f>LOG(csv!E3771)</f>
        <v>2.6986333216989355</v>
      </c>
      <c r="F3771" s="51">
        <v>100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f>LOG(csv!D3772)</f>
        <v>6.0937112350178584</v>
      </c>
      <c r="E3772" s="67">
        <f>LOG(csv!E3772)</f>
        <v>3.3127357218523446</v>
      </c>
      <c r="F3772" s="51">
        <v>100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f>LOG(csv!D3773)</f>
        <v>8.0312044999546384</v>
      </c>
      <c r="E3773" s="67">
        <f>LOG(csv!E3773)</f>
        <v>3.3477992233610347</v>
      </c>
      <c r="F3773" s="51">
        <v>100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f>LOG(csv!D3774)</f>
        <v>5.0334398401698985</v>
      </c>
      <c r="E3774" s="67">
        <f>LOG(csv!E3774)</f>
        <v>3.1319842255381598</v>
      </c>
      <c r="F3774" s="51">
        <v>100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f>LOG(csv!D3775)</f>
        <v>4.5124575861973435</v>
      </c>
      <c r="E3775" s="67">
        <f>LOG(csv!E3775)</f>
        <v>4.8352288113059485</v>
      </c>
      <c r="F3775" s="51">
        <v>100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f>LOG(csv!D3776)</f>
        <v>6.4521275986352595</v>
      </c>
      <c r="E3776" s="67">
        <f>LOG(csv!E3776)</f>
        <v>3.185667798780496</v>
      </c>
      <c r="F3776" s="51">
        <v>100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0">
        <f>LOG(csv!D3777)</f>
        <v>5.7939013879034285</v>
      </c>
      <c r="E3777" s="67">
        <f>LOG(csv!E3777)</f>
        <v>3.2358357292564981</v>
      </c>
      <c r="F3777" s="51">
        <v>100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f>LOG(csv!D3778)</f>
        <v>7.5216774641613542</v>
      </c>
      <c r="E3778" s="67">
        <f>LOG(csv!E3778)</f>
        <v>3.0256686159312882</v>
      </c>
      <c r="F3778" s="51">
        <v>100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f>LOG(csv!D3779)</f>
        <v>7.2941686214737622</v>
      </c>
      <c r="E3779" s="67">
        <f>LOG(csv!E3779)</f>
        <v>2.2027751999381078</v>
      </c>
      <c r="F3779" s="51">
        <v>100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f>LOG(csv!D3780)</f>
        <v>6.3105121238468662</v>
      </c>
      <c r="E3780" s="67">
        <f>LOG(csv!E3780)</f>
        <v>3.2838460892081529</v>
      </c>
      <c r="F3780" s="51">
        <v>100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f>LOG(csv!D3781)</f>
        <v>7.4515891473637152</v>
      </c>
      <c r="E3781" s="67">
        <f>LOG(csv!E3781)</f>
        <v>2.2904443474663885</v>
      </c>
      <c r="F3781" s="51">
        <v>100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f>LOG(csv!D3782)</f>
        <v>7.217259132062436</v>
      </c>
      <c r="E3782" s="67">
        <f>LOG(csv!E3782)</f>
        <v>4.2434852350044627</v>
      </c>
      <c r="F3782" s="51">
        <v>100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f>LOG(csv!D3783)</f>
        <v>5.340931678691331</v>
      </c>
      <c r="E3783" s="67">
        <f>LOG(csv!E3783)</f>
        <v>4.1026279362969307</v>
      </c>
      <c r="F3783" s="51">
        <v>100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f>LOG(csv!D3784)</f>
        <v>6.6102490919642483</v>
      </c>
      <c r="E3784" s="67">
        <f>LOG(csv!E3784)</f>
        <v>4.1385855907155644</v>
      </c>
      <c r="F3784" s="51">
        <v>100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f>LOG(csv!D3785)</f>
        <v>6.7458652532238945</v>
      </c>
      <c r="E3785" s="67">
        <f>LOG(csv!E3785)</f>
        <v>2.8214831136251619</v>
      </c>
      <c r="F3785" s="51">
        <v>100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f>LOG(csv!D3786)</f>
        <v>7.0977809939028047</v>
      </c>
      <c r="E3786" s="67">
        <f>LOG(csv!E3786)</f>
        <v>2.4860920223933669</v>
      </c>
      <c r="F3786" s="51">
        <v>100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f>LOG(csv!D3787)</f>
        <v>8.1201121854275922</v>
      </c>
      <c r="E3787" s="67">
        <f>LOG(csv!E3787)</f>
        <v>2.4088770963184691</v>
      </c>
      <c r="F3787" s="51">
        <v>100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f>LOG(csv!D3788)</f>
        <v>6.6637781682977844</v>
      </c>
      <c r="E3788" s="67">
        <f>LOG(csv!E3788)</f>
        <v>4.3839460199716891</v>
      </c>
      <c r="F3788" s="51">
        <v>100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f>LOG(csv!D3789)</f>
        <v>6.4916738533633191</v>
      </c>
      <c r="E3789" s="67">
        <f>LOG(csv!E3789)</f>
        <v>3.6984923244143628</v>
      </c>
      <c r="F3789" s="51">
        <v>100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f>LOG(csv!D3790)</f>
        <v>8.2195938511343822</v>
      </c>
      <c r="E3790" s="67">
        <f>LOG(csv!E3790)</f>
        <v>2.5790261325946413</v>
      </c>
      <c r="F3790" s="51">
        <v>100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f>LOG(csv!D3791)</f>
        <v>4.3134242671691929</v>
      </c>
      <c r="E3791" s="67">
        <f>LOG(csv!E3791)</f>
        <v>3.6692638032722869</v>
      </c>
      <c r="F3791" s="51">
        <v>100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0">
        <f>LOG(csv!D3792)</f>
        <v>6</v>
      </c>
      <c r="E3792" s="67">
        <f>LOG(csv!E3792)</f>
        <v>3.0617741799752811</v>
      </c>
      <c r="F3792" s="51">
        <v>100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f>LOG(csv!D3793)</f>
        <v>6.5039702178617533</v>
      </c>
      <c r="E3793" s="67">
        <f>LOG(csv!E3793)</f>
        <v>3.3382274703881372</v>
      </c>
      <c r="F3793" s="51">
        <v>100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f>LOG(csv!D3794)</f>
        <v>6.7536247246539736</v>
      </c>
      <c r="E3794" s="67">
        <f>LOG(csv!E3794)</f>
        <v>2.9652819416343426</v>
      </c>
      <c r="F3794" s="51">
        <v>100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f>LOG(csv!D3795)</f>
        <v>6.8133450311951629</v>
      </c>
      <c r="E3795" s="67">
        <f>LOG(csv!E3795)</f>
        <v>3.0094958654713855</v>
      </c>
      <c r="F3795" s="51">
        <v>100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f>LOG(csv!D3796)</f>
        <v>7.4518263795719939</v>
      </c>
      <c r="E3796" s="67">
        <f>LOG(csv!E3796)</f>
        <v>2.8566070654741198</v>
      </c>
      <c r="F3796" s="51">
        <v>100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f>LOG(csv!D3797)</f>
        <v>7.9516710153488024</v>
      </c>
      <c r="E3797" s="67">
        <f>LOG(csv!E3797)</f>
        <v>2.808767775807592</v>
      </c>
      <c r="F3797" s="51">
        <v>100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f>LOG(csv!D3798)</f>
        <v>7.5858764266852852</v>
      </c>
      <c r="E3798" s="67">
        <f>LOG(csv!E3798)</f>
        <v>3.2604701079602805</v>
      </c>
      <c r="F3798" s="51">
        <v>100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f>LOG(csv!D3799)</f>
        <v>7.025546299509994</v>
      </c>
      <c r="E3799" s="67">
        <f>LOG(csv!E3799)</f>
        <v>3.7500646617782967</v>
      </c>
      <c r="F3799" s="51">
        <v>100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f>LOG(csv!D3800)</f>
        <v>6.594081692054294</v>
      </c>
      <c r="E3800" s="67">
        <f>LOG(csv!E3800)</f>
        <v>3.8771260367287077</v>
      </c>
      <c r="F3800" s="51">
        <v>100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f>LOG(csv!D3801)</f>
        <v>5.947119406409441</v>
      </c>
      <c r="E3801" s="67">
        <f>LOG(csv!E3801)</f>
        <v>4.1323484664547712</v>
      </c>
      <c r="F3801" s="51">
        <v>100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f>LOG(csv!D3802)</f>
        <v>7.6888363224368259</v>
      </c>
      <c r="E3802" s="67">
        <f>LOG(csv!E3802)</f>
        <v>3.6824415657720881</v>
      </c>
      <c r="F3802" s="51">
        <v>100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f>LOG(csv!D3803)</f>
        <v>6.6499873680125505</v>
      </c>
      <c r="E3803" s="67">
        <f>LOG(csv!E3803)</f>
        <v>2.81984214445737</v>
      </c>
      <c r="F3803" s="51">
        <v>100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f>LOG(csv!D3804)</f>
        <v>7.3483740330552036</v>
      </c>
      <c r="E3804" s="67">
        <f>LOG(csv!E3804)</f>
        <v>3.2438296759508622</v>
      </c>
      <c r="F3804" s="51">
        <v>100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f>LOG(csv!D3805)</f>
        <v>8.1550125954405903</v>
      </c>
      <c r="E3805" s="67">
        <f>LOG(csv!E3805)</f>
        <v>3.5386914787531651</v>
      </c>
      <c r="F3805" s="51">
        <v>100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f>LOG(csv!D3806)</f>
        <v>6.9369281350950232</v>
      </c>
      <c r="E3806" s="67">
        <f>LOG(csv!E3806)</f>
        <v>2.5313243317914527</v>
      </c>
      <c r="F3806" s="51">
        <v>100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f>LOG(csv!D3807)</f>
        <v>4.5924987489987794</v>
      </c>
      <c r="E3807" s="67">
        <f>LOG(csv!E3807)</f>
        <v>3.606182109389148</v>
      </c>
      <c r="F3807" s="51">
        <v>100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f>LOG(csv!D3808)</f>
        <v>5.226491640270277</v>
      </c>
      <c r="E3808" s="67">
        <f>LOG(csv!E3808)</f>
        <v>3.3121299772376402</v>
      </c>
      <c r="F3808" s="51">
        <v>100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f>LOG(csv!D3809)</f>
        <v>5.0713222165053642</v>
      </c>
      <c r="E3809" s="67">
        <f>LOG(csv!E3809)</f>
        <v>3.2751209881650034</v>
      </c>
      <c r="F3809" s="51">
        <v>100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f>LOG(csv!D3810)</f>
        <v>5.2477474726909366</v>
      </c>
      <c r="E3810" s="67">
        <f>LOG(csv!E3810)</f>
        <v>2.915935992368142</v>
      </c>
      <c r="F3810" s="51">
        <v>100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f>LOG(csv!D3811)</f>
        <v>4.4661407178389938</v>
      </c>
      <c r="E3811" s="67">
        <f>LOG(csv!E3811)</f>
        <v>4.2805200028030326</v>
      </c>
      <c r="F3811" s="51">
        <v>100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f>LOG(csv!D3812)</f>
        <v>5.2864856612595066</v>
      </c>
      <c r="E3812" s="67">
        <f>LOG(csv!E3812)</f>
        <v>2.7614885103251043</v>
      </c>
      <c r="F3812" s="51">
        <v>100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f>LOG(csv!D3813)</f>
        <v>7.4316810210073605</v>
      </c>
      <c r="E3813" s="67">
        <f>LOG(csv!E3813)</f>
        <v>3.7627831800924576</v>
      </c>
      <c r="F3813" s="51">
        <v>100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f>LOG(csv!D3814)</f>
        <v>7.0787148891913851</v>
      </c>
      <c r="E3814" s="67">
        <f>LOG(csv!E3814)</f>
        <v>2.8487175627490307</v>
      </c>
      <c r="F3814" s="51">
        <v>100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f>LOG(csv!D3815)</f>
        <v>6.9729620046070915</v>
      </c>
      <c r="E3815" s="67">
        <f>LOG(csv!E3815)</f>
        <v>3.4103909761180016</v>
      </c>
      <c r="F3815" s="51">
        <v>100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f>LOG(csv!D3816)</f>
        <v>4.9113760332360652</v>
      </c>
      <c r="E3816" s="67">
        <f>LOG(csv!E3816)</f>
        <v>3.6151650846691874</v>
      </c>
      <c r="F3816" s="51">
        <v>100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f>LOG(csv!D3817)</f>
        <v>6.7785310918988699</v>
      </c>
      <c r="E3817" s="67">
        <f>LOG(csv!E3817)</f>
        <v>2.4445243015346287</v>
      </c>
      <c r="F3817" s="51">
        <v>100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f>LOG(csv!D3818)</f>
        <v>6.6524542496118242</v>
      </c>
      <c r="E3818" s="67">
        <f>LOG(csv!E3818)</f>
        <v>3.9495111427826566</v>
      </c>
      <c r="F3818" s="51">
        <v>100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f>LOG(csv!D3819)</f>
        <v>6.7355548293456735</v>
      </c>
      <c r="E3819" s="67">
        <f>LOG(csv!E3819)</f>
        <v>3.3921134626599412</v>
      </c>
      <c r="F3819" s="51">
        <v>100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f>LOG(csv!D3820)</f>
        <v>6.3032710261660201</v>
      </c>
      <c r="E3820" s="67">
        <f>LOG(csv!E3820)</f>
        <v>3.9038427684076775</v>
      </c>
      <c r="F3820" s="51">
        <v>100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f>LOG(csv!D3821)</f>
        <v>5.7422835443140974</v>
      </c>
      <c r="E3821" s="67">
        <f>LOG(csv!E3821)</f>
        <v>3.0225532015651826</v>
      </c>
      <c r="F3821" s="51">
        <v>100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f>LOG(csv!D3822)</f>
        <v>6.9475973112738503</v>
      </c>
      <c r="E3822" s="67">
        <f>LOG(csv!E3822)</f>
        <v>2.7271023438954187</v>
      </c>
      <c r="F3822" s="51">
        <v>100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f>LOG(csv!D3823)</f>
        <v>7.6453007776360646</v>
      </c>
      <c r="E3823" s="67">
        <f>LOG(csv!E3823)</f>
        <v>3.5313024899528807</v>
      </c>
      <c r="F3823" s="51">
        <v>100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0">
        <f>LOG(csv!D3824)</f>
        <v>7.0913151596972233</v>
      </c>
      <c r="E3824" s="67">
        <f>LOG(csv!E3824)</f>
        <v>3.1470966585196183</v>
      </c>
      <c r="F3824" s="51">
        <v>100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f>LOG(csv!D3825)</f>
        <v>7.6063581662857604</v>
      </c>
      <c r="E3825" s="67">
        <f>LOG(csv!E3825)</f>
        <v>3.986303108802788</v>
      </c>
      <c r="F3825" s="51">
        <v>100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f>LOG(csv!D3826)</f>
        <v>7.3058292603429287</v>
      </c>
      <c r="E3826" s="67">
        <f>LOG(csv!E3826)</f>
        <v>2.623829182544632</v>
      </c>
      <c r="F3826" s="51">
        <v>100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f>LOG(csv!D3827)</f>
        <v>7.6152805120020135</v>
      </c>
      <c r="E3827" s="67">
        <f>LOG(csv!E3827)</f>
        <v>2.803154233053835</v>
      </c>
      <c r="F3827" s="51">
        <v>100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f>LOG(csv!D3828)</f>
        <v>5.6425802507306173</v>
      </c>
      <c r="E3828" s="67">
        <f>LOG(csv!E3828)</f>
        <v>3.4716738511438137</v>
      </c>
      <c r="F3828" s="51">
        <v>100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f>LOG(csv!D3829)</f>
        <v>6.0555060013020441</v>
      </c>
      <c r="E3829" s="67">
        <f>LOG(csv!E3829)</f>
        <v>2.9363005490841512</v>
      </c>
      <c r="F3829" s="51">
        <v>100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f>LOG(csv!D3830)</f>
        <v>6.9550426109968271</v>
      </c>
      <c r="E3830" s="67">
        <f>LOG(csv!E3830)</f>
        <v>4.38361371213536</v>
      </c>
      <c r="F3830" s="51">
        <v>100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f>LOG(csv!D3831)</f>
        <v>6.8764449772609142</v>
      </c>
      <c r="E3831" s="67">
        <f>LOG(csv!E3831)</f>
        <v>4.5005679616334815</v>
      </c>
      <c r="F3831" s="51">
        <v>100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f>LOG(csv!D3832)</f>
        <v>7.2760332957611249</v>
      </c>
      <c r="E3832" s="67">
        <f>LOG(csv!E3832)</f>
        <v>2.9550581972748975</v>
      </c>
      <c r="F3832" s="51">
        <v>100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f>LOG(csv!D3833)</f>
        <v>6.8645594321922756</v>
      </c>
      <c r="E3833" s="67">
        <f>LOG(csv!E3833)</f>
        <v>2.507828646968425</v>
      </c>
      <c r="F3833" s="51">
        <v>100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f>LOG(csv!D3834)</f>
        <v>7.8104448737186072</v>
      </c>
      <c r="E3834" s="67">
        <f>LOG(csv!E3834)</f>
        <v>3.0502168594836951</v>
      </c>
      <c r="F3834" s="51">
        <v>100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f>LOG(csv!D3835)</f>
        <v>6.3118712106355614</v>
      </c>
      <c r="E3835" s="67">
        <f>LOG(csv!E3835)</f>
        <v>3.2710888516490031</v>
      </c>
      <c r="F3835" s="51">
        <v>100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0">
        <f>LOG(csv!D3836)</f>
        <v>6.0671609060616039</v>
      </c>
      <c r="E3836" s="67">
        <f>LOG(csv!E3836)</f>
        <v>2.4885591914447653</v>
      </c>
      <c r="F3836" s="51">
        <v>100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f>LOG(csv!D3837)</f>
        <v>6.7441914011106388</v>
      </c>
      <c r="E3837" s="67">
        <f>LOG(csv!E3837)</f>
        <v>2.5856951739570908</v>
      </c>
      <c r="F3837" s="51">
        <v>100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f>LOG(csv!D3838)</f>
        <v>5.0595217660408505</v>
      </c>
      <c r="E3838" s="67">
        <f>LOG(csv!E3838)</f>
        <v>3.0517322022802533</v>
      </c>
      <c r="F3838" s="51">
        <v>100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f>LOG(csv!D3839)</f>
        <v>6.0276928298182444</v>
      </c>
      <c r="E3839" s="67">
        <f>LOG(csv!E3839)</f>
        <v>3.5719668506530606</v>
      </c>
      <c r="F3839" s="51">
        <v>100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f>LOG(csv!D3840)</f>
        <v>7.007535015451908</v>
      </c>
      <c r="E3840" s="67">
        <f>LOG(csv!E3840)</f>
        <v>3.1088709717866267</v>
      </c>
      <c r="F3840" s="51">
        <v>100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f>LOG(csv!D3841)</f>
        <v>7.847658756891005</v>
      </c>
      <c r="E3841" s="67">
        <f>LOG(csv!E3841)</f>
        <v>3.2412798430525558</v>
      </c>
      <c r="F3841" s="51">
        <v>100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f>LOG(csv!D3842)</f>
        <v>6.7026820786421526</v>
      </c>
      <c r="E3842" s="67">
        <f>LOG(csv!E3842)</f>
        <v>2.9372428052351842</v>
      </c>
      <c r="F3842" s="51">
        <v>100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f>LOG(csv!D3843)</f>
        <v>4.0722498976135144</v>
      </c>
      <c r="E3843" s="67">
        <f>LOG(csv!E3843)</f>
        <v>2.9390115200247551</v>
      </c>
      <c r="F3843" s="51">
        <v>100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f>LOG(csv!D3844)</f>
        <v>7.4501837128155204</v>
      </c>
      <c r="E3844" s="67">
        <f>LOG(csv!E3844)</f>
        <v>2.6032506480459467</v>
      </c>
      <c r="F3844" s="51">
        <v>100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f>LOG(csv!D3845)</f>
        <v>7.6694174541257576</v>
      </c>
      <c r="E3845" s="67">
        <f>LOG(csv!E3845)</f>
        <v>3.161356770335892</v>
      </c>
      <c r="F3845" s="51">
        <v>100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f>LOG(csv!D3846)</f>
        <v>6.415426281290876</v>
      </c>
      <c r="E3846" s="67">
        <f>LOG(csv!E3846)</f>
        <v>4.3517377943315072</v>
      </c>
      <c r="F3846" s="51">
        <v>100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f>LOG(csv!D3847)</f>
        <v>7.7825382148795619</v>
      </c>
      <c r="E3847" s="67">
        <f>LOG(csv!E3847)</f>
        <v>4.2037715409099583</v>
      </c>
      <c r="F3847" s="51">
        <v>100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f>LOG(csv!D3848)</f>
        <v>7.5733983813918968</v>
      </c>
      <c r="E3848" s="67">
        <f>LOG(csv!E3848)</f>
        <v>2.3410918606802151</v>
      </c>
      <c r="F3848" s="51">
        <v>100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f>LOG(csv!D3849)</f>
        <v>8.4748631650071289</v>
      </c>
      <c r="E3849" s="67">
        <f>LOG(csv!E3849)</f>
        <v>4.3320996398980594</v>
      </c>
      <c r="F3849" s="51">
        <v>100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f>LOG(csv!D3850)</f>
        <v>5.035849819934441</v>
      </c>
      <c r="E3850" s="67">
        <f>LOG(csv!E3850)</f>
        <v>4.061726591472226</v>
      </c>
      <c r="F3850" s="51">
        <v>100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f>LOG(csv!D3851)</f>
        <v>6.5355386741890982</v>
      </c>
      <c r="E3851" s="67">
        <f>LOG(csv!E3851)</f>
        <v>3.4275188893019903</v>
      </c>
      <c r="F3851" s="51">
        <v>100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f>LOG(csv!D3852)</f>
        <v>7.4362761214762214</v>
      </c>
      <c r="E3852" s="67">
        <f>LOG(csv!E3852)</f>
        <v>2.7401385686950843</v>
      </c>
      <c r="F3852" s="51">
        <v>100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f>LOG(csv!D3853)</f>
        <v>5.3198739874768259</v>
      </c>
      <c r="E3853" s="67">
        <f>LOG(csv!E3853)</f>
        <v>3.0276929602073768</v>
      </c>
      <c r="F3853" s="51">
        <v>100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f>LOG(csv!D3854)</f>
        <v>7.4104471284762887</v>
      </c>
      <c r="E3854" s="67">
        <f>LOG(csv!E3854)</f>
        <v>3.489876671159859</v>
      </c>
      <c r="F3854" s="51">
        <v>100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f>LOG(csv!D3855)</f>
        <v>7.9263577084123877</v>
      </c>
      <c r="E3855" s="67">
        <f>LOG(csv!E3855)</f>
        <v>2.6040908930079358</v>
      </c>
      <c r="F3855" s="51">
        <v>100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f>LOG(csv!D3856)</f>
        <v>7.3315525658302727</v>
      </c>
      <c r="E3856" s="67">
        <f>LOG(csv!E3856)</f>
        <v>2.3806655545601916</v>
      </c>
      <c r="F3856" s="51">
        <v>100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f>LOG(csv!D3857)</f>
        <v>7.0607737408432509</v>
      </c>
      <c r="E3857" s="67">
        <f>LOG(csv!E3857)</f>
        <v>2.6853091808644276</v>
      </c>
      <c r="F3857" s="51">
        <v>100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f>LOG(csv!D3858)</f>
        <v>7.0876680393782019</v>
      </c>
      <c r="E3858" s="67">
        <f>LOG(csv!E3858)</f>
        <v>2.8987417140761145</v>
      </c>
      <c r="F3858" s="51">
        <v>100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f>LOG(csv!D3859)</f>
        <v>7.4921594601053512</v>
      </c>
      <c r="E3859" s="67">
        <f>LOG(csv!E3859)</f>
        <v>2.3192249126732585</v>
      </c>
      <c r="F3859" s="51">
        <v>100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f>LOG(csv!D3860)</f>
        <v>6.5540837504654892</v>
      </c>
      <c r="E3860" s="67">
        <f>LOG(csv!E3860)</f>
        <v>2.859384273767942</v>
      </c>
      <c r="F3860" s="51">
        <v>100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f>LOG(csv!D3861)</f>
        <v>7.5175929308559484</v>
      </c>
      <c r="E3861" s="67">
        <f>LOG(csv!E3861)</f>
        <v>3.3429273771804575</v>
      </c>
      <c r="F3861" s="51">
        <v>100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f>LOG(csv!D3862)</f>
        <v>4.8524860932356217</v>
      </c>
      <c r="E3862" s="67">
        <f>LOG(csv!E3862)</f>
        <v>4.1808972196389904</v>
      </c>
      <c r="F3862" s="51">
        <v>100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f>LOG(csv!D3863)</f>
        <v>7.0837559202283726</v>
      </c>
      <c r="E3863" s="67">
        <f>LOG(csv!E3863)</f>
        <v>2.9668925911460384</v>
      </c>
      <c r="F3863" s="51">
        <v>100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f>LOG(csv!D3864)</f>
        <v>4.8395283245775316</v>
      </c>
      <c r="E3864" s="67">
        <f>LOG(csv!E3864)</f>
        <v>3.7800181422722692</v>
      </c>
      <c r="F3864" s="51">
        <v>100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f>LOG(csv!D3865)</f>
        <v>7.6012104735850121</v>
      </c>
      <c r="E3865" s="67">
        <f>LOG(csv!E3865)</f>
        <v>3.3757256450687629</v>
      </c>
      <c r="F3865" s="51">
        <v>100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f>LOG(csv!D3866)</f>
        <v>6.4736872102914358</v>
      </c>
      <c r="E3866" s="67">
        <f>LOG(csv!E3866)</f>
        <v>2.6132548286926105</v>
      </c>
      <c r="F3866" s="51">
        <v>100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f>LOG(csv!D3867)</f>
        <v>4.8566745246667775</v>
      </c>
      <c r="E3867" s="67">
        <f>LOG(csv!E3867)</f>
        <v>4.1292467622234863</v>
      </c>
      <c r="F3867" s="51">
        <v>100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f>LOG(csv!D3868)</f>
        <v>7.3067269341885055</v>
      </c>
      <c r="E3868" s="67">
        <f>LOG(csv!E3868)</f>
        <v>4.2506871724937785</v>
      </c>
      <c r="F3868" s="51">
        <v>100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f>LOG(csv!D3869)</f>
        <v>6.9134365938537217</v>
      </c>
      <c r="E3869" s="67">
        <f>LOG(csv!E3869)</f>
        <v>4.2412192304925558</v>
      </c>
      <c r="F3869" s="51">
        <v>100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f>LOG(csv!D3870)</f>
        <v>6.9010013907616816</v>
      </c>
      <c r="E3870" s="67">
        <f>LOG(csv!E3870)</f>
        <v>2.6402169106781681</v>
      </c>
      <c r="F3870" s="51">
        <v>100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0">
        <f>LOG(csv!D3871)</f>
        <v>5.5940808073603616</v>
      </c>
      <c r="E3871" s="67">
        <f>LOG(csv!E3871)</f>
        <v>4.0848546090212388</v>
      </c>
      <c r="F3871" s="51">
        <v>100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f>LOG(csv!D3872)</f>
        <v>5.8442192562412689</v>
      </c>
      <c r="E3872" s="67">
        <f>LOG(csv!E3872)</f>
        <v>3.9047292796921007</v>
      </c>
      <c r="F3872" s="51">
        <v>100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f>LOG(csv!D3873)</f>
        <v>8.1683953858024143</v>
      </c>
      <c r="E3873" s="67">
        <f>LOG(csv!E3873)</f>
        <v>2.4445937220294272</v>
      </c>
      <c r="F3873" s="51">
        <v>100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f>LOG(csv!D3874)</f>
        <v>5.447021517337439</v>
      </c>
      <c r="E3874" s="67">
        <f>LOG(csv!E3874)</f>
        <v>3.8883062961357919</v>
      </c>
      <c r="F3874" s="51">
        <v>100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f>LOG(csv!D3875)</f>
        <v>7.0125424369006533</v>
      </c>
      <c r="E3875" s="67">
        <f>LOG(csv!E3875)</f>
        <v>2.9230294604628511</v>
      </c>
      <c r="F3875" s="51">
        <v>100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f>LOG(csv!D3876)</f>
        <v>7.0161583154620404</v>
      </c>
      <c r="E3876" s="67">
        <f>LOG(csv!E3876)</f>
        <v>4.2204619814588851</v>
      </c>
      <c r="F3876" s="51">
        <v>100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f>LOG(csv!D3877)</f>
        <v>5.4589851457110132</v>
      </c>
      <c r="E3877" s="67">
        <f>LOG(csv!E3877)</f>
        <v>3.2965209871358074</v>
      </c>
      <c r="F3877" s="51">
        <v>100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f>LOG(csv!D3878)</f>
        <v>6.8955851826257453</v>
      </c>
      <c r="E3878" s="67">
        <f>LOG(csv!E3878)</f>
        <v>2.4922472134965612</v>
      </c>
      <c r="F3878" s="51">
        <v>100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f>LOG(csv!D3879)</f>
        <v>4.8180476510995192</v>
      </c>
      <c r="E3879" s="67">
        <f>LOG(csv!E3879)</f>
        <v>4.406845300837138</v>
      </c>
      <c r="F3879" s="51">
        <v>100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f>LOG(csv!D3880)</f>
        <v>6.3578820808251244</v>
      </c>
      <c r="E3880" s="67">
        <f>LOG(csv!E3880)</f>
        <v>2.7171414564851926</v>
      </c>
      <c r="F3880" s="51">
        <v>100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f>LOG(csv!D3881)</f>
        <v>6.9537136028655411</v>
      </c>
      <c r="E3881" s="67">
        <f>LOG(csv!E3881)</f>
        <v>2.8460057650729738</v>
      </c>
      <c r="F3881" s="51">
        <v>100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f>LOG(csv!D3882)</f>
        <v>6.6531136764073171</v>
      </c>
      <c r="E3882" s="67">
        <f>LOG(csv!E3882)</f>
        <v>2.570344683569004</v>
      </c>
      <c r="F3882" s="51">
        <v>100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f>LOG(csv!D3883)</f>
        <v>6.214799621906586</v>
      </c>
      <c r="E3883" s="67">
        <f>LOG(csv!E3883)</f>
        <v>3.3620451666630724</v>
      </c>
      <c r="F3883" s="51">
        <v>100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f>LOG(csv!D3884)</f>
        <v>8.2743385220731476</v>
      </c>
      <c r="E3884" s="67">
        <f>LOG(csv!E3884)</f>
        <v>3.4593170632589505</v>
      </c>
      <c r="F3884" s="51">
        <v>100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f>LOG(csv!D3885)</f>
        <v>5.579147689887467</v>
      </c>
      <c r="E3885" s="67">
        <f>LOG(csv!E3885)</f>
        <v>4.0775277881667931</v>
      </c>
      <c r="F3885" s="51">
        <v>100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f>LOG(csv!D3886)</f>
        <v>6.8683720815186007</v>
      </c>
      <c r="E3886" s="67">
        <f>LOG(csv!E3886)</f>
        <v>3.3891307614919897</v>
      </c>
      <c r="F3886" s="51">
        <v>100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f>LOG(csv!D3887)</f>
        <v>7.1431076481125997</v>
      </c>
      <c r="E3887" s="67">
        <f>LOG(csv!E3887)</f>
        <v>2.4840908578304308</v>
      </c>
      <c r="F3887" s="51">
        <v>100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f>LOG(csv!D3888)</f>
        <v>6.9079521720326253</v>
      </c>
      <c r="E3888" s="67">
        <f>LOG(csv!E3888)</f>
        <v>2.3101026526324242</v>
      </c>
      <c r="F3888" s="51">
        <v>100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f>LOG(csv!D3889)</f>
        <v>7.142434113551853</v>
      </c>
      <c r="E3889" s="67">
        <f>LOG(csv!E3889)</f>
        <v>2.3914846245932853</v>
      </c>
      <c r="F3889" s="51">
        <v>100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f>LOG(csv!D3890)</f>
        <v>7.2390666749484458</v>
      </c>
      <c r="E3890" s="67">
        <f>LOG(csv!E3890)</f>
        <v>2.9780719114715497</v>
      </c>
      <c r="F3890" s="51">
        <v>100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f>LOG(csv!D3891)</f>
        <v>7.5198139806642468</v>
      </c>
      <c r="E3891" s="67">
        <f>LOG(csv!E3891)</f>
        <v>4.3146737117239331</v>
      </c>
      <c r="F3891" s="51">
        <v>100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f>LOG(csv!D3892)</f>
        <v>5.6242604321501801</v>
      </c>
      <c r="E3892" s="67">
        <f>LOG(csv!E3892)</f>
        <v>2.9028791238398006</v>
      </c>
      <c r="F3892" s="51">
        <v>100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f>LOG(csv!D3893)</f>
        <v>6.6338072750716996</v>
      </c>
      <c r="E3893" s="67">
        <f>LOG(csv!E3893)</f>
        <v>2.6332566702392848</v>
      </c>
      <c r="F3893" s="51">
        <v>100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f>LOG(csv!D3894)</f>
        <v>6.9975698940234352</v>
      </c>
      <c r="E3894" s="67">
        <f>LOG(csv!E3894)</f>
        <v>2.3953330516178077</v>
      </c>
      <c r="F3894" s="51">
        <v>100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0">
        <f>LOG(csv!D3895)</f>
        <v>5.2144649992517262</v>
      </c>
      <c r="E3895" s="67">
        <f>LOG(csv!E3895)</f>
        <v>4.5431870418744591</v>
      </c>
      <c r="F3895" s="51">
        <v>100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f>LOG(csv!D3896)</f>
        <v>7.2077479476017414</v>
      </c>
      <c r="E3896" s="67">
        <f>LOG(csv!E3896)</f>
        <v>3.3415416485494016</v>
      </c>
      <c r="F3896" s="51">
        <v>100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f>LOG(csv!D3897)</f>
        <v>9.1185866769336243</v>
      </c>
      <c r="E3897" s="67">
        <f>LOG(csv!E3897)</f>
        <v>2.4903285121078587</v>
      </c>
      <c r="F3897" s="51">
        <v>100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f>LOG(csv!D3898)</f>
        <v>6.8413865035063104</v>
      </c>
      <c r="E3898" s="67">
        <f>LOG(csv!E3898)</f>
        <v>4.0827055087811273</v>
      </c>
      <c r="F3898" s="51">
        <v>100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f>LOG(csv!D3899)</f>
        <v>5.656218023915069</v>
      </c>
      <c r="E3899" s="67">
        <f>LOG(csv!E3899)</f>
        <v>3.8520812045107786</v>
      </c>
      <c r="F3899" s="51">
        <v>100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f>LOG(csv!D3900)</f>
        <v>7.639417106179148</v>
      </c>
      <c r="E3900" s="67">
        <f>LOG(csv!E3900)</f>
        <v>3.0703824968171203</v>
      </c>
      <c r="F3900" s="51">
        <v>100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f>LOG(csv!D3901)</f>
        <v>5.8394453640705288</v>
      </c>
      <c r="E3901" s="67">
        <f>LOG(csv!E3901)</f>
        <v>2.6929621197682749</v>
      </c>
      <c r="F3901" s="51">
        <v>100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f>LOG(csv!D3902)</f>
        <v>7.7969942094925013</v>
      </c>
      <c r="E3902" s="67">
        <f>LOG(csv!E3902)</f>
        <v>3.0121083732860012</v>
      </c>
      <c r="F3902" s="51">
        <v>100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f>LOG(csv!D3903)</f>
        <v>6.6101554283471424</v>
      </c>
      <c r="E3903" s="67">
        <f>LOG(csv!E3903)</f>
        <v>3.3568728768110012</v>
      </c>
      <c r="F3903" s="51">
        <v>100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f>LOG(csv!D3904)</f>
        <v>7.2468638598466191</v>
      </c>
      <c r="E3904" s="67">
        <f>LOG(csv!E3904)</f>
        <v>2.9194927293281112</v>
      </c>
      <c r="F3904" s="51">
        <v>100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f>LOG(csv!D3905)</f>
        <v>6.6527054444655631</v>
      </c>
      <c r="E3905" s="67">
        <f>LOG(csv!E3905)</f>
        <v>3.6738995395337968</v>
      </c>
      <c r="F3905" s="51">
        <v>100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f>LOG(csv!D3906)</f>
        <v>7.0562498682735049</v>
      </c>
      <c r="E3906" s="67">
        <f>LOG(csv!E3906)</f>
        <v>3.4111545126811378</v>
      </c>
      <c r="F3906" s="51">
        <v>100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f>LOG(csv!D3907)</f>
        <v>5.8944827687448926</v>
      </c>
      <c r="E3907" s="67">
        <f>LOG(csv!E3907)</f>
        <v>3.9051973955868822</v>
      </c>
      <c r="F3907" s="51">
        <v>100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f>LOG(csv!D3908)</f>
        <v>7.0101071532610675</v>
      </c>
      <c r="E3908" s="67">
        <f>LOG(csv!E3908)</f>
        <v>3.5294787907727629</v>
      </c>
      <c r="F3908" s="51">
        <v>100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f>LOG(csv!D3909)</f>
        <v>7.7969942094925013</v>
      </c>
      <c r="E3909" s="67">
        <f>LOG(csv!E3909)</f>
        <v>2.4035651535155083</v>
      </c>
      <c r="F3909" s="51">
        <v>100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f>LOG(csv!D3910)</f>
        <v>6.73644917222994</v>
      </c>
      <c r="E3910" s="67">
        <f>LOG(csv!E3910)</f>
        <v>4.3384421126410606</v>
      </c>
      <c r="F3910" s="51">
        <v>100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f>LOG(csv!D3911)</f>
        <v>5.687109624527829</v>
      </c>
      <c r="E3911" s="67">
        <f>LOG(csv!E3911)</f>
        <v>2.8646927940919191</v>
      </c>
      <c r="F3911" s="51">
        <v>100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f>LOG(csv!D3912)</f>
        <v>4.8382822499146885</v>
      </c>
      <c r="E3912" s="67">
        <f>LOG(csv!E3912)</f>
        <v>3.333015843136427</v>
      </c>
      <c r="F3912" s="51">
        <v>100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f>LOG(csv!D3913)</f>
        <v>6.9630311184426432</v>
      </c>
      <c r="E3913" s="67">
        <f>LOG(csv!E3913)</f>
        <v>2.977450883315591</v>
      </c>
      <c r="F3913" s="51">
        <v>100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f>LOG(csv!D3914)</f>
        <v>7.1318594802559891</v>
      </c>
      <c r="E3914" s="67">
        <f>LOG(csv!E3914)</f>
        <v>3.143711642851112</v>
      </c>
      <c r="F3914" s="51">
        <v>100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f>LOG(csv!D3915)</f>
        <v>7.8970054790918978</v>
      </c>
      <c r="E3915" s="67">
        <f>LOG(csv!E3915)</f>
        <v>2.8575797687948898</v>
      </c>
      <c r="F3915" s="51">
        <v>100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f>LOG(csv!D3916)</f>
        <v>6.8339357782150705</v>
      </c>
      <c r="E3916" s="67">
        <f>LOG(csv!E3916)</f>
        <v>2.9260180351251575</v>
      </c>
      <c r="F3916" s="51">
        <v>100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f>LOG(csv!D3917)</f>
        <v>5.7324814141220957</v>
      </c>
      <c r="E3917" s="67">
        <f>LOG(csv!E3917)</f>
        <v>2.3829641586315478</v>
      </c>
      <c r="F3917" s="51">
        <v>100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f>LOG(csv!D3918)</f>
        <v>6.6800628831392448</v>
      </c>
      <c r="E3918" s="67">
        <f>LOG(csv!E3918)</f>
        <v>2.0902755828533901</v>
      </c>
      <c r="F3918" s="51">
        <v>100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f>LOG(csv!D3919)</f>
        <v>6.1219972010242136</v>
      </c>
      <c r="E3919" s="67">
        <f>LOG(csv!E3919)</f>
        <v>3.4976975355812541</v>
      </c>
      <c r="F3919" s="51">
        <v>100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f>LOG(csv!D3920)</f>
        <v>7.8737737350573536</v>
      </c>
      <c r="E3920" s="67">
        <f>LOG(csv!E3920)</f>
        <v>2.3929802775329492</v>
      </c>
      <c r="F3920" s="51">
        <v>100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f>LOG(csv!D3921)</f>
        <v>4.6743650456185497</v>
      </c>
      <c r="E3921" s="67">
        <f>LOG(csv!E3921)</f>
        <v>4.2386029650184947</v>
      </c>
      <c r="F3921" s="51">
        <v>100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f>LOG(csv!D3922)</f>
        <v>5.9571037499483364</v>
      </c>
      <c r="E3922" s="67">
        <f>LOG(csv!E3922)</f>
        <v>3.2127569534616343</v>
      </c>
      <c r="F3922" s="51">
        <v>100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f>LOG(csv!D3923)</f>
        <v>6.7186156035684412</v>
      </c>
      <c r="E3923" s="67">
        <f>LOG(csv!E3923)</f>
        <v>4.3799188223863235</v>
      </c>
      <c r="F3923" s="51">
        <v>100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f>LOG(csv!D3924)</f>
        <v>7.7844470785993343</v>
      </c>
      <c r="E3924" s="67">
        <f>LOG(csv!E3924)</f>
        <v>4.2480949248936053</v>
      </c>
      <c r="F3924" s="51">
        <v>100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f>LOG(csv!D3925)</f>
        <v>5.4386657373386162</v>
      </c>
      <c r="E3925" s="67">
        <f>LOG(csv!E3925)</f>
        <v>4.1326626447145358</v>
      </c>
      <c r="F3925" s="51">
        <v>100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f>LOG(csv!D3926)</f>
        <v>6.1537862152021967</v>
      </c>
      <c r="E3926" s="67">
        <f>LOG(csv!E3926)</f>
        <v>3.6549271173989903</v>
      </c>
      <c r="F3926" s="51">
        <v>100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f>LOG(csv!D3927)</f>
        <v>6.2152578193254948</v>
      </c>
      <c r="E3927" s="67">
        <f>LOG(csv!E3927)</f>
        <v>2.5084534649794135</v>
      </c>
      <c r="F3927" s="51">
        <v>100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f>LOG(csv!D3928)</f>
        <v>6.6685231730607839</v>
      </c>
      <c r="E3928" s="67">
        <f>LOG(csv!E3928)</f>
        <v>2.7611478806202592</v>
      </c>
      <c r="F3928" s="51">
        <v>100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f>LOG(csv!D3929)</f>
        <v>7.9160447241061744</v>
      </c>
      <c r="E3929" s="67">
        <f>LOG(csv!E3929)</f>
        <v>4.2479036634990086</v>
      </c>
      <c r="F3929" s="51">
        <v>100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f>LOG(csv!D3930)</f>
        <v>7.3504335620320145</v>
      </c>
      <c r="E3930" s="67">
        <f>LOG(csv!E3930)</f>
        <v>2.5670242476442255</v>
      </c>
      <c r="F3930" s="51">
        <v>100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f>LOG(csv!D3931)</f>
        <v>7.028898801887796</v>
      </c>
      <c r="E3931" s="67">
        <f>LOG(csv!E3931)</f>
        <v>3.8946858399161632</v>
      </c>
      <c r="F3931" s="51">
        <v>100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f>LOG(csv!D3932)</f>
        <v>4.75097869009078</v>
      </c>
      <c r="E3932" s="67">
        <f>LOG(csv!E3932)</f>
        <v>4.2256643648545698</v>
      </c>
      <c r="F3932" s="51">
        <v>100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f>LOG(csv!D3933)</f>
        <v>4.9528069677002664</v>
      </c>
      <c r="E3933" s="67">
        <f>LOG(csv!E3933)</f>
        <v>3.3423217212840015</v>
      </c>
      <c r="F3933" s="51">
        <v>100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f>LOG(csv!D3934)</f>
        <v>7.0896771352818284</v>
      </c>
      <c r="E3934" s="67">
        <f>LOG(csv!E3934)</f>
        <v>2.9734820379900979</v>
      </c>
      <c r="F3934" s="51">
        <v>100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f>LOG(csv!D3935)</f>
        <v>6.9863337267174916</v>
      </c>
      <c r="E3935" s="67">
        <f>LOG(csv!E3935)</f>
        <v>2.625256678617697</v>
      </c>
      <c r="F3935" s="51">
        <v>100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f>LOG(csv!D3936)</f>
        <v>6.1589739943732384</v>
      </c>
      <c r="E3936" s="67">
        <f>LOG(csv!E3936)</f>
        <v>2.3146561392921465</v>
      </c>
      <c r="F3936" s="51">
        <v>100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f>LOG(csv!D3937)</f>
        <v>5.8849340668927361</v>
      </c>
      <c r="E3937" s="67">
        <f>LOG(csv!E3937)</f>
        <v>2.7184530086199055</v>
      </c>
      <c r="F3937" s="51">
        <v>100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f>LOG(csv!D3938)</f>
        <v>6.9195228332867371</v>
      </c>
      <c r="E3938" s="67">
        <f>LOG(csv!E3938)</f>
        <v>2.4781367403833405</v>
      </c>
      <c r="F3938" s="51">
        <v>100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f>LOG(csv!D3939)</f>
        <v>6.8648963168362087</v>
      </c>
      <c r="E3939" s="67">
        <f>LOG(csv!E3939)</f>
        <v>2.8736433481229127</v>
      </c>
      <c r="F3939" s="51">
        <v>100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f>LOG(csv!D3940)</f>
        <v>6.9991885883938139</v>
      </c>
      <c r="E3940" s="67">
        <f>LOG(csv!E3940)</f>
        <v>3.5352489384048611</v>
      </c>
      <c r="F3940" s="51">
        <v>100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f>LOG(csv!D3941)</f>
        <v>5.4762343890657332</v>
      </c>
      <c r="E3941" s="67">
        <f>LOG(csv!E3941)</f>
        <v>4.3544444388465156</v>
      </c>
      <c r="F3941" s="51">
        <v>100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f>LOG(csv!D3942)</f>
        <v>9.0395537035788465</v>
      </c>
      <c r="E3942" s="67">
        <f>LOG(csv!E3942)</f>
        <v>2.5480889200129622</v>
      </c>
      <c r="F3942" s="51">
        <v>100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f>LOG(csv!D3943)</f>
        <v>8.3899678827424644</v>
      </c>
      <c r="E3943" s="67">
        <f>LOG(csv!E3943)</f>
        <v>2.7552856213831864</v>
      </c>
      <c r="F3943" s="51">
        <v>100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f>LOG(csv!D3944)</f>
        <v>7.8368836088612825</v>
      </c>
      <c r="E3944" s="67">
        <f>LOG(csv!E3944)</f>
        <v>3.3427069203838373</v>
      </c>
      <c r="F3944" s="51">
        <v>100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f>LOG(csv!D3945)</f>
        <v>7.4278654317290203</v>
      </c>
      <c r="E3945" s="67">
        <f>LOG(csv!E3945)</f>
        <v>3.5854999044879636</v>
      </c>
      <c r="F3945" s="51">
        <v>100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f>LOG(csv!D3946)</f>
        <v>6.6087650436997905</v>
      </c>
      <c r="E3946" s="67">
        <f>LOG(csv!E3946)</f>
        <v>4.0487669116861049</v>
      </c>
      <c r="F3946" s="51">
        <v>100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f>LOG(csv!D3947)</f>
        <v>4.8776074365108668</v>
      </c>
      <c r="E3947" s="67">
        <f>LOG(csv!E3947)</f>
        <v>3.4522485656950317</v>
      </c>
      <c r="F3947" s="51">
        <v>100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f>LOG(csv!D3948)</f>
        <v>6.8029184887871788</v>
      </c>
      <c r="E3948" s="67">
        <f>LOG(csv!E3948)</f>
        <v>3.9943864195355023</v>
      </c>
      <c r="F3948" s="51">
        <v>100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f>LOG(csv!D3949)</f>
        <v>7.764426538221187</v>
      </c>
      <c r="E3949" s="67">
        <f>LOG(csv!E3949)</f>
        <v>4.2130555798758369</v>
      </c>
      <c r="F3949" s="51">
        <v>100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f>LOG(csv!D3950)</f>
        <v>6.4406137873311957</v>
      </c>
      <c r="E3950" s="67">
        <f>LOG(csv!E3950)</f>
        <v>3.268294474143651</v>
      </c>
      <c r="F3950" s="51">
        <v>100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f>LOG(csv!D3951)</f>
        <v>8.1053862177305422</v>
      </c>
      <c r="E3951" s="67">
        <f>LOG(csv!E3951)</f>
        <v>4.389268305254646</v>
      </c>
      <c r="F3951" s="51">
        <v>100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f>LOG(csv!D3952)</f>
        <v>6.7713493252181758</v>
      </c>
      <c r="E3952" s="67">
        <f>LOG(csv!E3952)</f>
        <v>3.118995056071538</v>
      </c>
      <c r="F3952" s="51">
        <v>100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f>LOG(csv!D3953)</f>
        <v>7.1827923984954296</v>
      </c>
      <c r="E3953" s="67">
        <f>LOG(csv!E3953)</f>
        <v>3.0820750603505256</v>
      </c>
      <c r="F3953" s="51">
        <v>100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f>LOG(csv!D3954)</f>
        <v>7.540427298930175</v>
      </c>
      <c r="E3954" s="67">
        <f>LOG(csv!E3954)</f>
        <v>2.562775911935359</v>
      </c>
      <c r="F3954" s="51">
        <v>100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f>LOG(csv!D3955)</f>
        <v>5.0229724449769266</v>
      </c>
      <c r="E3955" s="67">
        <f>LOG(csv!E3955)</f>
        <v>2.6202665840692139</v>
      </c>
      <c r="F3955" s="51">
        <v>100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f>LOG(csv!D3956)</f>
        <v>6.3835268771131224</v>
      </c>
      <c r="E3956" s="67">
        <f>LOG(csv!E3956)</f>
        <v>4.073159758670208</v>
      </c>
      <c r="F3956" s="51">
        <v>100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f>LOG(csv!D3957)</f>
        <v>6.7171625307696985</v>
      </c>
      <c r="E3957" s="67">
        <f>LOG(csv!E3957)</f>
        <v>2.5335318181132842</v>
      </c>
      <c r="F3957" s="51">
        <v>100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f>LOG(csv!D3958)</f>
        <v>6.8040358574552471</v>
      </c>
      <c r="E3958" s="67">
        <f>LOG(csv!E3958)</f>
        <v>2.238099043662765</v>
      </c>
      <c r="F3958" s="51">
        <v>100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f>LOG(csv!D3959)</f>
        <v>6.3569308098981185</v>
      </c>
      <c r="E3959" s="67">
        <f>LOG(csv!E3959)</f>
        <v>3.3730666900674264</v>
      </c>
      <c r="F3959" s="51">
        <v>100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f>LOG(csv!D3960)</f>
        <v>6.5881652215932016</v>
      </c>
      <c r="E3960" s="67">
        <f>LOG(csv!E3960)</f>
        <v>3.0066633382728711</v>
      </c>
      <c r="F3960" s="51">
        <v>100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f>LOG(csv!D3961)</f>
        <v>6.3058522391426113</v>
      </c>
      <c r="E3961" s="67">
        <f>LOG(csv!E3961)</f>
        <v>2.4587211349443026</v>
      </c>
      <c r="F3961" s="51">
        <v>100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f>LOG(csv!D3962)</f>
        <v>6.483159780781012</v>
      </c>
      <c r="E3962" s="67">
        <f>LOG(csv!E3962)</f>
        <v>2.5657800964985955</v>
      </c>
      <c r="F3962" s="51">
        <v>100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f>LOG(csv!D3963)</f>
        <v>6.7709075094586062</v>
      </c>
      <c r="E3963" s="67">
        <f>LOG(csv!E3963)</f>
        <v>3.7379186295530453</v>
      </c>
      <c r="F3963" s="51">
        <v>100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f>LOG(csv!D3964)</f>
        <v>4.531312831516094</v>
      </c>
      <c r="E3964" s="67">
        <f>LOG(csv!E3964)</f>
        <v>4.5958169476762025</v>
      </c>
      <c r="F3964" s="51">
        <v>100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f>LOG(csv!D3965)</f>
        <v>6.5545989008936587</v>
      </c>
      <c r="E3965" s="67">
        <f>LOG(csv!E3965)</f>
        <v>3.3465652472972933</v>
      </c>
      <c r="F3965" s="51">
        <v>100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f>LOG(csv!D3966)</f>
        <v>5.6761565811802148</v>
      </c>
      <c r="E3966" s="67">
        <f>LOG(csv!E3966)</f>
        <v>4.4445292445034674</v>
      </c>
      <c r="F3966" s="51">
        <v>100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f>LOG(csv!D3967)</f>
        <v>7.2694071362601118</v>
      </c>
      <c r="E3967" s="67">
        <f>LOG(csv!E3967)</f>
        <v>2.3481695874900628</v>
      </c>
      <c r="F3967" s="51">
        <v>100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f>LOG(csv!D3968)</f>
        <v>7.1144083329124337</v>
      </c>
      <c r="E3968" s="67">
        <f>LOG(csv!E3968)</f>
        <v>2.2436970804092851</v>
      </c>
      <c r="F3968" s="51">
        <v>100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f>LOG(csv!D3969)</f>
        <v>7.3871380405554348</v>
      </c>
      <c r="E3969" s="67">
        <f>LOG(csv!E3969)</f>
        <v>3.3412284420354097</v>
      </c>
      <c r="F3969" s="51">
        <v>100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f>LOG(csv!D3970)</f>
        <v>5.5551041263419521</v>
      </c>
      <c r="E3970" s="67">
        <f>LOG(csv!E3970)</f>
        <v>2.9421261253627535</v>
      </c>
      <c r="F3970" s="51">
        <v>100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f>LOG(csv!D3971)</f>
        <v>7.068810091704389</v>
      </c>
      <c r="E3971" s="67">
        <f>LOG(csv!E3971)</f>
        <v>2.4185537054933417</v>
      </c>
      <c r="F3971" s="51">
        <v>100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f>LOG(csv!D3972)</f>
        <v>5.6022922767449703</v>
      </c>
      <c r="E3972" s="67">
        <f>LOG(csv!E3972)</f>
        <v>3.7810972948886272</v>
      </c>
      <c r="F3972" s="51">
        <v>100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f>LOG(csv!D3973)</f>
        <v>4.7811950965511025</v>
      </c>
      <c r="E3973" s="67">
        <f>LOG(csv!E3973)</f>
        <v>3.2011307163151552</v>
      </c>
      <c r="F3973" s="51">
        <v>100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f>LOG(csv!D3974)</f>
        <v>6.5020702510154278</v>
      </c>
      <c r="E3974" s="67">
        <f>LOG(csv!E3974)</f>
        <v>2.6976862713729832</v>
      </c>
      <c r="F3974" s="51">
        <v>100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f>LOG(csv!D3975)</f>
        <v>6.0937112350178584</v>
      </c>
      <c r="E3975" s="67">
        <f>LOG(csv!E3975)</f>
        <v>3.3189523856105403</v>
      </c>
      <c r="F3975" s="51">
        <v>100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f>LOG(csv!D3976)</f>
        <v>8.0312044999546384</v>
      </c>
      <c r="E3976" s="67">
        <f>LOG(csv!E3976)</f>
        <v>3.424489685376213</v>
      </c>
      <c r="F3976" s="51">
        <v>100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f>LOG(csv!D3977)</f>
        <v>5.0334398401698985</v>
      </c>
      <c r="E3977" s="67">
        <f>LOG(csv!E3977)</f>
        <v>3.1574286060800101</v>
      </c>
      <c r="F3977" s="51">
        <v>100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f>LOG(csv!D3978)</f>
        <v>4.5124575861973435</v>
      </c>
      <c r="E3978" s="67">
        <f>LOG(csv!E3978)</f>
        <v>4.8361610363827126</v>
      </c>
      <c r="F3978" s="51">
        <v>100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f>LOG(csv!D3979)</f>
        <v>6.4521275986352595</v>
      </c>
      <c r="E3979" s="67">
        <f>LOG(csv!E3979)</f>
        <v>3.2228970246987871</v>
      </c>
      <c r="F3979" s="51">
        <v>100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0">
        <f>LOG(csv!D3980)</f>
        <v>5.7939013879034285</v>
      </c>
      <c r="E3980" s="67">
        <f>LOG(csv!E3980)</f>
        <v>3.2358531369256194</v>
      </c>
      <c r="F3980" s="51">
        <v>100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f>LOG(csv!D3981)</f>
        <v>7.5216774641613542</v>
      </c>
      <c r="E3981" s="67">
        <f>LOG(csv!E3981)</f>
        <v>3.0275100142776603</v>
      </c>
      <c r="F3981" s="51">
        <v>100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f>LOG(csv!D3982)</f>
        <v>7.2941686214737622</v>
      </c>
      <c r="E3982" s="67">
        <f>LOG(csv!E3982)</f>
        <v>2.2444034561355255</v>
      </c>
      <c r="F3982" s="51">
        <v>100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f>LOG(csv!D3983)</f>
        <v>6.3105121238468662</v>
      </c>
      <c r="E3983" s="67">
        <f>LOG(csv!E3983)</f>
        <v>3.2722578930458344</v>
      </c>
      <c r="F3983" s="51">
        <v>100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f>LOG(csv!D3984)</f>
        <v>7.4515891473637152</v>
      </c>
      <c r="E3984" s="67">
        <f>LOG(csv!E3984)</f>
        <v>2.2850819352706244</v>
      </c>
      <c r="F3984" s="51">
        <v>100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f>LOG(csv!D3985)</f>
        <v>7.217259132062436</v>
      </c>
      <c r="E3985" s="67">
        <f>LOG(csv!E3985)</f>
        <v>4.2349130645300734</v>
      </c>
      <c r="F3985" s="51">
        <v>100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f>LOG(csv!D3986)</f>
        <v>5.340931678691331</v>
      </c>
      <c r="E3986" s="67">
        <f>LOG(csv!E3986)</f>
        <v>4.1170147783053688</v>
      </c>
      <c r="F3986" s="51">
        <v>100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f>LOG(csv!D3987)</f>
        <v>6.6102490919642483</v>
      </c>
      <c r="E3987" s="67">
        <f>LOG(csv!E3987)</f>
        <v>4.124250036022115</v>
      </c>
      <c r="F3987" s="51">
        <v>100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f>LOG(csv!D3988)</f>
        <v>6.7458652532238945</v>
      </c>
      <c r="E3988" s="67">
        <f>LOG(csv!E3988)</f>
        <v>2.3976697239282774</v>
      </c>
      <c r="F3988" s="51">
        <v>100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f>LOG(csv!D3989)</f>
        <v>7.0977809939028047</v>
      </c>
      <c r="E3989" s="67">
        <f>LOG(csv!E3989)</f>
        <v>2.4535050771062092</v>
      </c>
      <c r="F3989" s="51">
        <v>100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f>LOG(csv!D3990)</f>
        <v>8.1201121854275922</v>
      </c>
      <c r="E3990" s="67">
        <f>LOG(csv!E3990)</f>
        <v>2.4150527998892715</v>
      </c>
      <c r="F3990" s="51">
        <v>100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f>LOG(csv!D3991)</f>
        <v>6.6637781682977844</v>
      </c>
      <c r="E3991" s="67">
        <f>LOG(csv!E3991)</f>
        <v>4.385268288532048</v>
      </c>
      <c r="F3991" s="51">
        <v>100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f>LOG(csv!D3992)</f>
        <v>6.4916738533633191</v>
      </c>
      <c r="E3992" s="67">
        <f>LOG(csv!E3992)</f>
        <v>3.7308008127028978</v>
      </c>
      <c r="F3992" s="51">
        <v>100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f>LOG(csv!D3993)</f>
        <v>8.2195938511343822</v>
      </c>
      <c r="E3993" s="67">
        <f>LOG(csv!E3993)</f>
        <v>2.5846690622543114</v>
      </c>
      <c r="F3993" s="51">
        <v>100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f>LOG(csv!D3994)</f>
        <v>4.3134242671691929</v>
      </c>
      <c r="E3994" s="67">
        <f>LOG(csv!E3994)</f>
        <v>3.6731342151819577</v>
      </c>
      <c r="F3994" s="51">
        <v>100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0">
        <f>LOG(csv!D3995)</f>
        <v>6</v>
      </c>
      <c r="E3995" s="67">
        <f>LOG(csv!E3995)</f>
        <v>3.0672576071320039</v>
      </c>
      <c r="F3995" s="51">
        <v>100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f>LOG(csv!D3996)</f>
        <v>6.5039702178617533</v>
      </c>
      <c r="E3996" s="67">
        <f>LOG(csv!E3996)</f>
        <v>3.3301606195450182</v>
      </c>
      <c r="F3996" s="51">
        <v>100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f>LOG(csv!D3997)</f>
        <v>6.7536247246539736</v>
      </c>
      <c r="E3997" s="67">
        <f>LOG(csv!E3997)</f>
        <v>2.94154662198128</v>
      </c>
      <c r="F3997" s="51">
        <v>100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f>LOG(csv!D3998)</f>
        <v>6.8133450311951629</v>
      </c>
      <c r="E3998" s="67">
        <f>LOG(csv!E3998)</f>
        <v>3.0495573338764617</v>
      </c>
      <c r="F3998" s="51">
        <v>100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f>LOG(csv!D3999)</f>
        <v>7.4518263795719939</v>
      </c>
      <c r="E3999" s="67">
        <f>LOG(csv!E3999)</f>
        <v>3.0107210604759151</v>
      </c>
      <c r="F3999" s="51">
        <v>100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f>LOG(csv!D4000)</f>
        <v>7.9516710153488024</v>
      </c>
      <c r="E4000" s="67">
        <f>LOG(csv!E4000)</f>
        <v>2.8481834434051501</v>
      </c>
      <c r="F4000" s="51">
        <v>100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f>LOG(csv!D4001)</f>
        <v>7.5858764266852852</v>
      </c>
      <c r="E4001" s="67">
        <f>LOG(csv!E4001)</f>
        <v>3.2889947242951294</v>
      </c>
      <c r="F4001" s="51">
        <v>100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f>LOG(csv!D4002)</f>
        <v>7.025546299509994</v>
      </c>
      <c r="E4002" s="67">
        <f>LOG(csv!E4002)</f>
        <v>3.7822559374376543</v>
      </c>
      <c r="F4002" s="51">
        <v>100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f>LOG(csv!D4003)</f>
        <v>6.594081692054294</v>
      </c>
      <c r="E4003" s="67">
        <f>LOG(csv!E4003)</f>
        <v>3.9065080914560215</v>
      </c>
      <c r="F4003" s="51">
        <v>100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f>LOG(csv!D4004)</f>
        <v>5.947119406409441</v>
      </c>
      <c r="E4004" s="67">
        <f>LOG(csv!E4004)</f>
        <v>4.1464658009159985</v>
      </c>
      <c r="F4004" s="51">
        <v>100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f>LOG(csv!D4005)</f>
        <v>7.6888363224368259</v>
      </c>
      <c r="E4005" s="67">
        <f>LOG(csv!E4005)</f>
        <v>3.767927542768132</v>
      </c>
      <c r="F4005" s="51">
        <v>100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f>LOG(csv!D4006)</f>
        <v>6.6499873680125505</v>
      </c>
      <c r="E4006" s="67">
        <f>LOG(csv!E4006)</f>
        <v>2.7827945553906712</v>
      </c>
      <c r="F4006" s="51">
        <v>100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f>LOG(csv!D4007)</f>
        <v>7.3483740330552036</v>
      </c>
      <c r="E4007" s="67">
        <f>LOG(csv!E4007)</f>
        <v>3.2527668040478277</v>
      </c>
      <c r="F4007" s="51">
        <v>100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f>LOG(csv!D4008)</f>
        <v>8.1550125954405903</v>
      </c>
      <c r="E4008" s="67">
        <f>LOG(csv!E4008)</f>
        <v>3.5351373430946924</v>
      </c>
      <c r="F4008" s="51">
        <v>100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f>LOG(csv!D4009)</f>
        <v>6.9369281350950232</v>
      </c>
      <c r="E4009" s="67">
        <f>LOG(csv!E4009)</f>
        <v>2.5214347676801081</v>
      </c>
      <c r="F4009" s="51">
        <v>100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f>LOG(csv!D4010)</f>
        <v>4.5924987489987794</v>
      </c>
      <c r="E4010" s="67">
        <f>LOG(csv!E4010)</f>
        <v>3.6561595731696159</v>
      </c>
      <c r="F4010" s="51">
        <v>100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f>LOG(csv!D4011)</f>
        <v>5.226491640270277</v>
      </c>
      <c r="E4011" s="67">
        <f>LOG(csv!E4011)</f>
        <v>3.3600815438025746</v>
      </c>
      <c r="F4011" s="51">
        <v>100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f>LOG(csv!D4012)</f>
        <v>5.0713222165053642</v>
      </c>
      <c r="E4012" s="67">
        <f>LOG(csv!E4012)</f>
        <v>3.3022106345372322</v>
      </c>
      <c r="F4012" s="51">
        <v>100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f>LOG(csv!D4013)</f>
        <v>5.2477474726909366</v>
      </c>
      <c r="E4013" s="67">
        <f>LOG(csv!E4013)</f>
        <v>2.8799939399054364</v>
      </c>
      <c r="F4013" s="51">
        <v>100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f>LOG(csv!D4014)</f>
        <v>4.4661407178389938</v>
      </c>
      <c r="E4014" s="67">
        <f>LOG(csv!E4014)</f>
        <v>4.3043369166994401</v>
      </c>
      <c r="F4014" s="51">
        <v>100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f>LOG(csv!D4015)</f>
        <v>5.2864856612595066</v>
      </c>
      <c r="E4015" s="67">
        <f>LOG(csv!E4015)</f>
        <v>2.7614024006325524</v>
      </c>
      <c r="F4015" s="51">
        <v>100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f>LOG(csv!D4016)</f>
        <v>7.4316810210073605</v>
      </c>
      <c r="E4016" s="67">
        <f>LOG(csv!E4016)</f>
        <v>3.7803366705832908</v>
      </c>
      <c r="F4016" s="51">
        <v>100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f>LOG(csv!D4017)</f>
        <v>7.0787148891913851</v>
      </c>
      <c r="E4017" s="67">
        <f>LOG(csv!E4017)</f>
        <v>2.828900431632924</v>
      </c>
      <c r="F4017" s="51">
        <v>100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f>LOG(csv!D4018)</f>
        <v>6.9729620046070915</v>
      </c>
      <c r="E4018" s="67">
        <f>LOG(csv!E4018)</f>
        <v>3.4143394936215565</v>
      </c>
      <c r="F4018" s="51">
        <v>100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f>LOG(csv!D4019)</f>
        <v>4.9113760332360652</v>
      </c>
      <c r="E4019" s="67">
        <f>LOG(csv!E4019)</f>
        <v>3.6427774210389381</v>
      </c>
      <c r="F4019" s="51">
        <v>100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f>LOG(csv!D4020)</f>
        <v>6.7785310918988699</v>
      </c>
      <c r="E4020" s="67">
        <f>LOG(csv!E4020)</f>
        <v>2.3812382909040792</v>
      </c>
      <c r="F4020" s="51">
        <v>100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f>LOG(csv!D4021)</f>
        <v>6.6524542496118242</v>
      </c>
      <c r="E4021" s="67">
        <f>LOG(csv!E4021)</f>
        <v>4.0162036846263112</v>
      </c>
      <c r="F4021" s="51">
        <v>100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f>LOG(csv!D4022)</f>
        <v>6.7355548293456735</v>
      </c>
      <c r="E4022" s="67">
        <f>LOG(csv!E4022)</f>
        <v>3.4044578730669821</v>
      </c>
      <c r="F4022" s="51">
        <v>100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f>LOG(csv!D4023)</f>
        <v>6.3032710261660201</v>
      </c>
      <c r="E4023" s="67">
        <f>LOG(csv!E4023)</f>
        <v>3.9188847078041289</v>
      </c>
      <c r="F4023" s="51">
        <v>100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f>LOG(csv!D4024)</f>
        <v>5.7422835443140974</v>
      </c>
      <c r="E4024" s="67">
        <f>LOG(csv!E4024)</f>
        <v>3.0397007699656635</v>
      </c>
      <c r="F4024" s="51">
        <v>100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f>LOG(csv!D4025)</f>
        <v>6.9475973112738503</v>
      </c>
      <c r="E4025" s="67">
        <f>LOG(csv!E4025)</f>
        <v>2.7271023561093419</v>
      </c>
      <c r="F4025" s="51">
        <v>100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f>LOG(csv!D4026)</f>
        <v>7.6453007776360646</v>
      </c>
      <c r="E4026" s="67">
        <f>LOG(csv!E4026)</f>
        <v>3.5588881993274297</v>
      </c>
      <c r="F4026" s="51">
        <v>100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0">
        <f>LOG(csv!D4027)</f>
        <v>7.0913151596972233</v>
      </c>
      <c r="E4027" s="67">
        <f>LOG(csv!E4027)</f>
        <v>3.1470547461849283</v>
      </c>
      <c r="F4027" s="51">
        <v>100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f>LOG(csv!D4028)</f>
        <v>7.6063581662857604</v>
      </c>
      <c r="E4028" s="67">
        <f>LOG(csv!E4028)</f>
        <v>4.0278763239662938</v>
      </c>
      <c r="F4028" s="51">
        <v>100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f>LOG(csv!D4029)</f>
        <v>7.3058292603429287</v>
      </c>
      <c r="E4029" s="67">
        <f>LOG(csv!E4029)</f>
        <v>2.6179395095176519</v>
      </c>
      <c r="F4029" s="51">
        <v>100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f>LOG(csv!D4030)</f>
        <v>7.6152805120020135</v>
      </c>
      <c r="E4030" s="67">
        <f>LOG(csv!E4030)</f>
        <v>2.7856568637489989</v>
      </c>
      <c r="F4030" s="51">
        <v>100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f>LOG(csv!D4031)</f>
        <v>5.6425802507306173</v>
      </c>
      <c r="E4031" s="67">
        <f>LOG(csv!E4031)</f>
        <v>3.13221138279311</v>
      </c>
      <c r="F4031" s="51">
        <v>100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f>LOG(csv!D4032)</f>
        <v>6.0555060013020441</v>
      </c>
      <c r="E4032" s="67">
        <f>LOG(csv!E4032)</f>
        <v>2.9221286845259833</v>
      </c>
      <c r="F4032" s="51">
        <v>100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f>LOG(csv!D4033)</f>
        <v>6.9550426109968271</v>
      </c>
      <c r="E4033" s="67">
        <f>LOG(csv!E4033)</f>
        <v>4.4031273036697209</v>
      </c>
      <c r="F4033" s="51">
        <v>100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f>LOG(csv!D4034)</f>
        <v>6.8764449772609142</v>
      </c>
      <c r="E4034" s="67">
        <f>LOG(csv!E4034)</f>
        <v>4.4818116782933295</v>
      </c>
      <c r="F4034" s="51">
        <v>100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f>LOG(csv!D4035)</f>
        <v>7.2760332957611249</v>
      </c>
      <c r="E4035" s="67">
        <f>LOG(csv!E4035)</f>
        <v>2.9112058420571576</v>
      </c>
      <c r="F4035" s="51">
        <v>100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f>LOG(csv!D4036)</f>
        <v>6.8645594321922756</v>
      </c>
      <c r="E4036" s="67">
        <f>LOG(csv!E4036)</f>
        <v>2.461352631957801</v>
      </c>
      <c r="F4036" s="51">
        <v>100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f>LOG(csv!D4037)</f>
        <v>7.8104448737186072</v>
      </c>
      <c r="E4037" s="67">
        <f>LOG(csv!E4037)</f>
        <v>3.1121085800425901</v>
      </c>
      <c r="F4037" s="51">
        <v>100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f>LOG(csv!D4038)</f>
        <v>6.3118712106355614</v>
      </c>
      <c r="E4038" s="67">
        <f>LOG(csv!E4038)</f>
        <v>3.2580274536375642</v>
      </c>
      <c r="F4038" s="51">
        <v>100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0">
        <f>LOG(csv!D4039)</f>
        <v>6.0671609060616039</v>
      </c>
      <c r="E4039" s="67">
        <f>LOG(csv!E4039)</f>
        <v>2.5073297199637476</v>
      </c>
      <c r="F4039" s="51">
        <v>100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f>LOG(csv!D4040)</f>
        <v>6.7441914011106388</v>
      </c>
      <c r="E4040" s="67">
        <f>LOG(csv!E4040)</f>
        <v>2.5649255930220196</v>
      </c>
      <c r="F4040" s="51">
        <v>100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f>LOG(csv!D4041)</f>
        <v>5.0595217660408505</v>
      </c>
      <c r="E4041" s="67">
        <f>LOG(csv!E4041)</f>
        <v>3.0492535325475725</v>
      </c>
      <c r="F4041" s="51">
        <v>100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f>LOG(csv!D4042)</f>
        <v>6.0276928298182444</v>
      </c>
      <c r="E4042" s="67">
        <f>LOG(csv!E4042)</f>
        <v>3.5517066304299987</v>
      </c>
      <c r="F4042" s="51">
        <v>100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f>LOG(csv!D4043)</f>
        <v>7.007535015451908</v>
      </c>
      <c r="E4043" s="67">
        <f>LOG(csv!E4043)</f>
        <v>3.1035596404349235</v>
      </c>
      <c r="F4043" s="51">
        <v>100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f>LOG(csv!D4044)</f>
        <v>7.847658756891005</v>
      </c>
      <c r="E4044" s="67">
        <f>LOG(csv!E4044)</f>
        <v>3.3051442067267147</v>
      </c>
      <c r="F4044" s="51">
        <v>100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f>LOG(csv!D4045)</f>
        <v>6.7026820786421526</v>
      </c>
      <c r="E4045" s="67">
        <f>LOG(csv!E4045)</f>
        <v>2.9253956361512428</v>
      </c>
      <c r="F4045" s="51">
        <v>100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f>LOG(csv!D4046)</f>
        <v>4.0722498976135144</v>
      </c>
      <c r="E4046" s="67">
        <f>LOG(csv!E4046)</f>
        <v>2.9721175761821965</v>
      </c>
      <c r="F4046" s="51">
        <v>100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f>LOG(csv!D4047)</f>
        <v>7.4501837128155204</v>
      </c>
      <c r="E4047" s="67">
        <f>LOG(csv!E4047)</f>
        <v>2.4969767263627243</v>
      </c>
      <c r="F4047" s="51">
        <v>100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f>LOG(csv!D4048)</f>
        <v>7.6694174541257576</v>
      </c>
      <c r="E4048" s="67">
        <f>LOG(csv!E4048)</f>
        <v>3.2034502839182313</v>
      </c>
      <c r="F4048" s="51">
        <v>100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f>LOG(csv!D4049)</f>
        <v>6.415426281290876</v>
      </c>
      <c r="E4049" s="67">
        <f>LOG(csv!E4049)</f>
        <v>4.3841481870535874</v>
      </c>
      <c r="F4049" s="51">
        <v>100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f>LOG(csv!D4050)</f>
        <v>7.7825382148795619</v>
      </c>
      <c r="E4050" s="67">
        <f>LOG(csv!E4050)</f>
        <v>4.2105668288787639</v>
      </c>
      <c r="F4050" s="51">
        <v>100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f>LOG(csv!D4051)</f>
        <v>7.5733983813918968</v>
      </c>
      <c r="E4051" s="67">
        <f>LOG(csv!E4051)</f>
        <v>2.2655710951459187</v>
      </c>
      <c r="F4051" s="51">
        <v>100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f>LOG(csv!D4052)</f>
        <v>8.4748631650071289</v>
      </c>
      <c r="E4052" s="67">
        <f>LOG(csv!E4052)</f>
        <v>4.3602607894939611</v>
      </c>
      <c r="F4052" s="51">
        <v>100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f>LOG(csv!D4053)</f>
        <v>5.035849819934441</v>
      </c>
      <c r="E4053" s="67">
        <f>LOG(csv!E4053)</f>
        <v>4.1155297397000563</v>
      </c>
      <c r="F4053" s="51">
        <v>100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f>LOG(csv!D4054)</f>
        <v>6.5355386741890982</v>
      </c>
      <c r="E4054" s="67">
        <f>LOG(csv!E4054)</f>
        <v>3.4364726910092513</v>
      </c>
      <c r="F4054" s="51">
        <v>100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f>LOG(csv!D4055)</f>
        <v>7.4362761214762214</v>
      </c>
      <c r="E4055" s="67">
        <f>LOG(csv!E4055)</f>
        <v>2.7085702398190028</v>
      </c>
      <c r="F4055" s="51">
        <v>100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f>LOG(csv!D4056)</f>
        <v>5.3198739874768259</v>
      </c>
      <c r="E4056" s="67">
        <f>LOG(csv!E4056)</f>
        <v>3.0049279303001843</v>
      </c>
      <c r="F4056" s="51">
        <v>100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f>LOG(csv!D4057)</f>
        <v>7.4104471284762887</v>
      </c>
      <c r="E4057" s="67">
        <f>LOG(csv!E4057)</f>
        <v>3.3371793936368617</v>
      </c>
      <c r="F4057" s="51">
        <v>100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f>LOG(csv!D4058)</f>
        <v>7.9263577084123877</v>
      </c>
      <c r="E4058" s="67">
        <f>LOG(csv!E4058)</f>
        <v>1.9874780745634433</v>
      </c>
      <c r="F4058" s="51">
        <v>100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f>LOG(csv!D4059)</f>
        <v>7.3315525658302727</v>
      </c>
      <c r="E4059" s="67">
        <f>LOG(csv!E4059)</f>
        <v>2.3579999313925621</v>
      </c>
      <c r="F4059" s="51">
        <v>100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f>LOG(csv!D4060)</f>
        <v>7.0607737408432509</v>
      </c>
      <c r="E4060" s="67">
        <f>LOG(csv!E4060)</f>
        <v>2.7026997069757766</v>
      </c>
      <c r="F4060" s="51">
        <v>100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f>LOG(csv!D4061)</f>
        <v>7.0876680393782019</v>
      </c>
      <c r="E4061" s="67">
        <f>LOG(csv!E4061)</f>
        <v>2.9104022603438415</v>
      </c>
      <c r="F4061" s="51">
        <v>100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f>LOG(csv!D4062)</f>
        <v>7.4921594601053512</v>
      </c>
      <c r="E4062" s="67">
        <f>LOG(csv!E4062)</f>
        <v>2.303560839024406</v>
      </c>
      <c r="F4062" s="51">
        <v>100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f>LOG(csv!D4063)</f>
        <v>6.5540837504654892</v>
      </c>
      <c r="E4063" s="67">
        <f>LOG(csv!E4063)</f>
        <v>2.8058160320463714</v>
      </c>
      <c r="F4063" s="51">
        <v>100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f>LOG(csv!D4064)</f>
        <v>7.5175929308559484</v>
      </c>
      <c r="E4064" s="67">
        <f>LOG(csv!E4064)</f>
        <v>3.3792004420424382</v>
      </c>
      <c r="F4064" s="51">
        <v>100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f>LOG(csv!D4065)</f>
        <v>4.8524860932356217</v>
      </c>
      <c r="E4065" s="67">
        <f>LOG(csv!E4065)</f>
        <v>4.2759267490566408</v>
      </c>
      <c r="F4065" s="51">
        <v>100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f>LOG(csv!D4066)</f>
        <v>7.0837559202283726</v>
      </c>
      <c r="E4066" s="67">
        <f>LOG(csv!E4066)</f>
        <v>2.954776652573019</v>
      </c>
      <c r="F4066" s="51">
        <v>100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f>LOG(csv!D4067)</f>
        <v>4.8395283245775316</v>
      </c>
      <c r="E4067" s="67">
        <f>LOG(csv!E4067)</f>
        <v>3.8010770704879162</v>
      </c>
      <c r="F4067" s="51">
        <v>100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f>LOG(csv!D4068)</f>
        <v>7.6012104735850121</v>
      </c>
      <c r="E4068" s="67">
        <f>LOG(csv!E4068)</f>
        <v>3.6353605354760314</v>
      </c>
      <c r="F4068" s="51">
        <v>100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f>LOG(csv!D4069)</f>
        <v>6.4736872102914358</v>
      </c>
      <c r="E4069" s="67">
        <f>LOG(csv!E4069)</f>
        <v>2.8039216782702847</v>
      </c>
      <c r="F4069" s="51">
        <v>100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f>LOG(csv!D4070)</f>
        <v>4.8566745246667775</v>
      </c>
      <c r="E4070" s="67">
        <f>LOG(csv!E4070)</f>
        <v>4.1503754200426997</v>
      </c>
      <c r="F4070" s="51">
        <v>100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f>LOG(csv!D4071)</f>
        <v>7.3067269341885055</v>
      </c>
      <c r="E4071" s="67">
        <f>LOG(csv!E4071)</f>
        <v>4.2605886826855466</v>
      </c>
      <c r="F4071" s="51">
        <v>100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f>LOG(csv!D4072)</f>
        <v>6.9134365938537217</v>
      </c>
      <c r="E4072" s="67">
        <f>LOG(csv!E4072)</f>
        <v>4.3350316262028032</v>
      </c>
      <c r="F4072" s="51">
        <v>100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f>LOG(csv!D4073)</f>
        <v>6.9010013907616816</v>
      </c>
      <c r="E4073" s="67">
        <f>LOG(csv!E4073)</f>
        <v>3.0924836088740966</v>
      </c>
      <c r="F4073" s="51">
        <v>100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0">
        <f>LOG(csv!D4074)</f>
        <v>5.5940808073603616</v>
      </c>
      <c r="E4074" s="67">
        <f>LOG(csv!E4074)</f>
        <v>4.0916979190511595</v>
      </c>
      <c r="F4074" s="51">
        <v>100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f>LOG(csv!D4075)</f>
        <v>5.8442192562412689</v>
      </c>
      <c r="E4075" s="67">
        <f>LOG(csv!E4075)</f>
        <v>3.9308858965552833</v>
      </c>
      <c r="F4075" s="51">
        <v>100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f>LOG(csv!D4076)</f>
        <v>8.1683953858024143</v>
      </c>
      <c r="E4076" s="67">
        <f>LOG(csv!E4076)</f>
        <v>2.4744275158999862</v>
      </c>
      <c r="F4076" s="51">
        <v>100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f>LOG(csv!D4077)</f>
        <v>5.447021517337439</v>
      </c>
      <c r="E4077" s="67">
        <f>LOG(csv!E4077)</f>
        <v>3.8880587168538905</v>
      </c>
      <c r="F4077" s="51">
        <v>100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f>LOG(csv!D4078)</f>
        <v>7.0125424369006533</v>
      </c>
      <c r="E4078" s="67">
        <f>LOG(csv!E4078)</f>
        <v>3.2316582279810442</v>
      </c>
      <c r="F4078" s="51">
        <v>100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f>LOG(csv!D4079)</f>
        <v>7.0161583154620404</v>
      </c>
      <c r="E4079" s="67">
        <f>LOG(csv!E4079)</f>
        <v>4.3161940214677443</v>
      </c>
      <c r="F4079" s="51">
        <v>100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f>LOG(csv!D4080)</f>
        <v>5.4589851457110132</v>
      </c>
      <c r="E4080" s="67">
        <f>LOG(csv!E4080)</f>
        <v>3.3428809276097713</v>
      </c>
      <c r="F4080" s="51">
        <v>100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f>LOG(csv!D4081)</f>
        <v>6.8955851826257453</v>
      </c>
      <c r="E4081" s="67">
        <f>LOG(csv!E4081)</f>
        <v>2.5931680048595047</v>
      </c>
      <c r="F4081" s="51">
        <v>100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f>LOG(csv!D4082)</f>
        <v>4.8180476510995192</v>
      </c>
      <c r="E4082" s="67">
        <f>LOG(csv!E4082)</f>
        <v>4.4288071015122634</v>
      </c>
      <c r="F4082" s="51">
        <v>100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f>LOG(csv!D4083)</f>
        <v>6.3578820808251244</v>
      </c>
      <c r="E4083" s="67">
        <f>LOG(csv!E4083)</f>
        <v>2.748049666665672</v>
      </c>
      <c r="F4083" s="51">
        <v>100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f>LOG(csv!D4084)</f>
        <v>6.9537136028655411</v>
      </c>
      <c r="E4084" s="67">
        <f>LOG(csv!E4084)</f>
        <v>2.8512269376935353</v>
      </c>
      <c r="F4084" s="51">
        <v>100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f>LOG(csv!D4085)</f>
        <v>6.6531136764073171</v>
      </c>
      <c r="E4085" s="67">
        <f>LOG(csv!E4085)</f>
        <v>2.5642206544973538</v>
      </c>
      <c r="F4085" s="51">
        <v>100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f>LOG(csv!D4086)</f>
        <v>6.214799621906586</v>
      </c>
      <c r="E4086" s="67">
        <f>LOG(csv!E4086)</f>
        <v>3.438891612062545</v>
      </c>
      <c r="F4086" s="51">
        <v>100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f>LOG(csv!D4087)</f>
        <v>8.2743385220731476</v>
      </c>
      <c r="E4087" s="67">
        <f>LOG(csv!E4087)</f>
        <v>3.4873686107581667</v>
      </c>
      <c r="F4087" s="51">
        <v>100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f>LOG(csv!D4088)</f>
        <v>5.579147689887467</v>
      </c>
      <c r="E4088" s="67">
        <f>LOG(csv!E4088)</f>
        <v>4.1367806997818279</v>
      </c>
      <c r="F4088" s="51">
        <v>100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f>LOG(csv!D4089)</f>
        <v>6.8683720815186007</v>
      </c>
      <c r="E4089" s="67">
        <f>LOG(csv!E4089)</f>
        <v>3.3760905468387423</v>
      </c>
      <c r="F4089" s="51">
        <v>100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f>LOG(csv!D4090)</f>
        <v>7.1431076481125997</v>
      </c>
      <c r="E4090" s="67">
        <f>LOG(csv!E4090)</f>
        <v>2.5465170615573296</v>
      </c>
      <c r="F4090" s="51">
        <v>100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f>LOG(csv!D4091)</f>
        <v>6.9079521720326253</v>
      </c>
      <c r="E4091" s="67">
        <f>LOG(csv!E4091)</f>
        <v>2.3046793272764687</v>
      </c>
      <c r="F4091" s="51">
        <v>100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f>LOG(csv!D4092)</f>
        <v>7.142434113551853</v>
      </c>
      <c r="E4092" s="67">
        <f>LOG(csv!E4092)</f>
        <v>2.4352867503472475</v>
      </c>
      <c r="F4092" s="51">
        <v>100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f>LOG(csv!D4093)</f>
        <v>7.2390666749484458</v>
      </c>
      <c r="E4093" s="67">
        <f>LOG(csv!E4093)</f>
        <v>2.9656161673743506</v>
      </c>
      <c r="F4093" s="51">
        <v>100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f>LOG(csv!D4094)</f>
        <v>7.5198139806642468</v>
      </c>
      <c r="E4094" s="67">
        <f>LOG(csv!E4094)</f>
        <v>4.3298307599117516</v>
      </c>
      <c r="F4094" s="51">
        <v>100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f>LOG(csv!D4095)</f>
        <v>5.6242604321501801</v>
      </c>
      <c r="E4095" s="67">
        <f>LOG(csv!E4095)</f>
        <v>2.9539040090737769</v>
      </c>
      <c r="F4095" s="51">
        <v>100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f>LOG(csv!D4096)</f>
        <v>6.6338072750716996</v>
      </c>
      <c r="E4096" s="67">
        <f>LOG(csv!E4096)</f>
        <v>2.6905500541376925</v>
      </c>
      <c r="F4096" s="51">
        <v>100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f>LOG(csv!D4097)</f>
        <v>6.9975698940234352</v>
      </c>
      <c r="E4097" s="67">
        <f>LOG(csv!E4097)</f>
        <v>2.4650989650880728</v>
      </c>
      <c r="F4097" s="51">
        <v>100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0">
        <f>LOG(csv!D4098)</f>
        <v>5.2144649992517262</v>
      </c>
      <c r="E4098" s="67">
        <f>LOG(csv!E4098)</f>
        <v>4.552025665470965</v>
      </c>
      <c r="F4098" s="51">
        <v>100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f>LOG(csv!D4099)</f>
        <v>7.2077479476017414</v>
      </c>
      <c r="E4099" s="67">
        <f>LOG(csv!E4099)</f>
        <v>3.3804871445780309</v>
      </c>
      <c r="F4099" s="51">
        <v>100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f>LOG(csv!D4100)</f>
        <v>9.1185866769336243</v>
      </c>
      <c r="E4100" s="67">
        <f>LOG(csv!E4100)</f>
        <v>2.4999954184246227</v>
      </c>
      <c r="F4100" s="51">
        <v>100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f>LOG(csv!D4101)</f>
        <v>6.8413865035063104</v>
      </c>
      <c r="E4101" s="67">
        <f>LOG(csv!E4101)</f>
        <v>4.1298684990231962</v>
      </c>
      <c r="F4101" s="51">
        <v>100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f>LOG(csv!D4102)</f>
        <v>5.656218023915069</v>
      </c>
      <c r="E4102" s="67">
        <f>LOG(csv!E4102)</f>
        <v>3.9197147130507384</v>
      </c>
      <c r="F4102" s="51">
        <v>100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f>LOG(csv!D4103)</f>
        <v>7.639417106179148</v>
      </c>
      <c r="E4103" s="67">
        <f>LOG(csv!E4103)</f>
        <v>3.0700930610049033</v>
      </c>
      <c r="F4103" s="51">
        <v>100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f>LOG(csv!D4104)</f>
        <v>5.8394453640705288</v>
      </c>
      <c r="E4104" s="67">
        <f>LOG(csv!E4104)</f>
        <v>2.7797947064984099</v>
      </c>
      <c r="F4104" s="51">
        <v>100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f>LOG(csv!D4105)</f>
        <v>7.7969942094925013</v>
      </c>
      <c r="E4105" s="67">
        <f>LOG(csv!E4105)</f>
        <v>3.0692080597839642</v>
      </c>
      <c r="F4105" s="51">
        <v>100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f>LOG(csv!D4106)</f>
        <v>6.6101554283471424</v>
      </c>
      <c r="E4106" s="67">
        <f>LOG(csv!E4106)</f>
        <v>3.3786344670333528</v>
      </c>
      <c r="F4106" s="51">
        <v>100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f>LOG(csv!D4107)</f>
        <v>7.2468638598466191</v>
      </c>
      <c r="E4107" s="67">
        <f>LOG(csv!E4107)</f>
        <v>2.9481123035370427</v>
      </c>
      <c r="F4107" s="51">
        <v>100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f>LOG(csv!D4108)</f>
        <v>6.6527054444655631</v>
      </c>
      <c r="E4108" s="67">
        <f>LOG(csv!E4108)</f>
        <v>3.6791999457565678</v>
      </c>
      <c r="F4108" s="51">
        <v>100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f>LOG(csv!D4109)</f>
        <v>7.0562498682735049</v>
      </c>
      <c r="E4109" s="67">
        <f>LOG(csv!E4109)</f>
        <v>3.4324843219142354</v>
      </c>
      <c r="F4109" s="51">
        <v>100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f>LOG(csv!D4110)</f>
        <v>5.8944827687448926</v>
      </c>
      <c r="E4110" s="67">
        <f>LOG(csv!E4110)</f>
        <v>3.9841479960581991</v>
      </c>
      <c r="F4110" s="51">
        <v>100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f>LOG(csv!D4111)</f>
        <v>7.0101071532610675</v>
      </c>
      <c r="E4111" s="67">
        <f>LOG(csv!E4111)</f>
        <v>3.591234443089462</v>
      </c>
      <c r="F4111" s="51">
        <v>100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f>LOG(csv!D4112)</f>
        <v>7.7969942094925013</v>
      </c>
      <c r="E4112" s="67">
        <f>LOG(csv!E4112)</f>
        <v>2.3827768613943188</v>
      </c>
      <c r="F4112" s="51">
        <v>100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f>LOG(csv!D4113)</f>
        <v>6.73644917222994</v>
      </c>
      <c r="E4113" s="67">
        <f>LOG(csv!E4113)</f>
        <v>4.4291351046032217</v>
      </c>
      <c r="F4113" s="51">
        <v>100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f>LOG(csv!D4114)</f>
        <v>5.687109624527829</v>
      </c>
      <c r="E4114" s="67">
        <f>LOG(csv!E4114)</f>
        <v>2.885813385958472</v>
      </c>
      <c r="F4114" s="51">
        <v>100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f>LOG(csv!D4115)</f>
        <v>4.8382822499146885</v>
      </c>
      <c r="E4115" s="67">
        <f>LOG(csv!E4115)</f>
        <v>3.3701325572057854</v>
      </c>
      <c r="F4115" s="51">
        <v>100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f>LOG(csv!D4116)</f>
        <v>6.9630311184426432</v>
      </c>
      <c r="E4116" s="67">
        <f>LOG(csv!E4116)</f>
        <v>2.9933001625798545</v>
      </c>
      <c r="F4116" s="51">
        <v>100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f>LOG(csv!D4117)</f>
        <v>7.1318594802559891</v>
      </c>
      <c r="E4117" s="67">
        <f>LOG(csv!E4117)</f>
        <v>3.1735948842239363</v>
      </c>
      <c r="F4117" s="51">
        <v>100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f>LOG(csv!D4118)</f>
        <v>7.8970054790918978</v>
      </c>
      <c r="E4118" s="67">
        <f>LOG(csv!E4118)</f>
        <v>2.8835255506880069</v>
      </c>
      <c r="F4118" s="51">
        <v>100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f>LOG(csv!D4119)</f>
        <v>6.8339357782150705</v>
      </c>
      <c r="E4119" s="67">
        <f>LOG(csv!E4119)</f>
        <v>2.9609911623661977</v>
      </c>
      <c r="F4119" s="51">
        <v>100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f>LOG(csv!D4120)</f>
        <v>5.7324814141220957</v>
      </c>
      <c r="E4120" s="67">
        <f>LOG(csv!E4120)</f>
        <v>2.472921479106525</v>
      </c>
      <c r="F4120" s="51">
        <v>100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f>LOG(csv!D4121)</f>
        <v>6.6800628831392448</v>
      </c>
      <c r="E4121" s="67">
        <f>LOG(csv!E4121)</f>
        <v>2.1141830646326505</v>
      </c>
      <c r="F4121" s="51">
        <v>100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f>LOG(csv!D4122)</f>
        <v>6.1219972010242136</v>
      </c>
      <c r="E4122" s="67">
        <f>LOG(csv!E4122)</f>
        <v>3.4983622268470893</v>
      </c>
      <c r="F4122" s="51">
        <v>100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f>LOG(csv!D4123)</f>
        <v>7.8737737350573536</v>
      </c>
      <c r="E4123" s="67">
        <f>LOG(csv!E4123)</f>
        <v>2.4037174116292159</v>
      </c>
      <c r="F4123" s="51">
        <v>100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f>LOG(csv!D4124)</f>
        <v>4.6743650456185497</v>
      </c>
      <c r="E4124" s="67">
        <f>LOG(csv!E4124)</f>
        <v>4.2571213730321693</v>
      </c>
      <c r="F4124" s="51">
        <v>100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f>LOG(csv!D4125)</f>
        <v>5.9571037499483364</v>
      </c>
      <c r="E4125" s="67">
        <f>LOG(csv!E4125)</f>
        <v>3.2636347929201541</v>
      </c>
      <c r="F4125" s="51">
        <v>100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f>LOG(csv!D4126)</f>
        <v>6.7186156035684412</v>
      </c>
      <c r="E4126" s="67">
        <f>LOG(csv!E4126)</f>
        <v>4.4530207909198589</v>
      </c>
      <c r="F4126" s="51">
        <v>100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f>LOG(csv!D4127)</f>
        <v>7.7844470785993343</v>
      </c>
      <c r="E4127" s="67">
        <f>LOG(csv!E4127)</f>
        <v>4.3383616124082129</v>
      </c>
      <c r="F4127" s="51">
        <v>100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f>LOG(csv!D4128)</f>
        <v>5.4386657373386162</v>
      </c>
      <c r="E4128" s="67">
        <f>LOG(csv!E4128)</f>
        <v>4.2051158411627707</v>
      </c>
      <c r="F4128" s="51">
        <v>100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f>LOG(csv!D4129)</f>
        <v>6.1537862152021967</v>
      </c>
      <c r="E4129" s="67">
        <f>LOG(csv!E4129)</f>
        <v>3.7959247105477738</v>
      </c>
      <c r="F4129" s="51">
        <v>100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f>LOG(csv!D4130)</f>
        <v>6.2152578193254948</v>
      </c>
      <c r="E4130" s="67">
        <f>LOG(csv!E4130)</f>
        <v>2.5388936567948752</v>
      </c>
      <c r="F4130" s="51">
        <v>100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f>LOG(csv!D4131)</f>
        <v>6.6685231730607839</v>
      </c>
      <c r="E4131" s="67">
        <f>LOG(csv!E4131)</f>
        <v>3.2080757394753685</v>
      </c>
      <c r="F4131" s="51">
        <v>100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f>LOG(csv!D4132)</f>
        <v>7.9160447241061744</v>
      </c>
      <c r="E4132" s="67">
        <f>LOG(csv!E4132)</f>
        <v>4.3467356995351842</v>
      </c>
      <c r="F4132" s="51">
        <v>100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f>LOG(csv!D4133)</f>
        <v>7.3504335620320145</v>
      </c>
      <c r="E4133" s="67">
        <f>LOG(csv!E4133)</f>
        <v>2.6048617749705829</v>
      </c>
      <c r="F4133" s="51">
        <v>100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f>LOG(csv!D4134)</f>
        <v>7.028898801887796</v>
      </c>
      <c r="E4134" s="67">
        <f>LOG(csv!E4134)</f>
        <v>3.9822796080564644</v>
      </c>
      <c r="F4134" s="51">
        <v>100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f>LOG(csv!D4135)</f>
        <v>4.75097869009078</v>
      </c>
      <c r="E4135" s="67">
        <f>LOG(csv!E4135)</f>
        <v>4.2630896859885139</v>
      </c>
      <c r="F4135" s="51">
        <v>100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f>LOG(csv!D4136)</f>
        <v>4.9528069677002664</v>
      </c>
      <c r="E4136" s="67">
        <f>LOG(csv!E4136)</f>
        <v>3.3609673856526512</v>
      </c>
      <c r="F4136" s="51">
        <v>100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f>LOG(csv!D4137)</f>
        <v>7.0896771352818284</v>
      </c>
      <c r="E4137" s="67">
        <f>LOG(csv!E4137)</f>
        <v>2.9218419874755424</v>
      </c>
      <c r="F4137" s="51">
        <v>100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f>LOG(csv!D4138)</f>
        <v>6.9863337267174916</v>
      </c>
      <c r="E4138" s="67">
        <f>LOG(csv!E4138)</f>
        <v>2.6453492978157547</v>
      </c>
      <c r="F4138" s="51">
        <v>100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f>LOG(csv!D4139)</f>
        <v>6.1589739943732384</v>
      </c>
      <c r="E4139" s="67">
        <f>LOG(csv!E4139)</f>
        <v>2.3635727224088696</v>
      </c>
      <c r="F4139" s="51">
        <v>100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f>LOG(csv!D4140)</f>
        <v>5.8849340668927361</v>
      </c>
      <c r="E4140" s="67">
        <f>LOG(csv!E4140)</f>
        <v>2.7408307250999937</v>
      </c>
      <c r="F4140" s="51">
        <v>100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f>LOG(csv!D4141)</f>
        <v>6.9195228332867371</v>
      </c>
      <c r="E4141" s="67">
        <f>LOG(csv!E4141)</f>
        <v>2.4720842855222607</v>
      </c>
      <c r="F4141" s="51">
        <v>100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f>LOG(csv!D4142)</f>
        <v>6.8648963168362087</v>
      </c>
      <c r="E4142" s="67">
        <f>LOG(csv!E4142)</f>
        <v>2.7936485874379251</v>
      </c>
      <c r="F4142" s="51">
        <v>100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f>LOG(csv!D4143)</f>
        <v>6.9991885883938139</v>
      </c>
      <c r="E4143" s="67">
        <f>LOG(csv!E4143)</f>
        <v>3.5472065905080736</v>
      </c>
      <c r="F4143" s="51">
        <v>100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f>LOG(csv!D4144)</f>
        <v>5.4762343890657332</v>
      </c>
      <c r="E4144" s="67">
        <f>LOG(csv!E4144)</f>
        <v>4.4081067241942629</v>
      </c>
      <c r="F4144" s="51">
        <v>100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f>LOG(csv!D4145)</f>
        <v>9.0395537035788465</v>
      </c>
      <c r="E4145" s="67">
        <f>LOG(csv!E4145)</f>
        <v>2.5742072892441117</v>
      </c>
      <c r="F4145" s="51">
        <v>100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f>LOG(csv!D4146)</f>
        <v>8.3899678827424644</v>
      </c>
      <c r="E4146" s="67">
        <f>LOG(csv!E4146)</f>
        <v>2.7998011811457704</v>
      </c>
      <c r="F4146" s="51">
        <v>100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f>LOG(csv!D4147)</f>
        <v>7.8368836088612825</v>
      </c>
      <c r="E4147" s="67">
        <f>LOG(csv!E4147)</f>
        <v>3.3467625537485239</v>
      </c>
      <c r="F4147" s="51">
        <v>100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f>LOG(csv!D4148)</f>
        <v>7.4278654317290203</v>
      </c>
      <c r="E4148" s="67">
        <f>LOG(csv!E4148)</f>
        <v>4.0124938783174651</v>
      </c>
      <c r="F4148" s="51">
        <v>100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f>LOG(csv!D4149)</f>
        <v>6.6087650436997905</v>
      </c>
      <c r="E4149" s="67">
        <f>LOG(csv!E4149)</f>
        <v>4.1475856347032369</v>
      </c>
      <c r="F4149" s="51">
        <v>100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f>LOG(csv!D4150)</f>
        <v>4.8776074365108668</v>
      </c>
      <c r="E4150" s="67">
        <f>LOG(csv!E4150)</f>
        <v>3.6513104819700506</v>
      </c>
      <c r="F4150" s="51">
        <v>100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f>LOG(csv!D4151)</f>
        <v>6.8029184887871788</v>
      </c>
      <c r="E4151" s="67">
        <f>LOG(csv!E4151)</f>
        <v>4.0516933504562456</v>
      </c>
      <c r="F4151" s="51">
        <v>100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f>LOG(csv!D4152)</f>
        <v>7.764426538221187</v>
      </c>
      <c r="E4152" s="67">
        <f>LOG(csv!E4152)</f>
        <v>4.3171664422173546</v>
      </c>
      <c r="F4152" s="51">
        <v>100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f>LOG(csv!D4153)</f>
        <v>6.4406137873311957</v>
      </c>
      <c r="E4153" s="67">
        <f>LOG(csv!E4153)</f>
        <v>3.2836236698926502</v>
      </c>
      <c r="F4153" s="51">
        <v>100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f>LOG(csv!D4154)</f>
        <v>8.1053862177305422</v>
      </c>
      <c r="E4154" s="67">
        <f>LOG(csv!E4154)</f>
        <v>4.4000824197924162</v>
      </c>
      <c r="F4154" s="51">
        <v>100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f>LOG(csv!D4155)</f>
        <v>6.7713493252181758</v>
      </c>
      <c r="E4155" s="67">
        <f>LOG(csv!E4155)</f>
        <v>3.0929466119599152</v>
      </c>
      <c r="F4155" s="51">
        <v>100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f>LOG(csv!D4156)</f>
        <v>7.1827923984954296</v>
      </c>
      <c r="E4156" s="67">
        <f>LOG(csv!E4156)</f>
        <v>3.2168157302849818</v>
      </c>
      <c r="F4156" s="51">
        <v>100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f>LOG(csv!D4157)</f>
        <v>7.540427298930175</v>
      </c>
      <c r="E4157" s="67">
        <f>LOG(csv!E4157)</f>
        <v>2.5630273548382276</v>
      </c>
      <c r="F4157" s="51">
        <v>100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f>LOG(csv!D4158)</f>
        <v>5.0229724449769266</v>
      </c>
      <c r="E4158" s="67">
        <f>LOG(csv!E4158)</f>
        <v>2.5937257337396709</v>
      </c>
      <c r="F4158" s="51">
        <v>100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f>LOG(csv!D4159)</f>
        <v>6.3835268771131224</v>
      </c>
      <c r="E4159" s="67">
        <f>LOG(csv!E4159)</f>
        <v>3.9518520753015771</v>
      </c>
      <c r="F4159" s="51">
        <v>100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f>LOG(csv!D4160)</f>
        <v>6.7171625307696985</v>
      </c>
      <c r="E4160" s="67">
        <f>LOG(csv!E4160)</f>
        <v>2.7845781829747627</v>
      </c>
      <c r="F4160" s="51">
        <v>100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f>LOG(csv!D4161)</f>
        <v>6.8040358574552471</v>
      </c>
      <c r="E4161" s="67">
        <f>LOG(csv!E4161)</f>
        <v>2.3091290559972966</v>
      </c>
      <c r="F4161" s="51">
        <v>100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f>LOG(csv!D4162)</f>
        <v>6.3569308098981185</v>
      </c>
      <c r="E4162" s="67">
        <f>LOG(csv!E4162)</f>
        <v>3.3733548862600489</v>
      </c>
      <c r="F4162" s="51">
        <v>100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f>LOG(csv!D4163)</f>
        <v>6.5881652215932016</v>
      </c>
      <c r="E4163" s="67">
        <f>LOG(csv!E4163)</f>
        <v>3.0212375651173349</v>
      </c>
      <c r="F4163" s="51">
        <v>100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f>LOG(csv!D4164)</f>
        <v>6.3058522391426113</v>
      </c>
      <c r="E4164" s="67">
        <f>LOG(csv!E4164)</f>
        <v>2.5326140957772392</v>
      </c>
      <c r="F4164" s="51">
        <v>100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f>LOG(csv!D4165)</f>
        <v>6.483159780781012</v>
      </c>
      <c r="E4165" s="67">
        <f>LOG(csv!E4165)</f>
        <v>2.2619695153755259</v>
      </c>
      <c r="F4165" s="51">
        <v>100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f>LOG(csv!D4166)</f>
        <v>6.7709075094586062</v>
      </c>
      <c r="E4166" s="67">
        <f>LOG(csv!E4166)</f>
        <v>3.817674844242021</v>
      </c>
      <c r="F4166" s="51">
        <v>100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f>LOG(csv!D4167)</f>
        <v>4.531312831516094</v>
      </c>
      <c r="E4167" s="67">
        <f>LOG(csv!E4167)</f>
        <v>4.6941872625850225</v>
      </c>
      <c r="F4167" s="51">
        <v>100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f>LOG(csv!D4168)</f>
        <v>6.5545989008936587</v>
      </c>
      <c r="E4168" s="67">
        <f>LOG(csv!E4168)</f>
        <v>3.3470518436500165</v>
      </c>
      <c r="F4168" s="51">
        <v>100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f>LOG(csv!D4169)</f>
        <v>5.6761565811802148</v>
      </c>
      <c r="E4169" s="67">
        <f>LOG(csv!E4169)</f>
        <v>4.5439496965053445</v>
      </c>
      <c r="F4169" s="51">
        <v>100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f>LOG(csv!D4170)</f>
        <v>7.2694071362601118</v>
      </c>
      <c r="E4170" s="67">
        <f>LOG(csv!E4170)</f>
        <v>2.4263359792276309</v>
      </c>
      <c r="F4170" s="51">
        <v>100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f>LOG(csv!D4171)</f>
        <v>7.1144083329124337</v>
      </c>
      <c r="E4171" s="67">
        <f>LOG(csv!E4171)</f>
        <v>2.3007955871124297</v>
      </c>
      <c r="F4171" s="51">
        <v>100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f>LOG(csv!D4172)</f>
        <v>7.3871380405554348</v>
      </c>
      <c r="E4172" s="67">
        <f>LOG(csv!E4172)</f>
        <v>3.3833551469372711</v>
      </c>
      <c r="F4172" s="51">
        <v>100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f>LOG(csv!D4173)</f>
        <v>5.5551041263419521</v>
      </c>
      <c r="E4173" s="67">
        <f>LOG(csv!E4173)</f>
        <v>2.9941617160748786</v>
      </c>
      <c r="F4173" s="51">
        <v>100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f>LOG(csv!D4174)</f>
        <v>7.068810091704389</v>
      </c>
      <c r="E4174" s="67">
        <f>LOG(csv!E4174)</f>
        <v>2.499942444150002</v>
      </c>
      <c r="F4174" s="51">
        <v>100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f>LOG(csv!D4175)</f>
        <v>5.6022922767449703</v>
      </c>
      <c r="E4175" s="67">
        <f>LOG(csv!E4175)</f>
        <v>3.8568734875791093</v>
      </c>
      <c r="F4175" s="51">
        <v>100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f>LOG(csv!D4176)</f>
        <v>4.7811950965511025</v>
      </c>
      <c r="E4176" s="67">
        <f>LOG(csv!E4176)</f>
        <v>3.2198757175815729</v>
      </c>
      <c r="F4176" s="51">
        <v>100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f>LOG(csv!D4177)</f>
        <v>6.5020702510154278</v>
      </c>
      <c r="E4177" s="67">
        <f>LOG(csv!E4177)</f>
        <v>2.7022915313509817</v>
      </c>
      <c r="F4177" s="51">
        <v>100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f>LOG(csv!D4178)</f>
        <v>6.0937112350178584</v>
      </c>
      <c r="E4178" s="67">
        <f>LOG(csv!E4178)</f>
        <v>3.3990131141901743</v>
      </c>
      <c r="F4178" s="51">
        <v>100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f>LOG(csv!D4179)</f>
        <v>8.0312044999546384</v>
      </c>
      <c r="E4179" s="67">
        <f>LOG(csv!E4179)</f>
        <v>3.4869547758159993</v>
      </c>
      <c r="F4179" s="51">
        <v>100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f>LOG(csv!D4180)</f>
        <v>5.0334398401698985</v>
      </c>
      <c r="E4180" s="67">
        <f>LOG(csv!E4180)</f>
        <v>3.1841417403099204</v>
      </c>
      <c r="F4180" s="51">
        <v>100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f>LOG(csv!D4181)</f>
        <v>4.5124575861973435</v>
      </c>
      <c r="E4181" s="67">
        <f>LOG(csv!E4181)</f>
        <v>4.9257737844115796</v>
      </c>
      <c r="F4181" s="51">
        <v>100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f>LOG(csv!D4182)</f>
        <v>6.4521275986352595</v>
      </c>
      <c r="E4182" s="67">
        <f>LOG(csv!E4182)</f>
        <v>3.0690917639797752</v>
      </c>
      <c r="F4182" s="51">
        <v>100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0">
        <f>LOG(csv!D4183)</f>
        <v>5.7939013879034285</v>
      </c>
      <c r="E4183" s="67">
        <f>LOG(csv!E4183)</f>
        <v>3.2358183208896039</v>
      </c>
      <c r="F4183" s="51">
        <v>100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f>LOG(csv!D4184)</f>
        <v>7.5216774641613542</v>
      </c>
      <c r="E4184" s="67">
        <f>LOG(csv!E4184)</f>
        <v>3.0788880019116491</v>
      </c>
      <c r="F4184" s="51">
        <v>100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f>LOG(csv!D4185)</f>
        <v>7.2941686214737622</v>
      </c>
      <c r="E4185" s="67">
        <f>LOG(csv!E4185)</f>
        <v>2.2738431489813626</v>
      </c>
      <c r="F4185" s="51">
        <v>100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f>LOG(csv!D4186)</f>
        <v>6.3105121238468662</v>
      </c>
      <c r="E4186" s="67">
        <f>LOG(csv!E4186)</f>
        <v>3.2969397004299661</v>
      </c>
      <c r="F4186" s="51">
        <v>100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f>LOG(csv!D4187)</f>
        <v>7.4515891473637152</v>
      </c>
      <c r="E4187" s="67">
        <f>LOG(csv!E4187)</f>
        <v>2.2868058082686264</v>
      </c>
      <c r="F4187" s="51">
        <v>100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f>LOG(csv!D4188)</f>
        <v>7.217259132062436</v>
      </c>
      <c r="E4188" s="67">
        <f>LOG(csv!E4188)</f>
        <v>4.3226146467734905</v>
      </c>
      <c r="F4188" s="51">
        <v>100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f>LOG(csv!D4189)</f>
        <v>5.340931678691331</v>
      </c>
      <c r="E4189" s="67">
        <f>LOG(csv!E4189)</f>
        <v>4.1702625572798633</v>
      </c>
      <c r="F4189" s="51">
        <v>100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f>LOG(csv!D4190)</f>
        <v>6.6102490919642483</v>
      </c>
      <c r="E4190" s="67">
        <f>LOG(csv!E4190)</f>
        <v>4.135552460487431</v>
      </c>
      <c r="F4190" s="51">
        <v>100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f>LOG(csv!D4191)</f>
        <v>6.7458652532238945</v>
      </c>
      <c r="E4191" s="67">
        <f>LOG(csv!E4191)</f>
        <v>2.3866083190824465</v>
      </c>
      <c r="F4191" s="51">
        <v>100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f>LOG(csv!D4192)</f>
        <v>7.0977809939028047</v>
      </c>
      <c r="E4192" s="67">
        <f>LOG(csv!E4192)</f>
        <v>2.4962896573778934</v>
      </c>
      <c r="F4192" s="51">
        <v>100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f>LOG(csv!D4193)</f>
        <v>8.1201121854275922</v>
      </c>
      <c r="E4193" s="67">
        <f>LOG(csv!E4193)</f>
        <v>2.507408358353588</v>
      </c>
      <c r="F4193" s="51">
        <v>100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f>LOG(csv!D4194)</f>
        <v>6.6637781682977844</v>
      </c>
      <c r="E4194" s="67">
        <f>LOG(csv!E4194)</f>
        <v>4.4509099609141121</v>
      </c>
      <c r="F4194" s="51">
        <v>100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f>LOG(csv!D4195)</f>
        <v>6.4916738533633191</v>
      </c>
      <c r="E4195" s="67">
        <f>LOG(csv!E4195)</f>
        <v>3.809434111303005</v>
      </c>
      <c r="F4195" s="51">
        <v>100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f>LOG(csv!D4196)</f>
        <v>8.2195938511343822</v>
      </c>
      <c r="E4196" s="67">
        <f>LOG(csv!E4196)</f>
        <v>2.5703300717513682</v>
      </c>
      <c r="F4196" s="51">
        <v>100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f>LOG(csv!D4197)</f>
        <v>4.3134242671691929</v>
      </c>
      <c r="E4197" s="67">
        <f>LOG(csv!E4197)</f>
        <v>3.7071981057026404</v>
      </c>
      <c r="F4197" s="51">
        <v>100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0">
        <f>LOG(csv!D4198)</f>
        <v>6</v>
      </c>
      <c r="E4198" s="67">
        <f>LOG(csv!E4198)</f>
        <v>3.0687092259259026</v>
      </c>
      <c r="F4198" s="51">
        <v>100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f>LOG(csv!D4199)</f>
        <v>6.5039702178617533</v>
      </c>
      <c r="E4199" s="67">
        <f>LOG(csv!E4199)</f>
        <v>3.3573023205100347</v>
      </c>
      <c r="F4199" s="51">
        <v>100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f>LOG(csv!D4200)</f>
        <v>6.7536247246539736</v>
      </c>
      <c r="E4200" s="67">
        <f>LOG(csv!E4200)</f>
        <v>2.8889451489130513</v>
      </c>
      <c r="F4200" s="51">
        <v>100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f>LOG(csv!D4201)</f>
        <v>6.8133450311951629</v>
      </c>
      <c r="E4201" s="67">
        <f>LOG(csv!E4201)</f>
        <v>3.1308413646645263</v>
      </c>
      <c r="F4201" s="51">
        <v>100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f>LOG(csv!D4202)</f>
        <v>7.4518263795719939</v>
      </c>
      <c r="E4202" s="67">
        <f>LOG(csv!E4202)</f>
        <v>3.0711158400100995</v>
      </c>
      <c r="F4202" s="51">
        <v>100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f>LOG(csv!D4203)</f>
        <v>7.9516710153488024</v>
      </c>
      <c r="E4203" s="67">
        <f>LOG(csv!E4203)</f>
        <v>2.854494721502141</v>
      </c>
      <c r="F4203" s="51">
        <v>100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f>LOG(csv!D4204)</f>
        <v>7.5858764266852852</v>
      </c>
      <c r="E4204" s="67">
        <f>LOG(csv!E4204)</f>
        <v>3.2299394558205905</v>
      </c>
      <c r="F4204" s="51">
        <v>100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f>LOG(csv!D4205)</f>
        <v>7.025546299509994</v>
      </c>
      <c r="E4205" s="67">
        <f>LOG(csv!E4205)</f>
        <v>3.89682339917873</v>
      </c>
      <c r="F4205" s="51">
        <v>100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f>LOG(csv!D4206)</f>
        <v>6.594081692054294</v>
      </c>
      <c r="E4206" s="67">
        <f>LOG(csv!E4206)</f>
        <v>3.9371419839111828</v>
      </c>
      <c r="F4206" s="51">
        <v>100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f>LOG(csv!D4207)</f>
        <v>5.947119406409441</v>
      </c>
      <c r="E4207" s="67">
        <f>LOG(csv!E4207)</f>
        <v>4.1888608772599891</v>
      </c>
      <c r="F4207" s="51">
        <v>100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f>LOG(csv!D4208)</f>
        <v>7.6888363224368259</v>
      </c>
      <c r="E4208" s="67">
        <f>LOG(csv!E4208)</f>
        <v>3.8223283737766902</v>
      </c>
      <c r="F4208" s="51">
        <v>100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f>LOG(csv!D4209)</f>
        <v>6.6499873680125505</v>
      </c>
      <c r="E4209" s="67">
        <f>LOG(csv!E4209)</f>
        <v>2.9877078604818537</v>
      </c>
      <c r="F4209" s="51">
        <v>100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f>LOG(csv!D4210)</f>
        <v>7.3483740330552036</v>
      </c>
      <c r="E4210" s="67">
        <f>LOG(csv!E4210)</f>
        <v>3.2176663043402889</v>
      </c>
      <c r="F4210" s="51">
        <v>100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f>LOG(csv!D4211)</f>
        <v>8.1550125954405903</v>
      </c>
      <c r="E4211" s="67">
        <f>LOG(csv!E4211)</f>
        <v>3.5422167643727618</v>
      </c>
      <c r="F4211" s="51">
        <v>100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f>LOG(csv!D4212)</f>
        <v>6.9369281350950232</v>
      </c>
      <c r="E4212" s="67">
        <f>LOG(csv!E4212)</f>
        <v>2.5456507412736924</v>
      </c>
      <c r="F4212" s="51">
        <v>100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f>LOG(csv!D4213)</f>
        <v>4.5924987489987794</v>
      </c>
      <c r="E4213" s="67">
        <f>LOG(csv!E4213)</f>
        <v>3.7085953078600311</v>
      </c>
      <c r="F4213" s="51">
        <v>100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f>LOG(csv!D4214)</f>
        <v>5.226491640270277</v>
      </c>
      <c r="E4214" s="67">
        <f>LOG(csv!E4214)</f>
        <v>3.4585559446930305</v>
      </c>
      <c r="F4214" s="51">
        <v>100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f>LOG(csv!D4215)</f>
        <v>5.0713222165053642</v>
      </c>
      <c r="E4215" s="67">
        <f>LOG(csv!E4215)</f>
        <v>3.3494268679995431</v>
      </c>
      <c r="F4215" s="51">
        <v>100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f>LOG(csv!D4216)</f>
        <v>5.2477474726909366</v>
      </c>
      <c r="E4216" s="67">
        <f>LOG(csv!E4216)</f>
        <v>2.8877364224498727</v>
      </c>
      <c r="F4216" s="51">
        <v>100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f>LOG(csv!D4217)</f>
        <v>4.4661407178389938</v>
      </c>
      <c r="E4217" s="67">
        <f>LOG(csv!E4217)</f>
        <v>4.3194137885230157</v>
      </c>
      <c r="F4217" s="51">
        <v>100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f>LOG(csv!D4218)</f>
        <v>5.2864856612595066</v>
      </c>
      <c r="E4218" s="67">
        <f>LOG(csv!E4218)</f>
        <v>2.7610952585576807</v>
      </c>
      <c r="F4218" s="51">
        <v>100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f>LOG(csv!D4219)</f>
        <v>7.4316810210073605</v>
      </c>
      <c r="E4219" s="67">
        <f>LOG(csv!E4219)</f>
        <v>3.8535395509599799</v>
      </c>
      <c r="F4219" s="51">
        <v>100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f>LOG(csv!D4220)</f>
        <v>7.0787148891913851</v>
      </c>
      <c r="E4220" s="67">
        <f>LOG(csv!E4220)</f>
        <v>2.8812583791349811</v>
      </c>
      <c r="F4220" s="51">
        <v>100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f>LOG(csv!D4221)</f>
        <v>6.9729620046070915</v>
      </c>
      <c r="E4221" s="67">
        <f>LOG(csv!E4221)</f>
        <v>3.4156477711716815</v>
      </c>
      <c r="F4221" s="51">
        <v>100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f>LOG(csv!D4222)</f>
        <v>4.9113760332360652</v>
      </c>
      <c r="E4222" s="67">
        <f>LOG(csv!E4222)</f>
        <v>3.7214393333750815</v>
      </c>
      <c r="F4222" s="51">
        <v>100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f>LOG(csv!D4223)</f>
        <v>6.7785310918988699</v>
      </c>
      <c r="E4223" s="67">
        <f>LOG(csv!E4223)</f>
        <v>2.2181499568564211</v>
      </c>
      <c r="F4223" s="51">
        <v>100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f>LOG(csv!D4224)</f>
        <v>6.6524542496118242</v>
      </c>
      <c r="E4224" s="67">
        <f>LOG(csv!E4224)</f>
        <v>4.0742506738774598</v>
      </c>
      <c r="F4224" s="51">
        <v>100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f>LOG(csv!D4225)</f>
        <v>6.7355548293456735</v>
      </c>
      <c r="E4225" s="67">
        <f>LOG(csv!E4225)</f>
        <v>3.3794078831297076</v>
      </c>
      <c r="F4225" s="51">
        <v>100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f>LOG(csv!D4226)</f>
        <v>6.3032710261660201</v>
      </c>
      <c r="E4226" s="67">
        <f>LOG(csv!E4226)</f>
        <v>3.9443560832084472</v>
      </c>
      <c r="F4226" s="51">
        <v>100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f>LOG(csv!D4227)</f>
        <v>5.7422835443140974</v>
      </c>
      <c r="E4227" s="67">
        <f>LOG(csv!E4227)</f>
        <v>2.9868025949415409</v>
      </c>
      <c r="F4227" s="51">
        <v>100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f>LOG(csv!D4228)</f>
        <v>6.9475973112738503</v>
      </c>
      <c r="E4228" s="67">
        <f>LOG(csv!E4228)</f>
        <v>2.7271023099548541</v>
      </c>
      <c r="F4228" s="51">
        <v>100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f>LOG(csv!D4229)</f>
        <v>7.6453007776360646</v>
      </c>
      <c r="E4229" s="67">
        <f>LOG(csv!E4229)</f>
        <v>3.5027328853792978</v>
      </c>
      <c r="F4229" s="51">
        <v>100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0">
        <f>LOG(csv!D4230)</f>
        <v>7.0913151596972233</v>
      </c>
      <c r="E4230" s="67">
        <f>LOG(csv!E4230)</f>
        <v>3.1467748411708971</v>
      </c>
      <c r="F4230" s="51">
        <v>100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f>LOG(csv!D4231)</f>
        <v>7.6063581662857604</v>
      </c>
      <c r="E4231" s="67">
        <f>LOG(csv!E4231)</f>
        <v>4.1390400786977333</v>
      </c>
      <c r="F4231" s="51">
        <v>100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f>LOG(csv!D4232)</f>
        <v>7.3058292603429287</v>
      </c>
      <c r="E4232" s="67">
        <f>LOG(csv!E4232)</f>
        <v>2.672416494686209</v>
      </c>
      <c r="F4232" s="51">
        <v>100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f>LOG(csv!D4233)</f>
        <v>7.6152805120020135</v>
      </c>
      <c r="E4233" s="67">
        <f>LOG(csv!E4233)</f>
        <v>2.6825932879182361</v>
      </c>
      <c r="F4233" s="51">
        <v>100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f>LOG(csv!D4234)</f>
        <v>5.6425802507306173</v>
      </c>
      <c r="E4234" s="67">
        <f>LOG(csv!E4234)</f>
        <v>2.9782135375895065</v>
      </c>
      <c r="F4234" s="51">
        <v>100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f>LOG(csv!D4235)</f>
        <v>6.0555060013020441</v>
      </c>
      <c r="E4235" s="67">
        <f>LOG(csv!E4235)</f>
        <v>3.1112818144601713</v>
      </c>
      <c r="F4235" s="51">
        <v>100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f>LOG(csv!D4236)</f>
        <v>6.9550426109968271</v>
      </c>
      <c r="E4236" s="67">
        <f>LOG(csv!E4236)</f>
        <v>4.4794646822747621</v>
      </c>
      <c r="F4236" s="51">
        <v>100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f>LOG(csv!D4237)</f>
        <v>6.8764449772609142</v>
      </c>
      <c r="E4237" s="67">
        <f>LOG(csv!E4237)</f>
        <v>4.5835631984323921</v>
      </c>
      <c r="F4237" s="51">
        <v>100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f>LOG(csv!D4238)</f>
        <v>7.2760332957611249</v>
      </c>
      <c r="E4238" s="67">
        <f>LOG(csv!E4238)</f>
        <v>2.9949864841567697</v>
      </c>
      <c r="F4238" s="51">
        <v>100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f>LOG(csv!D4239)</f>
        <v>6.8645594321922756</v>
      </c>
      <c r="E4239" s="67">
        <f>LOG(csv!E4239)</f>
        <v>2.69580241933701</v>
      </c>
      <c r="F4239" s="51">
        <v>100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f>LOG(csv!D4240)</f>
        <v>7.8104448737186072</v>
      </c>
      <c r="E4240" s="67">
        <f>LOG(csv!E4240)</f>
        <v>3.1784842498822918</v>
      </c>
      <c r="F4240" s="51">
        <v>100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f>LOG(csv!D4241)</f>
        <v>6.3118712106355614</v>
      </c>
      <c r="E4241" s="67">
        <f>LOG(csv!E4241)</f>
        <v>3.3502752268066591</v>
      </c>
      <c r="F4241" s="51">
        <v>100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0">
        <f>LOG(csv!D4242)</f>
        <v>6.0671609060616039</v>
      </c>
      <c r="E4242" s="67">
        <f>LOG(csv!E4242)</f>
        <v>2.5223926220444954</v>
      </c>
      <c r="F4242" s="51">
        <v>100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f>LOG(csv!D4243)</f>
        <v>6.7441914011106388</v>
      </c>
      <c r="E4243" s="67">
        <f>LOG(csv!E4243)</f>
        <v>2.6334797975873694</v>
      </c>
      <c r="F4243" s="51">
        <v>100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f>LOG(csv!D4244)</f>
        <v>5.0595217660408505</v>
      </c>
      <c r="E4244" s="67">
        <f>LOG(csv!E4244)</f>
        <v>3.0768220776536892</v>
      </c>
      <c r="F4244" s="51">
        <v>100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f>LOG(csv!D4245)</f>
        <v>6.0276928298182444</v>
      </c>
      <c r="E4245" s="67">
        <f>LOG(csv!E4245)</f>
        <v>3.6177995201914364</v>
      </c>
      <c r="F4245" s="51">
        <v>100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f>LOG(csv!D4246)</f>
        <v>7.007535015451908</v>
      </c>
      <c r="E4246" s="67">
        <f>LOG(csv!E4246)</f>
        <v>3.1781799504446946</v>
      </c>
      <c r="F4246" s="51">
        <v>100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f>LOG(csv!D4247)</f>
        <v>7.847658756891005</v>
      </c>
      <c r="E4247" s="67">
        <f>LOG(csv!E4247)</f>
        <v>3.4456945535893615</v>
      </c>
      <c r="F4247" s="51">
        <v>100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f>LOG(csv!D4248)</f>
        <v>6.7026820786421526</v>
      </c>
      <c r="E4248" s="67">
        <f>LOG(csv!E4248)</f>
        <v>2.9392986748534846</v>
      </c>
      <c r="F4248" s="51">
        <v>100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f>LOG(csv!D4249)</f>
        <v>4.0722498976135144</v>
      </c>
      <c r="E4249" s="67">
        <f>LOG(csv!E4249)</f>
        <v>2.9912667379334184</v>
      </c>
      <c r="F4249" s="51">
        <v>100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f>LOG(csv!D4250)</f>
        <v>7.4501837128155204</v>
      </c>
      <c r="E4250" s="67">
        <f>LOG(csv!E4250)</f>
        <v>2.3937536397059138</v>
      </c>
      <c r="F4250" s="51">
        <v>100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f>LOG(csv!D4251)</f>
        <v>7.6694174541257576</v>
      </c>
      <c r="E4251" s="67">
        <f>LOG(csv!E4251)</f>
        <v>3.1958275673741969</v>
      </c>
      <c r="F4251" s="51">
        <v>100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f>LOG(csv!D4252)</f>
        <v>6.415426281290876</v>
      </c>
      <c r="E4252" s="67">
        <f>LOG(csv!E4252)</f>
        <v>4.4469920567951711</v>
      </c>
      <c r="F4252" s="51">
        <v>100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f>LOG(csv!D4253)</f>
        <v>7.7825382148795619</v>
      </c>
      <c r="E4253" s="67">
        <f>LOG(csv!E4253)</f>
        <v>4.2809302839736985</v>
      </c>
      <c r="F4253" s="51">
        <v>100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f>LOG(csv!D4254)</f>
        <v>7.5733983813918968</v>
      </c>
      <c r="E4254" s="67">
        <f>LOG(csv!E4254)</f>
        <v>2.2356653290943376</v>
      </c>
      <c r="F4254" s="51">
        <v>100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f>LOG(csv!D4255)</f>
        <v>8.4748631650071289</v>
      </c>
      <c r="E4255" s="67">
        <f>LOG(csv!E4255)</f>
        <v>4.3793867359172163</v>
      </c>
      <c r="F4255" s="51">
        <v>100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f>LOG(csv!D4256)</f>
        <v>5.035849819934441</v>
      </c>
      <c r="E4256" s="67">
        <f>LOG(csv!E4256)</f>
        <v>4.1775522883394052</v>
      </c>
      <c r="F4256" s="51">
        <v>100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f>LOG(csv!D4257)</f>
        <v>6.5355386741890982</v>
      </c>
      <c r="E4257" s="67">
        <f>LOG(csv!E4257)</f>
        <v>3.4756701846527447</v>
      </c>
      <c r="F4257" s="51">
        <v>100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f>LOG(csv!D4258)</f>
        <v>7.4362761214762214</v>
      </c>
      <c r="E4258" s="67">
        <f>LOG(csv!E4258)</f>
        <v>2.8138605615269565</v>
      </c>
      <c r="F4258" s="51">
        <v>100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f>LOG(csv!D4259)</f>
        <v>5.3198739874768259</v>
      </c>
      <c r="E4259" s="67">
        <f>LOG(csv!E4259)</f>
        <v>3.0335163468505626</v>
      </c>
      <c r="F4259" s="51">
        <v>100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f>LOG(csv!D4260)</f>
        <v>7.4104471284762887</v>
      </c>
      <c r="E4260" s="67">
        <f>LOG(csv!E4260)</f>
        <v>3.3743298877370806</v>
      </c>
      <c r="F4260" s="51">
        <v>100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f>LOG(csv!D4261)</f>
        <v>7.9263577084123877</v>
      </c>
      <c r="E4261" s="67">
        <f>LOG(csv!E4261)</f>
        <v>1.9913672870706263</v>
      </c>
      <c r="F4261" s="51">
        <v>100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f>LOG(csv!D4262)</f>
        <v>7.3315525658302727</v>
      </c>
      <c r="E4262" s="67">
        <f>LOG(csv!E4262)</f>
        <v>2.6740660768755209</v>
      </c>
      <c r="F4262" s="51">
        <v>100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f>LOG(csv!D4263)</f>
        <v>7.0607737408432509</v>
      </c>
      <c r="E4263" s="67">
        <f>LOG(csv!E4263)</f>
        <v>2.6061902227319305</v>
      </c>
      <c r="F4263" s="51">
        <v>100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f>LOG(csv!D4264)</f>
        <v>7.0876680393782019</v>
      </c>
      <c r="E4264" s="67">
        <f>LOG(csv!E4264)</f>
        <v>2.9231243172099797</v>
      </c>
      <c r="F4264" s="51">
        <v>100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f>LOG(csv!D4265)</f>
        <v>7.4921594601053512</v>
      </c>
      <c r="E4265" s="67">
        <f>LOG(csv!E4265)</f>
        <v>2.2873105876230975</v>
      </c>
      <c r="F4265" s="51">
        <v>100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f>LOG(csv!D4266)</f>
        <v>6.5540837504654892</v>
      </c>
      <c r="E4266" s="67">
        <f>LOG(csv!E4266)</f>
        <v>2.5424660458380881</v>
      </c>
      <c r="F4266" s="51">
        <v>100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f>LOG(csv!D4267)</f>
        <v>7.5175929308559484</v>
      </c>
      <c r="E4267" s="67">
        <f>LOG(csv!E4267)</f>
        <v>3.2359277309027625</v>
      </c>
      <c r="F4267" s="51">
        <v>100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f>LOG(csv!D4268)</f>
        <v>4.8524860932356217</v>
      </c>
      <c r="E4268" s="67">
        <f>LOG(csv!E4268)</f>
        <v>4.2907210000459131</v>
      </c>
      <c r="F4268" s="51">
        <v>100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f>LOG(csv!D4269)</f>
        <v>7.0837559202283726</v>
      </c>
      <c r="E4269" s="67">
        <f>LOG(csv!E4269)</f>
        <v>3.1023058375618935</v>
      </c>
      <c r="F4269" s="51">
        <v>100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f>LOG(csv!D4270)</f>
        <v>4.8395283245775316</v>
      </c>
      <c r="E4270" s="67">
        <f>LOG(csv!E4270)</f>
        <v>3.8179274941768266</v>
      </c>
      <c r="F4270" s="51">
        <v>100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f>LOG(csv!D4271)</f>
        <v>7.6012104735850121</v>
      </c>
      <c r="E4271" s="67">
        <f>LOG(csv!E4271)</f>
        <v>3.757054536827654</v>
      </c>
      <c r="F4271" s="51">
        <v>100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f>LOG(csv!D4272)</f>
        <v>6.4736872102914358</v>
      </c>
      <c r="E4272" s="67">
        <f>LOG(csv!E4272)</f>
        <v>2.7701174699407747</v>
      </c>
      <c r="F4272" s="51">
        <v>100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f>LOG(csv!D4273)</f>
        <v>4.8566745246667775</v>
      </c>
      <c r="E4273" s="67">
        <f>LOG(csv!E4273)</f>
        <v>4.165236583196287</v>
      </c>
      <c r="F4273" s="51">
        <v>100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f>LOG(csv!D4274)</f>
        <v>7.3067269341885055</v>
      </c>
      <c r="E4274" s="67">
        <f>LOG(csv!E4274)</f>
        <v>4.2750066789337033</v>
      </c>
      <c r="F4274" s="51">
        <v>100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f>LOG(csv!D4275)</f>
        <v>6.9134365938537217</v>
      </c>
      <c r="E4275" s="67">
        <f>LOG(csv!E4275)</f>
        <v>4.3494120489250143</v>
      </c>
      <c r="F4275" s="51">
        <v>100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f>LOG(csv!D4276)</f>
        <v>6.9010013907616816</v>
      </c>
      <c r="E4276" s="67">
        <f>LOG(csv!E4276)</f>
        <v>3.0825116031499515</v>
      </c>
      <c r="F4276" s="51">
        <v>100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0">
        <f>LOG(csv!D4277)</f>
        <v>5.5940808073603616</v>
      </c>
      <c r="E4277" s="67">
        <f>LOG(csv!E4277)</f>
        <v>4.0760871988815879</v>
      </c>
      <c r="F4277" s="51">
        <v>100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f>LOG(csv!D4278)</f>
        <v>5.8442192562412689</v>
      </c>
      <c r="E4278" s="67">
        <f>LOG(csv!E4278)</f>
        <v>3.9570113811989889</v>
      </c>
      <c r="F4278" s="51">
        <v>100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f>LOG(csv!D4279)</f>
        <v>8.1683953858024143</v>
      </c>
      <c r="E4279" s="67">
        <f>LOG(csv!E4279)</f>
        <v>2.4552971744741914</v>
      </c>
      <c r="F4279" s="51">
        <v>100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f>LOG(csv!D4280)</f>
        <v>5.447021517337439</v>
      </c>
      <c r="E4280" s="67">
        <f>LOG(csv!E4280)</f>
        <v>3.8883689971076381</v>
      </c>
      <c r="F4280" s="51">
        <v>100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f>LOG(csv!D4281)</f>
        <v>7.0125424369006533</v>
      </c>
      <c r="E4281" s="67">
        <f>LOG(csv!E4281)</f>
        <v>3.2424019422157278</v>
      </c>
      <c r="F4281" s="51">
        <v>100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f>LOG(csv!D4282)</f>
        <v>7.0161583154620404</v>
      </c>
      <c r="E4282" s="67">
        <f>LOG(csv!E4282)</f>
        <v>4.3253989018821661</v>
      </c>
      <c r="F4282" s="51">
        <v>100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f>LOG(csv!D4283)</f>
        <v>5.4589851457110132</v>
      </c>
      <c r="E4283" s="67">
        <f>LOG(csv!E4283)</f>
        <v>3.3667653507455064</v>
      </c>
      <c r="F4283" s="51">
        <v>100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f>LOG(csv!D4284)</f>
        <v>6.8955851826257453</v>
      </c>
      <c r="E4284" s="67">
        <f>LOG(csv!E4284)</f>
        <v>2.5835335732444493</v>
      </c>
      <c r="F4284" s="51">
        <v>100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f>LOG(csv!D4285)</f>
        <v>4.8180476510995192</v>
      </c>
      <c r="E4285" s="67">
        <f>LOG(csv!E4285)</f>
        <v>4.4424846218470124</v>
      </c>
      <c r="F4285" s="51">
        <v>100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f>LOG(csv!D4286)</f>
        <v>6.3578820808251244</v>
      </c>
      <c r="E4286" s="67">
        <f>LOG(csv!E4286)</f>
        <v>2.6699273186262213</v>
      </c>
      <c r="F4286" s="51">
        <v>100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f>LOG(csv!D4287)</f>
        <v>6.9537136028655411</v>
      </c>
      <c r="E4287" s="67">
        <f>LOG(csv!E4287)</f>
        <v>2.8831736899404627</v>
      </c>
      <c r="F4287" s="51">
        <v>100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f>LOG(csv!D4288)</f>
        <v>6.6531136764073171</v>
      </c>
      <c r="E4288" s="67">
        <f>LOG(csv!E4288)</f>
        <v>2.5763835565097981</v>
      </c>
      <c r="F4288" s="51">
        <v>100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f>LOG(csv!D4289)</f>
        <v>6.214799621906586</v>
      </c>
      <c r="E4289" s="67">
        <f>LOG(csv!E4289)</f>
        <v>3.4434856428435485</v>
      </c>
      <c r="F4289" s="51">
        <v>100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f>LOG(csv!D4290)</f>
        <v>8.2743385220731476</v>
      </c>
      <c r="E4290" s="67">
        <f>LOG(csv!E4290)</f>
        <v>3.595761120178194</v>
      </c>
      <c r="F4290" s="51">
        <v>100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f>LOG(csv!D4291)</f>
        <v>5.579147689887467</v>
      </c>
      <c r="E4291" s="67">
        <f>LOG(csv!E4291)</f>
        <v>4.1461933961119462</v>
      </c>
      <c r="F4291" s="51">
        <v>100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f>LOG(csv!D4292)</f>
        <v>6.8683720815186007</v>
      </c>
      <c r="E4292" s="67">
        <f>LOG(csv!E4292)</f>
        <v>3.1030282682267352</v>
      </c>
      <c r="F4292" s="51">
        <v>100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f>LOG(csv!D4293)</f>
        <v>7.1431076481125997</v>
      </c>
      <c r="E4293" s="67">
        <f>LOG(csv!E4293)</f>
        <v>2.5395909721619021</v>
      </c>
      <c r="F4293" s="51">
        <v>100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f>LOG(csv!D4294)</f>
        <v>6.9079521720326253</v>
      </c>
      <c r="E4294" s="67">
        <f>LOG(csv!E4294)</f>
        <v>2.3068396933506157</v>
      </c>
      <c r="F4294" s="51">
        <v>100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f>LOG(csv!D4295)</f>
        <v>7.142434113551853</v>
      </c>
      <c r="E4295" s="67">
        <f>LOG(csv!E4295)</f>
        <v>2.4724875253283263</v>
      </c>
      <c r="F4295" s="51">
        <v>100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f>LOG(csv!D4296)</f>
        <v>7.2390666749484458</v>
      </c>
      <c r="E4296" s="67">
        <f>LOG(csv!E4296)</f>
        <v>3.000141791371103</v>
      </c>
      <c r="F4296" s="51">
        <v>100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f>LOG(csv!D4297)</f>
        <v>7.5198139806642468</v>
      </c>
      <c r="E4297" s="67">
        <f>LOG(csv!E4297)</f>
        <v>4.3357506476723611</v>
      </c>
      <c r="F4297" s="51">
        <v>100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f>LOG(csv!D4298)</f>
        <v>5.6242604321501801</v>
      </c>
      <c r="E4298" s="67">
        <f>LOG(csv!E4298)</f>
        <v>2.9616842916806534</v>
      </c>
      <c r="F4298" s="51">
        <v>100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f>LOG(csv!D4299)</f>
        <v>6.6338072750716996</v>
      </c>
      <c r="E4299" s="67">
        <f>LOG(csv!E4299)</f>
        <v>2.6603486636226337</v>
      </c>
      <c r="F4299" s="51">
        <v>100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f>LOG(csv!D4300)</f>
        <v>6.9975698940234352</v>
      </c>
      <c r="E4300" s="67">
        <f>LOG(csv!E4300)</f>
        <v>2.4845354478178798</v>
      </c>
      <c r="F4300" s="51">
        <v>100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0">
        <f>LOG(csv!D4301)</f>
        <v>5.2144649992517262</v>
      </c>
      <c r="E4301" s="67">
        <f>LOG(csv!E4301)</f>
        <v>4.5589082594868966</v>
      </c>
      <c r="F4301" s="51">
        <v>100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f>LOG(csv!D4302)</f>
        <v>7.2077479476017414</v>
      </c>
      <c r="E4302" s="67">
        <f>LOG(csv!E4302)</f>
        <v>3.4357765133153069</v>
      </c>
      <c r="F4302" s="51">
        <v>100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f>LOG(csv!D4303)</f>
        <v>9.1185866769336243</v>
      </c>
      <c r="E4303" s="67">
        <f>LOG(csv!E4303)</f>
        <v>2.5204506744673258</v>
      </c>
      <c r="F4303" s="51">
        <v>100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f>LOG(csv!D4304)</f>
        <v>6.8413865035063104</v>
      </c>
      <c r="E4304" s="67">
        <f>LOG(csv!E4304)</f>
        <v>4.1893740425287707</v>
      </c>
      <c r="F4304" s="51">
        <v>100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f>LOG(csv!D4305)</f>
        <v>5.656218023915069</v>
      </c>
      <c r="E4305" s="67">
        <f>LOG(csv!E4305)</f>
        <v>3.9720981677414517</v>
      </c>
      <c r="F4305" s="51">
        <v>100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f>LOG(csv!D4306)</f>
        <v>7.639417106179148</v>
      </c>
      <c r="E4306" s="67">
        <f>LOG(csv!E4306)</f>
        <v>3.0722798706208678</v>
      </c>
      <c r="F4306" s="51">
        <v>100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f>LOG(csv!D4307)</f>
        <v>5.8394453640705288</v>
      </c>
      <c r="E4307" s="67">
        <f>LOG(csv!E4307)</f>
        <v>2.76139337255408</v>
      </c>
      <c r="F4307" s="51">
        <v>100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f>LOG(csv!D4308)</f>
        <v>7.7969942094925013</v>
      </c>
      <c r="E4308" s="67">
        <f>LOG(csv!E4308)</f>
        <v>3.046154915683553</v>
      </c>
      <c r="F4308" s="51">
        <v>100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f>LOG(csv!D4309)</f>
        <v>6.6101554283471424</v>
      </c>
      <c r="E4309" s="67">
        <f>LOG(csv!E4309)</f>
        <v>3.3532342917974449</v>
      </c>
      <c r="F4309" s="51">
        <v>100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f>LOG(csv!D4310)</f>
        <v>7.2468638598466191</v>
      </c>
      <c r="E4310" s="67">
        <f>LOG(csv!E4310)</f>
        <v>2.9204804388370795</v>
      </c>
      <c r="F4310" s="51">
        <v>100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f>LOG(csv!D4311)</f>
        <v>6.6527054444655631</v>
      </c>
      <c r="E4311" s="67">
        <f>LOG(csv!E4311)</f>
        <v>3.6788877834174851</v>
      </c>
      <c r="F4311" s="51">
        <v>100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f>LOG(csv!D4312)</f>
        <v>7.0562498682735049</v>
      </c>
      <c r="E4312" s="67">
        <f>LOG(csv!E4312)</f>
        <v>3.3579821406181996</v>
      </c>
      <c r="F4312" s="51">
        <v>100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f>LOG(csv!D4313)</f>
        <v>5.8944827687448926</v>
      </c>
      <c r="E4313" s="67">
        <f>LOG(csv!E4313)</f>
        <v>3.9865970675447082</v>
      </c>
      <c r="F4313" s="51">
        <v>100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f>LOG(csv!D4314)</f>
        <v>7.0101071532610675</v>
      </c>
      <c r="E4314" s="67">
        <f>LOG(csv!E4314)</f>
        <v>3.4574624457181526</v>
      </c>
      <c r="F4314" s="51">
        <v>100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f>LOG(csv!D4315)</f>
        <v>7.7969942094925013</v>
      </c>
      <c r="E4315" s="67">
        <f>LOG(csv!E4315)</f>
        <v>2.4234036662438561</v>
      </c>
      <c r="F4315" s="51">
        <v>100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f>LOG(csv!D4316)</f>
        <v>6.73644917222994</v>
      </c>
      <c r="E4316" s="67">
        <f>LOG(csv!E4316)</f>
        <v>4.430735627531261</v>
      </c>
      <c r="F4316" s="51">
        <v>100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f>LOG(csv!D4317)</f>
        <v>5.687109624527829</v>
      </c>
      <c r="E4317" s="67">
        <f>LOG(csv!E4317)</f>
        <v>2.8792255002128968</v>
      </c>
      <c r="F4317" s="51">
        <v>100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f>LOG(csv!D4318)</f>
        <v>4.8382822499146885</v>
      </c>
      <c r="E4318" s="67">
        <f>LOG(csv!E4318)</f>
        <v>3.4059919541845725</v>
      </c>
      <c r="F4318" s="51">
        <v>100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f>LOG(csv!D4319)</f>
        <v>6.9630311184426432</v>
      </c>
      <c r="E4319" s="67">
        <f>LOG(csv!E4319)</f>
        <v>3.1230183975812702</v>
      </c>
      <c r="F4319" s="51">
        <v>100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f>LOG(csv!D4320)</f>
        <v>7.1318594802559891</v>
      </c>
      <c r="E4320" s="67">
        <f>LOG(csv!E4320)</f>
        <v>3.2105832330030846</v>
      </c>
      <c r="F4320" s="51">
        <v>100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f>LOG(csv!D4321)</f>
        <v>7.8970054790918978</v>
      </c>
      <c r="E4321" s="67">
        <f>LOG(csv!E4321)</f>
        <v>2.8067567342712243</v>
      </c>
      <c r="F4321" s="51">
        <v>100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f>LOG(csv!D4322)</f>
        <v>6.8339357782150705</v>
      </c>
      <c r="E4322" s="67">
        <f>LOG(csv!E4322)</f>
        <v>2.9991360330325705</v>
      </c>
      <c r="F4322" s="51">
        <v>100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f>LOG(csv!D4323)</f>
        <v>5.7324814141220957</v>
      </c>
      <c r="E4323" s="67">
        <f>LOG(csv!E4323)</f>
        <v>2.4534664948273384</v>
      </c>
      <c r="F4323" s="51">
        <v>100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f>LOG(csv!D4324)</f>
        <v>6.6800628831392448</v>
      </c>
      <c r="E4324" s="67">
        <f>LOG(csv!E4324)</f>
        <v>2.1130863768908132</v>
      </c>
      <c r="F4324" s="51">
        <v>100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f>LOG(csv!D4325)</f>
        <v>6.1219972010242136</v>
      </c>
      <c r="E4325" s="67">
        <f>LOG(csv!E4325)</f>
        <v>3.4970318254403905</v>
      </c>
      <c r="F4325" s="51">
        <v>100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f>LOG(csv!D4326)</f>
        <v>7.8737737350573536</v>
      </c>
      <c r="E4326" s="67">
        <f>LOG(csv!E4326)</f>
        <v>2.4320714572045166</v>
      </c>
      <c r="F4326" s="51">
        <v>100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f>LOG(csv!D4327)</f>
        <v>4.6743650456185497</v>
      </c>
      <c r="E4327" s="67">
        <f>LOG(csv!E4327)</f>
        <v>4.2762858543713653</v>
      </c>
      <c r="F4327" s="51">
        <v>100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f>LOG(csv!D4328)</f>
        <v>5.9571037499483364</v>
      </c>
      <c r="E4328" s="67">
        <f>LOG(csv!E4328)</f>
        <v>3.2745227181519332</v>
      </c>
      <c r="F4328" s="51">
        <v>100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f>LOG(csv!D4329)</f>
        <v>6.7186156035684412</v>
      </c>
      <c r="E4329" s="67">
        <f>LOG(csv!E4329)</f>
        <v>4.4065949357256464</v>
      </c>
      <c r="F4329" s="51">
        <v>100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f>LOG(csv!D4330)</f>
        <v>7.7844470785993343</v>
      </c>
      <c r="E4330" s="67">
        <f>LOG(csv!E4330)</f>
        <v>4.3381060519177463</v>
      </c>
      <c r="F4330" s="51">
        <v>100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f>LOG(csv!D4331)</f>
        <v>5.4386657373386162</v>
      </c>
      <c r="E4331" s="67">
        <f>LOG(csv!E4331)</f>
        <v>4.2088036326412901</v>
      </c>
      <c r="F4331" s="51">
        <v>100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f>LOG(csv!D4332)</f>
        <v>6.1537862152021967</v>
      </c>
      <c r="E4332" s="67">
        <f>LOG(csv!E4332)</f>
        <v>3.7421777891073211</v>
      </c>
      <c r="F4332" s="51">
        <v>100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f>LOG(csv!D4333)</f>
        <v>6.2152578193254948</v>
      </c>
      <c r="E4333" s="67">
        <f>LOG(csv!E4333)</f>
        <v>2.8615564894230583</v>
      </c>
      <c r="F4333" s="51">
        <v>100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f>LOG(csv!D4334)</f>
        <v>6.6685231730607839</v>
      </c>
      <c r="E4334" s="67">
        <f>LOG(csv!E4334)</f>
        <v>3.1188169740314549</v>
      </c>
      <c r="F4334" s="51">
        <v>100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f>LOG(csv!D4335)</f>
        <v>7.9160447241061744</v>
      </c>
      <c r="E4335" s="67">
        <f>LOG(csv!E4335)</f>
        <v>4.3667848454949354</v>
      </c>
      <c r="F4335" s="51">
        <v>100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f>LOG(csv!D4336)</f>
        <v>7.3504335620320145</v>
      </c>
      <c r="E4336" s="67">
        <f>LOG(csv!E4336)</f>
        <v>2.6419897718710992</v>
      </c>
      <c r="F4336" s="51">
        <v>100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f>LOG(csv!D4337)</f>
        <v>7.028898801887796</v>
      </c>
      <c r="E4337" s="67">
        <f>LOG(csv!E4337)</f>
        <v>4.0081046990025282</v>
      </c>
      <c r="F4337" s="51">
        <v>100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f>LOG(csv!D4338)</f>
        <v>4.75097869009078</v>
      </c>
      <c r="E4338" s="67">
        <f>LOG(csv!E4338)</f>
        <v>4.2628144068389719</v>
      </c>
      <c r="F4338" s="51">
        <v>100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f>LOG(csv!D4339)</f>
        <v>4.9528069677002664</v>
      </c>
      <c r="E4339" s="67">
        <f>LOG(csv!E4339)</f>
        <v>3.3987189204712971</v>
      </c>
      <c r="F4339" s="51">
        <v>100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f>LOG(csv!D4340)</f>
        <v>7.0896771352818284</v>
      </c>
      <c r="E4340" s="67">
        <f>LOG(csv!E4340)</f>
        <v>3.0009752112822796</v>
      </c>
      <c r="F4340" s="51">
        <v>100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f>LOG(csv!D4341)</f>
        <v>6.9863337267174916</v>
      </c>
      <c r="E4341" s="67">
        <f>LOG(csv!E4341)</f>
        <v>2.6753292011074525</v>
      </c>
      <c r="F4341" s="51">
        <v>100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f>LOG(csv!D4342)</f>
        <v>6.1589739943732384</v>
      </c>
      <c r="E4342" s="67">
        <f>LOG(csv!E4342)</f>
        <v>2.376686940067525</v>
      </c>
      <c r="F4342" s="51">
        <v>100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f>LOG(csv!D4343)</f>
        <v>5.8849340668927361</v>
      </c>
      <c r="E4343" s="67">
        <f>LOG(csv!E4343)</f>
        <v>2.6714308610607547</v>
      </c>
      <c r="F4343" s="51">
        <v>100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f>LOG(csv!D4344)</f>
        <v>6.9195228332867371</v>
      </c>
      <c r="E4344" s="67">
        <f>LOG(csv!E4344)</f>
        <v>2.6808304539227819</v>
      </c>
      <c r="F4344" s="51">
        <v>100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f>LOG(csv!D4345)</f>
        <v>6.8648963168362087</v>
      </c>
      <c r="E4345" s="67">
        <f>LOG(csv!E4345)</f>
        <v>2.7843972942208426</v>
      </c>
      <c r="F4345" s="51">
        <v>100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f>LOG(csv!D4346)</f>
        <v>6.9991885883938139</v>
      </c>
      <c r="E4346" s="67">
        <f>LOG(csv!E4346)</f>
        <v>3.5229527058469046</v>
      </c>
      <c r="F4346" s="51">
        <v>100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f>LOG(csv!D4347)</f>
        <v>5.4762343890657332</v>
      </c>
      <c r="E4347" s="67">
        <f>LOG(csv!E4347)</f>
        <v>4.4317142472917892</v>
      </c>
      <c r="F4347" s="51">
        <v>100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f>LOG(csv!D4348)</f>
        <v>9.0395537035788465</v>
      </c>
      <c r="E4348" s="67">
        <f>LOG(csv!E4348)</f>
        <v>2.4904191493591394</v>
      </c>
      <c r="F4348" s="51">
        <v>100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f>LOG(csv!D4349)</f>
        <v>8.3899678827424644</v>
      </c>
      <c r="E4349" s="67">
        <f>LOG(csv!E4349)</f>
        <v>2.8415132360431432</v>
      </c>
      <c r="F4349" s="51">
        <v>100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f>LOG(csv!D4350)</f>
        <v>7.8368836088612825</v>
      </c>
      <c r="E4350" s="67">
        <f>LOG(csv!E4350)</f>
        <v>3.2654503895865132</v>
      </c>
      <c r="F4350" s="51">
        <v>100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f>LOG(csv!D4351)</f>
        <v>7.4278654317290203</v>
      </c>
      <c r="E4351" s="67">
        <f>LOG(csv!E4351)</f>
        <v>3.9848030146399296</v>
      </c>
      <c r="F4351" s="51">
        <v>100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f>LOG(csv!D4352)</f>
        <v>6.6087650436997905</v>
      </c>
      <c r="E4352" s="67">
        <f>LOG(csv!E4352)</f>
        <v>4.1493125633889019</v>
      </c>
      <c r="F4352" s="51">
        <v>100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f>LOG(csv!D4353)</f>
        <v>4.8776074365108668</v>
      </c>
      <c r="E4353" s="67">
        <f>LOG(csv!E4353)</f>
        <v>3.7773566861490657</v>
      </c>
      <c r="F4353" s="51">
        <v>100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f>LOG(csv!D4354)</f>
        <v>6.8029184887871788</v>
      </c>
      <c r="E4354" s="67">
        <f>LOG(csv!E4354)</f>
        <v>4.0775862187569389</v>
      </c>
      <c r="F4354" s="51">
        <v>100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f>LOG(csv!D4355)</f>
        <v>7.764426538221187</v>
      </c>
      <c r="E4355" s="67">
        <f>LOG(csv!E4355)</f>
        <v>4.340128778941768</v>
      </c>
      <c r="F4355" s="51">
        <v>100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f>LOG(csv!D4356)</f>
        <v>6.4406137873311957</v>
      </c>
      <c r="E4356" s="67">
        <f>LOG(csv!E4356)</f>
        <v>3.2284212823633611</v>
      </c>
      <c r="F4356" s="51">
        <v>100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f>LOG(csv!D4357)</f>
        <v>8.1053862177305422</v>
      </c>
      <c r="E4357" s="67">
        <f>LOG(csv!E4357)</f>
        <v>4.4554657082663134</v>
      </c>
      <c r="F4357" s="51">
        <v>100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f>LOG(csv!D4358)</f>
        <v>6.7713493252181758</v>
      </c>
      <c r="E4358" s="67">
        <f>LOG(csv!E4358)</f>
        <v>3.0890973179245123</v>
      </c>
      <c r="F4358" s="51">
        <v>100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f>LOG(csv!D4359)</f>
        <v>7.1827923984954296</v>
      </c>
      <c r="E4359" s="67">
        <f>LOG(csv!E4359)</f>
        <v>3.1796910963502141</v>
      </c>
      <c r="F4359" s="51">
        <v>100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f>LOG(csv!D4360)</f>
        <v>7.540427298930175</v>
      </c>
      <c r="E4360" s="67">
        <f>LOG(csv!E4360)</f>
        <v>2.5268097537334233</v>
      </c>
      <c r="F4360" s="51">
        <v>100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f>LOG(csv!D4361)</f>
        <v>5.0229724449769266</v>
      </c>
      <c r="E4361" s="67">
        <f>LOG(csv!E4361)</f>
        <v>2.8119478497835697</v>
      </c>
      <c r="F4361" s="51">
        <v>100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f>LOG(csv!D4362)</f>
        <v>6.3835268771131224</v>
      </c>
      <c r="E4362" s="67">
        <f>LOG(csv!E4362)</f>
        <v>3.7391685382014117</v>
      </c>
      <c r="F4362" s="51">
        <v>100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f>LOG(csv!D4363)</f>
        <v>6.7171625307696985</v>
      </c>
      <c r="E4363" s="67">
        <f>LOG(csv!E4363)</f>
        <v>2.7603886508668816</v>
      </c>
      <c r="F4363" s="51">
        <v>100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f>LOG(csv!D4364)</f>
        <v>6.8040358574552471</v>
      </c>
      <c r="E4364" s="67">
        <f>LOG(csv!E4364)</f>
        <v>2.3713949199209567</v>
      </c>
      <c r="F4364" s="51">
        <v>100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f>LOG(csv!D4365)</f>
        <v>6.3569308098981185</v>
      </c>
      <c r="E4365" s="67">
        <f>LOG(csv!E4365)</f>
        <v>3.3727783025018878</v>
      </c>
      <c r="F4365" s="51">
        <v>100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f>LOG(csv!D4366)</f>
        <v>6.5881652215932016</v>
      </c>
      <c r="E4366" s="67">
        <f>LOG(csv!E4366)</f>
        <v>3.208783046144589</v>
      </c>
      <c r="F4366" s="51">
        <v>100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f>LOG(csv!D4367)</f>
        <v>6.3058522391426113</v>
      </c>
      <c r="E4367" s="67">
        <f>LOG(csv!E4367)</f>
        <v>2.5728263937401099</v>
      </c>
      <c r="F4367" s="51">
        <v>100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f>LOG(csv!D4368)</f>
        <v>6.483159780781012</v>
      </c>
      <c r="E4368" s="67">
        <f>LOG(csv!E4368)</f>
        <v>2.2264363116229546</v>
      </c>
      <c r="F4368" s="51">
        <v>100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f>LOG(csv!D4369)</f>
        <v>6.7709075094586062</v>
      </c>
      <c r="E4369" s="67">
        <f>LOG(csv!E4369)</f>
        <v>3.8519460194508697</v>
      </c>
      <c r="F4369" s="51">
        <v>100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f>LOG(csv!D4370)</f>
        <v>4.531312831516094</v>
      </c>
      <c r="E4370" s="67">
        <f>LOG(csv!E4370)</f>
        <v>4.7074237866945632</v>
      </c>
      <c r="F4370" s="51">
        <v>100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f>LOG(csv!D4371)</f>
        <v>6.5545989008936587</v>
      </c>
      <c r="E4371" s="67">
        <f>LOG(csv!E4371)</f>
        <v>3.3460781051360606</v>
      </c>
      <c r="F4371" s="51">
        <v>100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f>LOG(csv!D4372)</f>
        <v>5.6761565811802148</v>
      </c>
      <c r="E4372" s="67">
        <f>LOG(csv!E4372)</f>
        <v>4.5725963677348629</v>
      </c>
      <c r="F4372" s="51">
        <v>100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f>LOG(csv!D4373)</f>
        <v>7.2694071362601118</v>
      </c>
      <c r="E4373" s="67">
        <f>LOG(csv!E4373)</f>
        <v>2.3482767790619867</v>
      </c>
      <c r="F4373" s="51">
        <v>100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f>LOG(csv!D4374)</f>
        <v>7.1144083329124337</v>
      </c>
      <c r="E4374" s="67">
        <f>LOG(csv!E4374)</f>
        <v>2.3606590071459714</v>
      </c>
      <c r="F4374" s="51">
        <v>100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f>LOG(csv!D4375)</f>
        <v>7.3871380405554348</v>
      </c>
      <c r="E4375" s="67">
        <f>LOG(csv!E4375)</f>
        <v>3.4193898029824399</v>
      </c>
      <c r="F4375" s="51">
        <v>100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f>LOG(csv!D4376)</f>
        <v>5.5551041263419521</v>
      </c>
      <c r="E4376" s="67">
        <f>LOG(csv!E4376)</f>
        <v>3.03219668183156</v>
      </c>
      <c r="F4376" s="51">
        <v>100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f>LOG(csv!D4377)</f>
        <v>7.068810091704389</v>
      </c>
      <c r="E4377" s="67">
        <f>LOG(csv!E4377)</f>
        <v>2.4970797165284084</v>
      </c>
      <c r="F4377" s="51">
        <v>100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f>LOG(csv!D4378)</f>
        <v>5.6022922767449703</v>
      </c>
      <c r="E4378" s="67">
        <f>LOG(csv!E4378)</f>
        <v>3.8858149286953254</v>
      </c>
      <c r="F4378" s="51">
        <v>100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f>LOG(csv!D4379)</f>
        <v>4.7811950965511025</v>
      </c>
      <c r="E4379" s="67">
        <f>LOG(csv!E4379)</f>
        <v>3.2309192272604808</v>
      </c>
      <c r="F4379" s="51">
        <v>100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f>LOG(csv!D4380)</f>
        <v>6.5020702510154278</v>
      </c>
      <c r="E4380" s="67">
        <f>LOG(csv!E4380)</f>
        <v>2.8412470274464829</v>
      </c>
      <c r="F4380" s="51">
        <v>100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f>LOG(csv!D4381)</f>
        <v>6.0937112350178584</v>
      </c>
      <c r="E4381" s="67">
        <f>LOG(csv!E4381)</f>
        <v>3.4264016621887405</v>
      </c>
      <c r="F4381" s="51">
        <v>100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f>LOG(csv!D4382)</f>
        <v>8.0312044999546384</v>
      </c>
      <c r="E4382" s="67">
        <f>LOG(csv!E4382)</f>
        <v>3.5563079523351928</v>
      </c>
      <c r="F4382" s="51">
        <v>100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f>LOG(csv!D4383)</f>
        <v>5.0334398401698985</v>
      </c>
      <c r="E4383" s="67">
        <f>LOG(csv!E4383)</f>
        <v>3.2258740736166365</v>
      </c>
      <c r="F4383" s="51">
        <v>100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f>LOG(csv!D4384)</f>
        <v>4.5124575861973435</v>
      </c>
      <c r="E4384" s="67">
        <f>LOG(csv!E4384)</f>
        <v>4.9228657835233163</v>
      </c>
      <c r="F4384" s="51">
        <v>100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f>LOG(csv!D4385)</f>
        <v>6.4521275986352595</v>
      </c>
      <c r="E4385" s="67">
        <f>LOG(csv!E4385)</f>
        <v>3.0304519112196537</v>
      </c>
      <c r="F4385" s="51">
        <v>100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0">
        <f>LOG(csv!D4386)</f>
        <v>5.7939013879034285</v>
      </c>
      <c r="E4386" s="67">
        <f>LOG(csv!E4386)</f>
        <v>3.235887950170766</v>
      </c>
      <c r="F4386" s="51">
        <v>100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f>LOG(csv!D4387)</f>
        <v>7.5216774641613542</v>
      </c>
      <c r="E4387" s="67">
        <f>LOG(csv!E4387)</f>
        <v>3.1001900892955185</v>
      </c>
      <c r="F4387" s="51">
        <v>100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f>LOG(csv!D4388)</f>
        <v>7.2941686214737622</v>
      </c>
      <c r="E4388" s="67">
        <f>LOG(csv!E4388)</f>
        <v>2.3763690116074319</v>
      </c>
      <c r="F4388" s="51">
        <v>100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f>LOG(csv!D4389)</f>
        <v>6.3105121238468662</v>
      </c>
      <c r="E4389" s="67">
        <f>LOG(csv!E4389)</f>
        <v>3.3127829568213194</v>
      </c>
      <c r="F4389" s="51">
        <v>100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f>LOG(csv!D4390)</f>
        <v>7.4515891473637152</v>
      </c>
      <c r="E4390" s="67">
        <f>LOG(csv!E4390)</f>
        <v>2.3093049635052876</v>
      </c>
      <c r="F4390" s="51">
        <v>100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f>LOG(csv!D4391)</f>
        <v>7.217259132062436</v>
      </c>
      <c r="E4391" s="67">
        <f>LOG(csv!E4391)</f>
        <v>4.3315257434640442</v>
      </c>
      <c r="F4391" s="51">
        <v>100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f>LOG(csv!D4392)</f>
        <v>5.340931678691331</v>
      </c>
      <c r="E4392" s="67">
        <f>LOG(csv!E4392)</f>
        <v>4.1799296880948908</v>
      </c>
      <c r="F4392" s="51">
        <v>100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f>LOG(csv!D4393)</f>
        <v>6.6102490919642483</v>
      </c>
      <c r="E4393" s="67">
        <f>LOG(csv!E4393)</f>
        <v>4.0874290652810856</v>
      </c>
      <c r="F4393" s="51">
        <v>100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f>LOG(csv!D4394)</f>
        <v>6.7458652532238945</v>
      </c>
      <c r="E4394" s="67">
        <f>LOG(csv!E4394)</f>
        <v>2.5457990876118544</v>
      </c>
      <c r="F4394" s="51">
        <v>100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f>LOG(csv!D4395)</f>
        <v>7.0977809939028047</v>
      </c>
      <c r="E4395" s="67">
        <f>LOG(csv!E4395)</f>
        <v>2.4548203407261475</v>
      </c>
      <c r="F4395" s="51">
        <v>100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f>LOG(csv!D4396)</f>
        <v>8.1201121854275922</v>
      </c>
      <c r="E4396" s="67">
        <f>LOG(csv!E4396)</f>
        <v>2.4460332734437613</v>
      </c>
      <c r="F4396" s="51">
        <v>100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f>LOG(csv!D4397)</f>
        <v>6.6637781682977844</v>
      </c>
      <c r="E4397" s="67">
        <f>LOG(csv!E4397)</f>
        <v>4.4563194578632936</v>
      </c>
      <c r="F4397" s="51">
        <v>100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f>LOG(csv!D4398)</f>
        <v>6.4916738533633191</v>
      </c>
      <c r="E4398" s="67">
        <f>LOG(csv!E4398)</f>
        <v>3.7776695077845255</v>
      </c>
      <c r="F4398" s="51">
        <v>100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f>LOG(csv!D4399)</f>
        <v>8.2195938511343822</v>
      </c>
      <c r="E4399" s="67">
        <f>LOG(csv!E4399)</f>
        <v>2.6136624455198794</v>
      </c>
      <c r="F4399" s="51">
        <v>100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f>LOG(csv!D4400)</f>
        <v>4.3134242671691929</v>
      </c>
      <c r="E4400" s="67">
        <f>LOG(csv!E4400)</f>
        <v>3.7340105772468668</v>
      </c>
      <c r="F4400" s="51">
        <v>100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0">
        <f>LOG(csv!D4401)</f>
        <v>6</v>
      </c>
      <c r="E4401" s="67">
        <f>LOG(csv!E4401)</f>
        <v>3.0627403089674372</v>
      </c>
      <c r="F4401" s="51">
        <v>100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f>LOG(csv!D4402)</f>
        <v>6.5039702178617533</v>
      </c>
      <c r="E4402" s="67">
        <f>LOG(csv!E4402)</f>
        <v>3.3895043017142434</v>
      </c>
      <c r="F4402" s="51">
        <v>100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f>LOG(csv!D4403)</f>
        <v>6.7536247246539736</v>
      </c>
      <c r="E4403" s="67">
        <f>LOG(csv!E4403)</f>
        <v>2.9487290835978648</v>
      </c>
      <c r="F4403" s="51">
        <v>100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f>LOG(csv!D4404)</f>
        <v>6.8133450311951629</v>
      </c>
      <c r="E4404" s="67">
        <f>LOG(csv!E4404)</f>
        <v>3.2083014808802059</v>
      </c>
      <c r="F4404" s="51">
        <v>100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f>LOG(csv!D4405)</f>
        <v>7.4518263795719939</v>
      </c>
      <c r="E4405" s="67">
        <f>LOG(csv!E4405)</f>
        <v>3.1803325576073069</v>
      </c>
      <c r="F4405" s="51">
        <v>100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f>LOG(csv!D4406)</f>
        <v>7.9516710153488024</v>
      </c>
      <c r="E4406" s="67">
        <f>LOG(csv!E4406)</f>
        <v>2.8543821065253878</v>
      </c>
      <c r="F4406" s="51">
        <v>100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f>LOG(csv!D4407)</f>
        <v>7.5858764266852852</v>
      </c>
      <c r="E4407" s="67">
        <f>LOG(csv!E4407)</f>
        <v>3.340972478421079</v>
      </c>
      <c r="F4407" s="51">
        <v>100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f>LOG(csv!D4408)</f>
        <v>7.025546299509994</v>
      </c>
      <c r="E4408" s="67">
        <f>LOG(csv!E4408)</f>
        <v>3.9523015732344913</v>
      </c>
      <c r="F4408" s="51">
        <v>100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f>LOG(csv!D4409)</f>
        <v>6.594081692054294</v>
      </c>
      <c r="E4409" s="67">
        <f>LOG(csv!E4409)</f>
        <v>3.957320784225772</v>
      </c>
      <c r="F4409" s="51">
        <v>100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f>LOG(csv!D4410)</f>
        <v>5.947119406409441</v>
      </c>
      <c r="E4410" s="67">
        <f>LOG(csv!E4410)</f>
        <v>4.1519665484697033</v>
      </c>
      <c r="F4410" s="51">
        <v>100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f>LOG(csv!D4411)</f>
        <v>7.6888363224368259</v>
      </c>
      <c r="E4411" s="67">
        <f>LOG(csv!E4411)</f>
        <v>3.8851176041212012</v>
      </c>
      <c r="F4411" s="51">
        <v>100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f>LOG(csv!D4412)</f>
        <v>6.6499873680125505</v>
      </c>
      <c r="E4412" s="67">
        <f>LOG(csv!E4412)</f>
        <v>2.9203495024471566</v>
      </c>
      <c r="F4412" s="51">
        <v>100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f>LOG(csv!D4413)</f>
        <v>7.3483740330552036</v>
      </c>
      <c r="E4413" s="67">
        <f>LOG(csv!E4413)</f>
        <v>3.1006286495815867</v>
      </c>
      <c r="F4413" s="51">
        <v>100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f>LOG(csv!D4414)</f>
        <v>8.1550125954405903</v>
      </c>
      <c r="E4414" s="67">
        <f>LOG(csv!E4414)</f>
        <v>3.5422097609980416</v>
      </c>
      <c r="F4414" s="51">
        <v>100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f>LOG(csv!D4415)</f>
        <v>6.9369281350950232</v>
      </c>
      <c r="E4415" s="67">
        <f>LOG(csv!E4415)</f>
        <v>2.4318921077131868</v>
      </c>
      <c r="F4415" s="51">
        <v>100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f>LOG(csv!D4416)</f>
        <v>4.5924987489987794</v>
      </c>
      <c r="E4416" s="67">
        <f>LOG(csv!E4416)</f>
        <v>3.7090938689141404</v>
      </c>
      <c r="F4416" s="51">
        <v>100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f>LOG(csv!D4417)</f>
        <v>5.226491640270277</v>
      </c>
      <c r="E4417" s="67">
        <f>LOG(csv!E4417)</f>
        <v>3.4883299866485067</v>
      </c>
      <c r="F4417" s="51">
        <v>100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f>LOG(csv!D4418)</f>
        <v>5.0713222165053642</v>
      </c>
      <c r="E4418" s="67">
        <f>LOG(csv!E4418)</f>
        <v>3.3735868486252887</v>
      </c>
      <c r="F4418" s="51">
        <v>100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f>LOG(csv!D4419)</f>
        <v>5.2477474726909366</v>
      </c>
      <c r="E4419" s="67">
        <f>LOG(csv!E4419)</f>
        <v>2.8839428576102688</v>
      </c>
      <c r="F4419" s="51">
        <v>100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f>LOG(csv!D4420)</f>
        <v>4.4661407178389938</v>
      </c>
      <c r="E4420" s="67">
        <f>LOG(csv!E4420)</f>
        <v>4.3360374495499068</v>
      </c>
      <c r="F4420" s="51">
        <v>100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f>LOG(csv!D4421)</f>
        <v>5.2864856612595066</v>
      </c>
      <c r="E4421" s="67">
        <f>LOG(csv!E4421)</f>
        <v>2.7611969180424007</v>
      </c>
      <c r="F4421" s="51">
        <v>100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f>LOG(csv!D4422)</f>
        <v>7.4316810210073605</v>
      </c>
      <c r="E4422" s="67">
        <f>LOG(csv!E4422)</f>
        <v>3.8907395824199318</v>
      </c>
      <c r="F4422" s="51">
        <v>100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f>LOG(csv!D4423)</f>
        <v>7.0787148891913851</v>
      </c>
      <c r="E4423" s="67">
        <f>LOG(csv!E4423)</f>
        <v>2.8602456867183621</v>
      </c>
      <c r="F4423" s="51">
        <v>100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f>LOG(csv!D4424)</f>
        <v>6.9729620046070915</v>
      </c>
      <c r="E4424" s="67">
        <f>LOG(csv!E4424)</f>
        <v>3.401840862756988</v>
      </c>
      <c r="F4424" s="51">
        <v>100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f>LOG(csv!D4425)</f>
        <v>4.9113760332360652</v>
      </c>
      <c r="E4425" s="67">
        <f>LOG(csv!E4425)</f>
        <v>3.7235317884028221</v>
      </c>
      <c r="F4425" s="51">
        <v>100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f>LOG(csv!D4426)</f>
        <v>6.7785310918988699</v>
      </c>
      <c r="E4426" s="67">
        <f>LOG(csv!E4426)</f>
        <v>2.2959383235145889</v>
      </c>
      <c r="F4426" s="51">
        <v>100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f>LOG(csv!D4427)</f>
        <v>6.6524542496118242</v>
      </c>
      <c r="E4427" s="67">
        <f>LOG(csv!E4427)</f>
        <v>4.1615183436356329</v>
      </c>
      <c r="F4427" s="51">
        <v>100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f>LOG(csv!D4428)</f>
        <v>6.7355548293456735</v>
      </c>
      <c r="E4428" s="67">
        <f>LOG(csv!E4428)</f>
        <v>3.4281414428967705</v>
      </c>
      <c r="F4428" s="51">
        <v>100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f>LOG(csv!D4429)</f>
        <v>6.3032710261660201</v>
      </c>
      <c r="E4429" s="67">
        <f>LOG(csv!E4429)</f>
        <v>3.9623610341165207</v>
      </c>
      <c r="F4429" s="51">
        <v>100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f>LOG(csv!D4430)</f>
        <v>5.7422835443140974</v>
      </c>
      <c r="E4430" s="67">
        <f>LOG(csv!E4430)</f>
        <v>2.9994460082050267</v>
      </c>
      <c r="F4430" s="51">
        <v>100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f>LOG(csv!D4431)</f>
        <v>6.9475973112738503</v>
      </c>
      <c r="E4431" s="67">
        <f>LOG(csv!E4431)</f>
        <v>2.7271023656220579</v>
      </c>
      <c r="F4431" s="51">
        <v>100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f>LOG(csv!D4432)</f>
        <v>7.6453007776360646</v>
      </c>
      <c r="E4432" s="67">
        <f>LOG(csv!E4432)</f>
        <v>3.5245035632647168</v>
      </c>
      <c r="F4432" s="51">
        <v>100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0">
        <f>LOG(csv!D4433)</f>
        <v>7.0913151596972233</v>
      </c>
      <c r="E4433" s="67">
        <f>LOG(csv!E4433)</f>
        <v>3.1460513328439026</v>
      </c>
      <c r="F4433" s="51">
        <v>100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f>LOG(csv!D4434)</f>
        <v>7.6063581662857604</v>
      </c>
      <c r="E4434" s="67">
        <f>LOG(csv!E4434)</f>
        <v>4.16973434082123</v>
      </c>
      <c r="F4434" s="51">
        <v>100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f>LOG(csv!D4435)</f>
        <v>7.3058292603429287</v>
      </c>
      <c r="E4435" s="67">
        <f>LOG(csv!E4435)</f>
        <v>2.7160633055409873</v>
      </c>
      <c r="F4435" s="51">
        <v>100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f>LOG(csv!D4436)</f>
        <v>7.6152805120020135</v>
      </c>
      <c r="E4436" s="67">
        <f>LOG(csv!E4436)</f>
        <v>2.6318826310972852</v>
      </c>
      <c r="F4436" s="51">
        <v>100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f>LOG(csv!D4437)</f>
        <v>5.6425802507306173</v>
      </c>
      <c r="E4437" s="67">
        <f>LOG(csv!E4437)</f>
        <v>3.032404425138123</v>
      </c>
      <c r="F4437" s="51">
        <v>100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f>LOG(csv!D4438)</f>
        <v>6.0555060013020441</v>
      </c>
      <c r="E4438" s="67">
        <f>LOG(csv!E4438)</f>
        <v>3.1149661498910404</v>
      </c>
      <c r="F4438" s="51">
        <v>100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f>LOG(csv!D4439)</f>
        <v>6.9550426109968271</v>
      </c>
      <c r="E4439" s="67">
        <f>LOG(csv!E4439)</f>
        <v>4.4965715116439329</v>
      </c>
      <c r="F4439" s="51">
        <v>100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f>LOG(csv!D4440)</f>
        <v>6.8764449772609142</v>
      </c>
      <c r="E4440" s="67">
        <f>LOG(csv!E4440)</f>
        <v>4.5832333561530136</v>
      </c>
      <c r="F4440" s="51">
        <v>100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f>LOG(csv!D4441)</f>
        <v>7.2760332957611249</v>
      </c>
      <c r="E4441" s="67">
        <f>LOG(csv!E4441)</f>
        <v>3.0055300603922532</v>
      </c>
      <c r="F4441" s="51">
        <v>100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f>LOG(csv!D4442)</f>
        <v>6.8645594321922756</v>
      </c>
      <c r="E4442" s="67">
        <f>LOG(csv!E4442)</f>
        <v>2.6702681425736126</v>
      </c>
      <c r="F4442" s="51">
        <v>100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f>LOG(csv!D4443)</f>
        <v>7.8104448737186072</v>
      </c>
      <c r="E4443" s="67">
        <f>LOG(csv!E4443)</f>
        <v>3.2346717266989478</v>
      </c>
      <c r="F4443" s="51">
        <v>100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f>LOG(csv!D4444)</f>
        <v>6.3118712106355614</v>
      </c>
      <c r="E4444" s="67">
        <f>LOG(csv!E4444)</f>
        <v>3.373095576880865</v>
      </c>
      <c r="F4444" s="51">
        <v>100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0">
        <f>LOG(csv!D4445)</f>
        <v>6.0671609060616039</v>
      </c>
      <c r="E4445" s="67">
        <f>LOG(csv!E4445)</f>
        <v>2.5438383733292587</v>
      </c>
      <c r="F4445" s="51">
        <v>100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f>LOG(csv!D4446)</f>
        <v>6.7441914011106388</v>
      </c>
      <c r="E4446" s="67">
        <f>LOG(csv!E4446)</f>
        <v>2.6151451253033144</v>
      </c>
      <c r="F4446" s="51">
        <v>100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f>LOG(csv!D4447)</f>
        <v>5.0595217660408505</v>
      </c>
      <c r="E4447" s="67">
        <f>LOG(csv!E4447)</f>
        <v>3.1421240774280985</v>
      </c>
      <c r="F4447" s="51">
        <v>100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f>LOG(csv!D4448)</f>
        <v>6.0276928298182444</v>
      </c>
      <c r="E4448" s="67">
        <f>LOG(csv!E4448)</f>
        <v>3.6264005638104515</v>
      </c>
      <c r="F4448" s="51">
        <v>100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f>LOG(csv!D4449)</f>
        <v>7.007535015451908</v>
      </c>
      <c r="E4449" s="67">
        <f>LOG(csv!E4449)</f>
        <v>3.1964051175824806</v>
      </c>
      <c r="F4449" s="51">
        <v>100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f>LOG(csv!D4450)</f>
        <v>7.847658756891005</v>
      </c>
      <c r="E4450" s="67">
        <f>LOG(csv!E4450)</f>
        <v>3.4365242844151993</v>
      </c>
      <c r="F4450" s="51">
        <v>100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f>LOG(csv!D4451)</f>
        <v>6.7026820786421526</v>
      </c>
      <c r="E4451" s="67">
        <f>LOG(csv!E4451)</f>
        <v>2.9296357684535717</v>
      </c>
      <c r="F4451" s="51">
        <v>100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f>LOG(csv!D4452)</f>
        <v>4.0722498976135144</v>
      </c>
      <c r="E4452" s="67">
        <f>LOG(csv!E4452)</f>
        <v>3.0145940013942036</v>
      </c>
      <c r="F4452" s="51">
        <v>100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f>LOG(csv!D4453)</f>
        <v>7.4501837128155204</v>
      </c>
      <c r="E4453" s="67">
        <f>LOG(csv!E4453)</f>
        <v>2.2667332922989276</v>
      </c>
      <c r="F4453" s="51">
        <v>100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f>LOG(csv!D4454)</f>
        <v>7.6694174541257576</v>
      </c>
      <c r="E4454" s="67">
        <f>LOG(csv!E4454)</f>
        <v>3.1730957945740066</v>
      </c>
      <c r="F4454" s="51">
        <v>100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f>LOG(csv!D4455)</f>
        <v>6.415426281290876</v>
      </c>
      <c r="E4455" s="67">
        <f>LOG(csv!E4455)</f>
        <v>4.4304888118587984</v>
      </c>
      <c r="F4455" s="51">
        <v>100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f>LOG(csv!D4456)</f>
        <v>7.7825382148795619</v>
      </c>
      <c r="E4456" s="67">
        <f>LOG(csv!E4456)</f>
        <v>4.298868934415923</v>
      </c>
      <c r="F4456" s="51">
        <v>100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f>LOG(csv!D4457)</f>
        <v>7.5733983813918968</v>
      </c>
      <c r="E4457" s="67">
        <f>LOG(csv!E4457)</f>
        <v>2.2873438228200689</v>
      </c>
      <c r="F4457" s="51">
        <v>100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f>LOG(csv!D4458)</f>
        <v>8.4748631650071289</v>
      </c>
      <c r="E4458" s="67">
        <f>LOG(csv!E4458)</f>
        <v>4.3874817448272818</v>
      </c>
      <c r="F4458" s="51">
        <v>100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f>LOG(csv!D4459)</f>
        <v>5.035849819934441</v>
      </c>
      <c r="E4459" s="67">
        <f>LOG(csv!E4459)</f>
        <v>4.2026381369791563</v>
      </c>
      <c r="F4459" s="51">
        <v>100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f>LOG(csv!D4460)</f>
        <v>6.5355386741890982</v>
      </c>
      <c r="E4460" s="67">
        <f>LOG(csv!E4460)</f>
        <v>3.5536210911458954</v>
      </c>
      <c r="F4460" s="51">
        <v>100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f>LOG(csv!D4461)</f>
        <v>7.4362761214762214</v>
      </c>
      <c r="E4461" s="67">
        <f>LOG(csv!E4461)</f>
        <v>2.8147851220082334</v>
      </c>
      <c r="F4461" s="51">
        <v>100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f>LOG(csv!D4462)</f>
        <v>5.3198739874768259</v>
      </c>
      <c r="E4462" s="67">
        <f>LOG(csv!E4462)</f>
        <v>3.097822087523999</v>
      </c>
      <c r="F4462" s="51">
        <v>100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f>LOG(csv!D4463)</f>
        <v>7.4104471284762887</v>
      </c>
      <c r="E4463" s="67">
        <f>LOG(csv!E4463)</f>
        <v>3.4055937299756986</v>
      </c>
      <c r="F4463" s="51">
        <v>100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f>LOG(csv!D4464)</f>
        <v>7.9263577084123877</v>
      </c>
      <c r="E4464" s="67">
        <f>LOG(csv!E4464)</f>
        <v>2.1552324322074701</v>
      </c>
      <c r="F4464" s="51">
        <v>100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f>LOG(csv!D4465)</f>
        <v>7.3315525658302727</v>
      </c>
      <c r="E4465" s="67">
        <f>LOG(csv!E4465)</f>
        <v>2.6737036969802577</v>
      </c>
      <c r="F4465" s="51">
        <v>100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f>LOG(csv!D4466)</f>
        <v>7.0607737408432509</v>
      </c>
      <c r="E4466" s="67">
        <f>LOG(csv!E4466)</f>
        <v>2.6064950622816809</v>
      </c>
      <c r="F4466" s="51">
        <v>100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f>LOG(csv!D4467)</f>
        <v>7.0876680393782019</v>
      </c>
      <c r="E4467" s="67">
        <f>LOG(csv!E4467)</f>
        <v>2.9046534199584646</v>
      </c>
      <c r="F4467" s="51">
        <v>100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f>LOG(csv!D4468)</f>
        <v>7.4921594601053512</v>
      </c>
      <c r="E4468" s="67">
        <f>LOG(csv!E4468)</f>
        <v>2.2704285755012266</v>
      </c>
      <c r="F4468" s="51">
        <v>100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f>LOG(csv!D4469)</f>
        <v>6.5540837504654892</v>
      </c>
      <c r="E4469" s="67">
        <f>LOG(csv!E4469)</f>
        <v>2.3394358779804723</v>
      </c>
      <c r="F4469" s="51">
        <v>100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f>LOG(csv!D4470)</f>
        <v>7.5175929308559484</v>
      </c>
      <c r="E4470" s="67">
        <f>LOG(csv!E4470)</f>
        <v>3.2470069099765126</v>
      </c>
      <c r="F4470" s="51">
        <v>100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f>LOG(csv!D4471)</f>
        <v>4.8524860932356217</v>
      </c>
      <c r="E4471" s="67">
        <f>LOG(csv!E4471)</f>
        <v>4.3126379447002314</v>
      </c>
      <c r="F4471" s="51">
        <v>100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f>LOG(csv!D4472)</f>
        <v>7.0837559202283726</v>
      </c>
      <c r="E4472" s="67">
        <f>LOG(csv!E4472)</f>
        <v>2.9408986452982524</v>
      </c>
      <c r="F4472" s="51">
        <v>100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f>LOG(csv!D4473)</f>
        <v>4.8395283245775316</v>
      </c>
      <c r="E4473" s="67">
        <f>LOG(csv!E4473)</f>
        <v>3.8248008986543693</v>
      </c>
      <c r="F4473" s="51">
        <v>100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f>LOG(csv!D4474)</f>
        <v>7.6012104735850121</v>
      </c>
      <c r="E4474" s="67">
        <f>LOG(csv!E4474)</f>
        <v>3.832382896016016</v>
      </c>
      <c r="F4474" s="51">
        <v>100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f>LOG(csv!D4475)</f>
        <v>6.4736872102914358</v>
      </c>
      <c r="E4475" s="67">
        <f>LOG(csv!E4475)</f>
        <v>2.5669284799818919</v>
      </c>
      <c r="F4475" s="51">
        <v>100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f>LOG(csv!D4476)</f>
        <v>4.8566745246667775</v>
      </c>
      <c r="E4476" s="67">
        <f>LOG(csv!E4476)</f>
        <v>4.1800677314311425</v>
      </c>
      <c r="F4476" s="51">
        <v>100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f>LOG(csv!D4477)</f>
        <v>7.3067269341885055</v>
      </c>
      <c r="E4477" s="67">
        <f>LOG(csv!E4477)</f>
        <v>4.2693079022894453</v>
      </c>
      <c r="F4477" s="51">
        <v>100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f>LOG(csv!D4478)</f>
        <v>6.9134365938537217</v>
      </c>
      <c r="E4478" s="67">
        <f>LOG(csv!E4478)</f>
        <v>4.3948057636597975</v>
      </c>
      <c r="F4478" s="51">
        <v>100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f>LOG(csv!D4479)</f>
        <v>6.9010013907616816</v>
      </c>
      <c r="E4479" s="67">
        <f>LOG(csv!E4479)</f>
        <v>2.8300440222497336</v>
      </c>
      <c r="F4479" s="51">
        <v>100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0">
        <f>LOG(csv!D4480)</f>
        <v>5.5940808073603616</v>
      </c>
      <c r="E4480" s="67">
        <f>LOG(csv!E4480)</f>
        <v>4.0675219924256991</v>
      </c>
      <c r="F4480" s="51">
        <v>100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f>LOG(csv!D4481)</f>
        <v>5.8442192562412689</v>
      </c>
      <c r="E4481" s="67">
        <f>LOG(csv!E4481)</f>
        <v>3.9584984852069063</v>
      </c>
      <c r="F4481" s="51">
        <v>100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f>LOG(csv!D4482)</f>
        <v>8.1683953858024143</v>
      </c>
      <c r="E4482" s="67">
        <f>LOG(csv!E4482)</f>
        <v>2.4559069113363283</v>
      </c>
      <c r="F4482" s="51">
        <v>100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f>LOG(csv!D4483)</f>
        <v>5.447021517337439</v>
      </c>
      <c r="E4483" s="67">
        <f>LOG(csv!E4483)</f>
        <v>3.8729846407587596</v>
      </c>
      <c r="F4483" s="51">
        <v>100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f>LOG(csv!D4484)</f>
        <v>7.0125424369006533</v>
      </c>
      <c r="E4484" s="67">
        <f>LOG(csv!E4484)</f>
        <v>3.2217343005471579</v>
      </c>
      <c r="F4484" s="51">
        <v>100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f>LOG(csv!D4485)</f>
        <v>7.0161583154620404</v>
      </c>
      <c r="E4485" s="67">
        <f>LOG(csv!E4485)</f>
        <v>4.3710262718711386</v>
      </c>
      <c r="F4485" s="51">
        <v>100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f>LOG(csv!D4486)</f>
        <v>5.4589851457110132</v>
      </c>
      <c r="E4486" s="67">
        <f>LOG(csv!E4486)</f>
        <v>3.4260104393687385</v>
      </c>
      <c r="F4486" s="51">
        <v>100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f>LOG(csv!D4487)</f>
        <v>6.8955851826257453</v>
      </c>
      <c r="E4487" s="67">
        <f>LOG(csv!E4487)</f>
        <v>2.4986114362953358</v>
      </c>
      <c r="F4487" s="51">
        <v>100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f>LOG(csv!D4488)</f>
        <v>4.8180476510995192</v>
      </c>
      <c r="E4488" s="67">
        <f>LOG(csv!E4488)</f>
        <v>4.4574228797796431</v>
      </c>
      <c r="F4488" s="51">
        <v>100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f>LOG(csv!D4489)</f>
        <v>6.3578820808251244</v>
      </c>
      <c r="E4489" s="67">
        <f>LOG(csv!E4489)</f>
        <v>2.6766139298503258</v>
      </c>
      <c r="F4489" s="51">
        <v>100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f>LOG(csv!D4490)</f>
        <v>6.9537136028655411</v>
      </c>
      <c r="E4490" s="67">
        <f>LOG(csv!E4490)</f>
        <v>2.8983857948349021</v>
      </c>
      <c r="F4490" s="51">
        <v>100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f>LOG(csv!D4491)</f>
        <v>6.6531136764073171</v>
      </c>
      <c r="E4491" s="67">
        <f>LOG(csv!E4491)</f>
        <v>2.5517072778287813</v>
      </c>
      <c r="F4491" s="51">
        <v>100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f>LOG(csv!D4492)</f>
        <v>6.214799621906586</v>
      </c>
      <c r="E4492" s="67">
        <f>LOG(csv!E4492)</f>
        <v>3.4531955213296985</v>
      </c>
      <c r="F4492" s="51">
        <v>100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f>LOG(csv!D4493)</f>
        <v>8.2743385220731476</v>
      </c>
      <c r="E4493" s="67">
        <f>LOG(csv!E4493)</f>
        <v>3.4113177848914469</v>
      </c>
      <c r="F4493" s="51">
        <v>100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f>LOG(csv!D4494)</f>
        <v>5.579147689887467</v>
      </c>
      <c r="E4494" s="67">
        <f>LOG(csv!E4494)</f>
        <v>4.1869934355622895</v>
      </c>
      <c r="F4494" s="51">
        <v>100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f>LOG(csv!D4495)</f>
        <v>6.8683720815186007</v>
      </c>
      <c r="E4495" s="67">
        <f>LOG(csv!E4495)</f>
        <v>3.0834957685299433</v>
      </c>
      <c r="F4495" s="51">
        <v>100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f>LOG(csv!D4496)</f>
        <v>7.1431076481125997</v>
      </c>
      <c r="E4496" s="67">
        <f>LOG(csv!E4496)</f>
        <v>2.381951082470561</v>
      </c>
      <c r="F4496" s="51">
        <v>100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f>LOG(csv!D4497)</f>
        <v>6.9079521720326253</v>
      </c>
      <c r="E4497" s="67">
        <f>LOG(csv!E4497)</f>
        <v>2.2641501014655638</v>
      </c>
      <c r="F4497" s="51">
        <v>100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f>LOG(csv!D4498)</f>
        <v>7.142434113551853</v>
      </c>
      <c r="E4498" s="67">
        <f>LOG(csv!E4498)</f>
        <v>2.5083796807346901</v>
      </c>
      <c r="F4498" s="51">
        <v>100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f>LOG(csv!D4499)</f>
        <v>7.2390666749484458</v>
      </c>
      <c r="E4499" s="67">
        <f>LOG(csv!E4499)</f>
        <v>2.9496649792555383</v>
      </c>
      <c r="F4499" s="51">
        <v>100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f>LOG(csv!D4500)</f>
        <v>7.5198139806642468</v>
      </c>
      <c r="E4500" s="67">
        <f>LOG(csv!E4500)</f>
        <v>4.3174626401923568</v>
      </c>
      <c r="F4500" s="51">
        <v>100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f>LOG(csv!D4501)</f>
        <v>5.6242604321501801</v>
      </c>
      <c r="E4501" s="67">
        <f>LOG(csv!E4501)</f>
        <v>2.9984075619027002</v>
      </c>
      <c r="F4501" s="51">
        <v>100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f>LOG(csv!D4502)</f>
        <v>6.6338072750716996</v>
      </c>
      <c r="E4502" s="67">
        <f>LOG(csv!E4502)</f>
        <v>2.6599716094698787</v>
      </c>
      <c r="F4502" s="51">
        <v>100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f>LOG(csv!D4503)</f>
        <v>6.9975698940234352</v>
      </c>
      <c r="E4503" s="67">
        <f>LOG(csv!E4503)</f>
        <v>2.4717988351426925</v>
      </c>
      <c r="F4503" s="51">
        <v>100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0">
        <f>LOG(csv!D4504)</f>
        <v>5.2144649992517262</v>
      </c>
      <c r="E4504" s="67">
        <f>LOG(csv!E4504)</f>
        <v>4.5680807232626819</v>
      </c>
      <c r="F4504" s="51">
        <v>100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f>LOG(csv!D4505)</f>
        <v>7.2077479476017414</v>
      </c>
      <c r="E4505" s="67">
        <f>LOG(csv!E4505)</f>
        <v>3.515565105536711</v>
      </c>
      <c r="F4505" s="51">
        <v>100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f>LOG(csv!D4506)</f>
        <v>9.1185866769336243</v>
      </c>
      <c r="E4506" s="67">
        <f>LOG(csv!E4506)</f>
        <v>2.5620068022218083</v>
      </c>
      <c r="F4506" s="51">
        <v>100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f>LOG(csv!D4507)</f>
        <v>6.8413865035063104</v>
      </c>
      <c r="E4507" s="67">
        <f>LOG(csv!E4507)</f>
        <v>4.2547034329723514</v>
      </c>
      <c r="F4507" s="51">
        <v>100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f>LOG(csv!D4508)</f>
        <v>5.656218023915069</v>
      </c>
      <c r="E4508" s="67">
        <f>LOG(csv!E4508)</f>
        <v>4.0837193782905441</v>
      </c>
      <c r="F4508" s="51">
        <v>100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f>LOG(csv!D4509)</f>
        <v>7.639417106179148</v>
      </c>
      <c r="E4509" s="67">
        <f>LOG(csv!E4509)</f>
        <v>3.141721378063711</v>
      </c>
      <c r="F4509" s="51">
        <v>100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f>LOG(csv!D4510)</f>
        <v>5.8394453640705288</v>
      </c>
      <c r="E4510" s="67">
        <f>LOG(csv!E4510)</f>
        <v>2.7814920980543718</v>
      </c>
      <c r="F4510" s="51">
        <v>100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f>LOG(csv!D4511)</f>
        <v>7.7969942094925013</v>
      </c>
      <c r="E4511" s="67">
        <f>LOG(csv!E4511)</f>
        <v>3.0668231072872909</v>
      </c>
      <c r="F4511" s="51">
        <v>100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f>LOG(csv!D4512)</f>
        <v>6.6101554283471424</v>
      </c>
      <c r="E4512" s="67">
        <f>LOG(csv!E4512)</f>
        <v>3.4202842860356579</v>
      </c>
      <c r="F4512" s="51">
        <v>100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f>LOG(csv!D4513)</f>
        <v>7.2468638598466191</v>
      </c>
      <c r="E4513" s="67">
        <f>LOG(csv!E4513)</f>
        <v>2.9318830168473045</v>
      </c>
      <c r="F4513" s="51">
        <v>100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f>LOG(csv!D4514)</f>
        <v>6.6527054444655631</v>
      </c>
      <c r="E4514" s="67">
        <f>LOG(csv!E4514)</f>
        <v>3.6929252366557752</v>
      </c>
      <c r="F4514" s="51">
        <v>100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f>LOG(csv!D4515)</f>
        <v>7.0562498682735049</v>
      </c>
      <c r="E4515" s="67">
        <f>LOG(csv!E4515)</f>
        <v>3.3132808792606814</v>
      </c>
      <c r="F4515" s="51">
        <v>100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f>LOG(csv!D4516)</f>
        <v>5.8944827687448926</v>
      </c>
      <c r="E4516" s="67">
        <f>LOG(csv!E4516)</f>
        <v>4.0534653665841489</v>
      </c>
      <c r="F4516" s="51">
        <v>100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f>LOG(csv!D4517)</f>
        <v>7.0101071532610675</v>
      </c>
      <c r="E4517" s="67">
        <f>LOG(csv!E4517)</f>
        <v>3.5235715643544245</v>
      </c>
      <c r="F4517" s="51">
        <v>100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f>LOG(csv!D4518)</f>
        <v>7.7969942094925013</v>
      </c>
      <c r="E4518" s="67">
        <f>LOG(csv!E4518)</f>
        <v>2.3379536162785399</v>
      </c>
      <c r="F4518" s="51">
        <v>100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f>LOG(csv!D4519)</f>
        <v>6.73644917222994</v>
      </c>
      <c r="E4519" s="67">
        <f>LOG(csv!E4519)</f>
        <v>4.4702070659107322</v>
      </c>
      <c r="F4519" s="51">
        <v>100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f>LOG(csv!D4520)</f>
        <v>5.687109624527829</v>
      </c>
      <c r="E4520" s="67">
        <f>LOG(csv!E4520)</f>
        <v>2.8821696888421608</v>
      </c>
      <c r="F4520" s="51">
        <v>100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f>LOG(csv!D4521)</f>
        <v>4.8382822499146885</v>
      </c>
      <c r="E4521" s="67">
        <f>LOG(csv!E4521)</f>
        <v>3.4316325783978754</v>
      </c>
      <c r="F4521" s="51">
        <v>100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f>LOG(csv!D4522)</f>
        <v>6.9630311184426432</v>
      </c>
      <c r="E4522" s="67">
        <f>LOG(csv!E4522)</f>
        <v>3.1789832977249919</v>
      </c>
      <c r="F4522" s="51">
        <v>100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f>LOG(csv!D4523)</f>
        <v>7.1318594802559891</v>
      </c>
      <c r="E4523" s="67">
        <f>LOG(csv!E4523)</f>
        <v>3.227926449734309</v>
      </c>
      <c r="F4523" s="51">
        <v>100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f>LOG(csv!D4524)</f>
        <v>7.8970054790918978</v>
      </c>
      <c r="E4524" s="67">
        <f>LOG(csv!E4524)</f>
        <v>2.8514799719688799</v>
      </c>
      <c r="F4524" s="51">
        <v>100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f>LOG(csv!D4525)</f>
        <v>6.8339357782150705</v>
      </c>
      <c r="E4525" s="67">
        <f>LOG(csv!E4525)</f>
        <v>3.0430985674662505</v>
      </c>
      <c r="F4525" s="51">
        <v>100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f>LOG(csv!D4526)</f>
        <v>5.7324814141220957</v>
      </c>
      <c r="E4526" s="67">
        <f>LOG(csv!E4526)</f>
        <v>2.5229223332300617</v>
      </c>
      <c r="F4526" s="51">
        <v>100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f>LOG(csv!D4527)</f>
        <v>6.6800628831392448</v>
      </c>
      <c r="E4527" s="67">
        <f>LOG(csv!E4527)</f>
        <v>2.1788390440933214</v>
      </c>
      <c r="F4527" s="51">
        <v>100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f>LOG(csv!D4528)</f>
        <v>6.1219972010242136</v>
      </c>
      <c r="E4528" s="67">
        <f>LOG(csv!E4528)</f>
        <v>3.4996885651955325</v>
      </c>
      <c r="F4528" s="51">
        <v>100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f>LOG(csv!D4529)</f>
        <v>7.8737737350573536</v>
      </c>
      <c r="E4529" s="67">
        <f>LOG(csv!E4529)</f>
        <v>2.3082263219262353</v>
      </c>
      <c r="F4529" s="51">
        <v>100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f>LOG(csv!D4530)</f>
        <v>4.6743650456185497</v>
      </c>
      <c r="E4530" s="67">
        <f>LOG(csv!E4530)</f>
        <v>4.2810107553835079</v>
      </c>
      <c r="F4530" s="51">
        <v>100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f>LOG(csv!D4531)</f>
        <v>5.9571037499483364</v>
      </c>
      <c r="E4531" s="67">
        <f>LOG(csv!E4531)</f>
        <v>3.3133183977560772</v>
      </c>
      <c r="F4531" s="51">
        <v>100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f>LOG(csv!D4532)</f>
        <v>6.7186156035684412</v>
      </c>
      <c r="E4532" s="67">
        <f>LOG(csv!E4532)</f>
        <v>4.3490343150955901</v>
      </c>
      <c r="F4532" s="51">
        <v>100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f>LOG(csv!D4533)</f>
        <v>7.7844470785993343</v>
      </c>
      <c r="E4533" s="67">
        <f>LOG(csv!E4533)</f>
        <v>4.379070752504135</v>
      </c>
      <c r="F4533" s="51">
        <v>100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f>LOG(csv!D4534)</f>
        <v>5.4386657373386162</v>
      </c>
      <c r="E4534" s="67">
        <f>LOG(csv!E4534)</f>
        <v>4.2389088329480789</v>
      </c>
      <c r="F4534" s="51">
        <v>100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f>LOG(csv!D4535)</f>
        <v>6.1537862152021967</v>
      </c>
      <c r="E4535" s="67">
        <f>LOG(csv!E4535)</f>
        <v>3.7456052074265909</v>
      </c>
      <c r="F4535" s="51">
        <v>100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f>LOG(csv!D4536)</f>
        <v>6.2152578193254948</v>
      </c>
      <c r="E4536" s="67">
        <f>LOG(csv!E4536)</f>
        <v>2.8627600187638449</v>
      </c>
      <c r="F4536" s="51">
        <v>100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f>LOG(csv!D4537)</f>
        <v>6.6685231730607839</v>
      </c>
      <c r="E4537" s="67">
        <f>LOG(csv!E4537)</f>
        <v>2.8792241122595419</v>
      </c>
      <c r="F4537" s="51">
        <v>100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f>LOG(csv!D4538)</f>
        <v>7.9160447241061744</v>
      </c>
      <c r="E4538" s="67">
        <f>LOG(csv!E4538)</f>
        <v>4.4205092027247863</v>
      </c>
      <c r="F4538" s="51">
        <v>100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f>LOG(csv!D4539)</f>
        <v>7.3504335620320145</v>
      </c>
      <c r="E4539" s="67">
        <f>LOG(csv!E4539)</f>
        <v>2.6175891137079921</v>
      </c>
      <c r="F4539" s="51">
        <v>100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f>LOG(csv!D4540)</f>
        <v>7.028898801887796</v>
      </c>
      <c r="E4540" s="67">
        <f>LOG(csv!E4540)</f>
        <v>4.0483042075190543</v>
      </c>
      <c r="F4540" s="51">
        <v>100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f>LOG(csv!D4541)</f>
        <v>4.75097869009078</v>
      </c>
      <c r="E4541" s="67">
        <f>LOG(csv!E4541)</f>
        <v>4.2734371196907839</v>
      </c>
      <c r="F4541" s="51">
        <v>100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f>LOG(csv!D4542)</f>
        <v>4.9528069677002664</v>
      </c>
      <c r="E4542" s="67">
        <f>LOG(csv!E4542)</f>
        <v>3.4118555715379091</v>
      </c>
      <c r="F4542" s="51">
        <v>100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f>LOG(csv!D4543)</f>
        <v>7.0896771352818284</v>
      </c>
      <c r="E4543" s="67">
        <f>LOG(csv!E4543)</f>
        <v>3.0356005044213501</v>
      </c>
      <c r="F4543" s="51">
        <v>100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f>LOG(csv!D4544)</f>
        <v>6.9863337267174916</v>
      </c>
      <c r="E4544" s="67">
        <f>LOG(csv!E4544)</f>
        <v>2.6870923784464185</v>
      </c>
      <c r="F4544" s="51">
        <v>100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f>LOG(csv!D4545)</f>
        <v>6.1589739943732384</v>
      </c>
      <c r="E4545" s="67">
        <f>LOG(csv!E4545)</f>
        <v>2.3114629558262894</v>
      </c>
      <c r="F4545" s="51">
        <v>100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f>LOG(csv!D4546)</f>
        <v>5.8849340668927361</v>
      </c>
      <c r="E4546" s="67">
        <f>LOG(csv!E4546)</f>
        <v>2.7102846251654227</v>
      </c>
      <c r="F4546" s="51">
        <v>100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f>LOG(csv!D4547)</f>
        <v>6.9195228332867371</v>
      </c>
      <c r="E4547" s="67">
        <f>LOG(csv!E4547)</f>
        <v>2.4850883998317639</v>
      </c>
      <c r="F4547" s="51">
        <v>100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f>LOG(csv!D4548)</f>
        <v>6.8648963168362087</v>
      </c>
      <c r="E4548" s="67">
        <f>LOG(csv!E4548)</f>
        <v>2.8196683957170783</v>
      </c>
      <c r="F4548" s="51">
        <v>100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f>LOG(csv!D4549)</f>
        <v>6.9991885883938139</v>
      </c>
      <c r="E4549" s="67">
        <f>LOG(csv!E4549)</f>
        <v>3.5701773213800578</v>
      </c>
      <c r="F4549" s="51">
        <v>100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f>LOG(csv!D4550)</f>
        <v>5.4762343890657332</v>
      </c>
      <c r="E4550" s="67">
        <f>LOG(csv!E4550)</f>
        <v>4.4368891417180336</v>
      </c>
      <c r="F4550" s="51">
        <v>100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f>LOG(csv!D4551)</f>
        <v>9.0395537035788465</v>
      </c>
      <c r="E4551" s="67">
        <f>LOG(csv!E4551)</f>
        <v>2.509907563977575</v>
      </c>
      <c r="F4551" s="51">
        <v>100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f>LOG(csv!D4552)</f>
        <v>8.3899678827424644</v>
      </c>
      <c r="E4552" s="67">
        <f>LOG(csv!E4552)</f>
        <v>2.8697699992023251</v>
      </c>
      <c r="F4552" s="51">
        <v>100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f>LOG(csv!D4553)</f>
        <v>7.8368836088612825</v>
      </c>
      <c r="E4553" s="67">
        <f>LOG(csv!E4553)</f>
        <v>3.1653242659598857</v>
      </c>
      <c r="F4553" s="51">
        <v>100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f>LOG(csv!D4554)</f>
        <v>7.4278654317290203</v>
      </c>
      <c r="E4554" s="67">
        <f>LOG(csv!E4554)</f>
        <v>3.9552255953192983</v>
      </c>
      <c r="F4554" s="51">
        <v>100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f>LOG(csv!D4555)</f>
        <v>6.6087650436997905</v>
      </c>
      <c r="E4555" s="67">
        <f>LOG(csv!E4555)</f>
        <v>4.1967850256810157</v>
      </c>
      <c r="F4555" s="51">
        <v>100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f>LOG(csv!D4556)</f>
        <v>4.8776074365108668</v>
      </c>
      <c r="E4556" s="67">
        <f>LOG(csv!E4556)</f>
        <v>3.8776396023320916</v>
      </c>
      <c r="F4556" s="51">
        <v>100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f>LOG(csv!D4557)</f>
        <v>6.8029184887871788</v>
      </c>
      <c r="E4557" s="67">
        <f>LOG(csv!E4557)</f>
        <v>4.1085115183333203</v>
      </c>
      <c r="F4557" s="51">
        <v>100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f>LOG(csv!D4558)</f>
        <v>7.764426538221187</v>
      </c>
      <c r="E4558" s="67">
        <f>LOG(csv!E4558)</f>
        <v>4.3648661271974669</v>
      </c>
      <c r="F4558" s="51">
        <v>100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f>LOG(csv!D4559)</f>
        <v>6.4406137873311957</v>
      </c>
      <c r="E4559" s="67">
        <f>LOG(csv!E4559)</f>
        <v>3.1635232247480998</v>
      </c>
      <c r="F4559" s="51">
        <v>100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f>LOG(csv!D4560)</f>
        <v>8.1053862177305422</v>
      </c>
      <c r="E4560" s="67">
        <f>LOG(csv!E4560)</f>
        <v>4.491552841502787</v>
      </c>
      <c r="F4560" s="51">
        <v>100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f>LOG(csv!D4561)</f>
        <v>6.7713493252181758</v>
      </c>
      <c r="E4561" s="67">
        <f>LOG(csv!E4561)</f>
        <v>3.1518623648513615</v>
      </c>
      <c r="F4561" s="51">
        <v>100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f>LOG(csv!D4562)</f>
        <v>7.1827923984954296</v>
      </c>
      <c r="E4562" s="67">
        <f>LOG(csv!E4562)</f>
        <v>3.1804424619682217</v>
      </c>
      <c r="F4562" s="51">
        <v>100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f>LOG(csv!D4563)</f>
        <v>7.540427298930175</v>
      </c>
      <c r="E4563" s="67">
        <f>LOG(csv!E4563)</f>
        <v>2.5158405023859869</v>
      </c>
      <c r="F4563" s="51">
        <v>100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f>LOG(csv!D4564)</f>
        <v>5.0229724449769266</v>
      </c>
      <c r="E4564" s="67">
        <f>LOG(csv!E4564)</f>
        <v>2.8228238265661525</v>
      </c>
      <c r="F4564" s="51">
        <v>100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f>LOG(csv!D4565)</f>
        <v>6.3835268771131224</v>
      </c>
      <c r="E4565" s="67">
        <f>LOG(csv!E4565)</f>
        <v>3.9173093547829092</v>
      </c>
      <c r="F4565" s="51">
        <v>100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f>LOG(csv!D4566)</f>
        <v>6.7171625307696985</v>
      </c>
      <c r="E4566" s="67">
        <f>LOG(csv!E4566)</f>
        <v>2.7101477731267645</v>
      </c>
      <c r="F4566" s="51">
        <v>100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f>LOG(csv!D4567)</f>
        <v>6.8040358574552471</v>
      </c>
      <c r="E4567" s="67">
        <f>LOG(csv!E4567)</f>
        <v>2.3993146659074869</v>
      </c>
      <c r="F4567" s="51">
        <v>100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f>LOG(csv!D4568)</f>
        <v>6.3569308098981185</v>
      </c>
      <c r="E4568" s="67">
        <f>LOG(csv!E4568)</f>
        <v>3.3739307055413219</v>
      </c>
      <c r="F4568" s="51">
        <v>100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f>LOG(csv!D4569)</f>
        <v>6.5881652215932016</v>
      </c>
      <c r="E4569" s="67">
        <f>LOG(csv!E4569)</f>
        <v>3.2934370591084985</v>
      </c>
      <c r="F4569" s="51">
        <v>100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f>LOG(csv!D4570)</f>
        <v>6.3058522391426113</v>
      </c>
      <c r="E4570" s="67">
        <f>LOG(csv!E4570)</f>
        <v>2.6374600383656186</v>
      </c>
      <c r="F4570" s="51">
        <v>100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f>LOG(csv!D4571)</f>
        <v>6.483159780781012</v>
      </c>
      <c r="E4571" s="67">
        <f>LOG(csv!E4571)</f>
        <v>2.042065675229181</v>
      </c>
      <c r="F4571" s="51">
        <v>100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f>LOG(csv!D4572)</f>
        <v>6.7709075094586062</v>
      </c>
      <c r="E4572" s="67">
        <f>LOG(csv!E4572)</f>
        <v>3.8675045975325268</v>
      </c>
      <c r="F4572" s="51">
        <v>100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f>LOG(csv!D4573)</f>
        <v>4.531312831516094</v>
      </c>
      <c r="E4573" s="67">
        <f>LOG(csv!E4573)</f>
        <v>4.7426348158350091</v>
      </c>
      <c r="F4573" s="51">
        <v>100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f>LOG(csv!D4574)</f>
        <v>6.5545989008936587</v>
      </c>
      <c r="E4574" s="67">
        <f>LOG(csv!E4574)</f>
        <v>3.3480234038126833</v>
      </c>
      <c r="F4574" s="51">
        <v>100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f>LOG(csv!D4575)</f>
        <v>5.6761565811802148</v>
      </c>
      <c r="E4575" s="67">
        <f>LOG(csv!E4575)</f>
        <v>4.6167281879961832</v>
      </c>
      <c r="F4575" s="51">
        <v>100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f>LOG(csv!D4576)</f>
        <v>7.2694071362601118</v>
      </c>
      <c r="E4576" s="67">
        <f>LOG(csv!E4576)</f>
        <v>2.3920192242421936</v>
      </c>
      <c r="F4576" s="51">
        <v>100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f>LOG(csv!D4577)</f>
        <v>7.1144083329124337</v>
      </c>
      <c r="E4577" s="67">
        <f>LOG(csv!E4577)</f>
        <v>2.2691526806506586</v>
      </c>
      <c r="F4577" s="51">
        <v>100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f>LOG(csv!D4578)</f>
        <v>7.3871380405554348</v>
      </c>
      <c r="E4578" s="67">
        <f>LOG(csv!E4578)</f>
        <v>3.4886731787370664</v>
      </c>
      <c r="F4578" s="51">
        <v>100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f>LOG(csv!D4579)</f>
        <v>5.5551041263419521</v>
      </c>
      <c r="E4579" s="67">
        <f>LOG(csv!E4579)</f>
        <v>3.0854054886945312</v>
      </c>
      <c r="F4579" s="51">
        <v>100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f>LOG(csv!D4580)</f>
        <v>7.068810091704389</v>
      </c>
      <c r="E4580" s="67">
        <f>LOG(csv!E4580)</f>
        <v>2.5029322602022197</v>
      </c>
      <c r="F4580" s="51">
        <v>100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f>LOG(csv!D4581)</f>
        <v>5.6022922767449703</v>
      </c>
      <c r="E4581" s="67">
        <f>LOG(csv!E4581)</f>
        <v>3.9224666254243257</v>
      </c>
      <c r="F4581" s="51">
        <v>100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f>LOG(csv!D4582)</f>
        <v>4.7811950965511025</v>
      </c>
      <c r="E4582" s="67">
        <f>LOG(csv!E4582)</f>
        <v>3.2657732788612721</v>
      </c>
      <c r="F4582" s="51">
        <v>100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f>LOG(csv!D4583)</f>
        <v>6.5020702510154278</v>
      </c>
      <c r="E4583" s="67">
        <f>LOG(csv!E4583)</f>
        <v>2.8351929654553532</v>
      </c>
      <c r="F4583" s="51">
        <v>100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f>LOG(csv!D4584)</f>
        <v>6.0937112350178584</v>
      </c>
      <c r="E4584" s="67">
        <f>LOG(csv!E4584)</f>
        <v>3.4732249114459717</v>
      </c>
      <c r="F4584" s="51">
        <v>100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f>LOG(csv!D4585)</f>
        <v>8.0312044999546384</v>
      </c>
      <c r="E4585" s="67">
        <f>LOG(csv!E4585)</f>
        <v>3.6107082925990532</v>
      </c>
      <c r="F4585" s="51">
        <v>100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f>LOG(csv!D4586)</f>
        <v>5.0334398401698985</v>
      </c>
      <c r="E4586" s="67">
        <f>LOG(csv!E4586)</f>
        <v>3.2445745712640375</v>
      </c>
      <c r="F4586" s="51">
        <v>100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f>LOG(csv!D4587)</f>
        <v>4.5124575861973435</v>
      </c>
      <c r="E4587" s="67">
        <f>LOG(csv!E4587)</f>
        <v>4.9621374446307209</v>
      </c>
      <c r="F4587" s="51">
        <v>100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f>LOG(csv!D4588)</f>
        <v>6.4521275986352595</v>
      </c>
      <c r="E4588" s="67">
        <f>LOG(csv!E4588)</f>
        <v>2.7688602596596152</v>
      </c>
      <c r="F4588" s="51">
        <v>100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0">
        <f>LOG(csv!D4589)</f>
        <v>5.7939013879034285</v>
      </c>
      <c r="E4589" s="67">
        <f>LOG(csv!E4589)</f>
        <v>3.2357486804431734</v>
      </c>
      <c r="F4589" s="51">
        <v>100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f>LOG(csv!D4590)</f>
        <v>7.5216774641613542</v>
      </c>
      <c r="E4590" s="67">
        <f>LOG(csv!E4590)</f>
        <v>3.1111754040054627</v>
      </c>
      <c r="F4590" s="51">
        <v>100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f>LOG(csv!D4591)</f>
        <v>7.2941686214737622</v>
      </c>
      <c r="E4591" s="67">
        <f>LOG(csv!E4591)</f>
        <v>2.2076481525870855</v>
      </c>
      <c r="F4591" s="51">
        <v>100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f>LOG(csv!D4592)</f>
        <v>6.3105121238468662</v>
      </c>
      <c r="E4592" s="67">
        <f>LOG(csv!E4592)</f>
        <v>3.3575717698515364</v>
      </c>
      <c r="F4592" s="51">
        <v>100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f>LOG(csv!D4593)</f>
        <v>7.4515891473637152</v>
      </c>
      <c r="E4593" s="67">
        <f>LOG(csv!E4593)</f>
        <v>2.2357243149931283</v>
      </c>
      <c r="F4593" s="51">
        <v>100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f>LOG(csv!D4594)</f>
        <v>7.217259132062436</v>
      </c>
      <c r="E4594" s="67">
        <f>LOG(csv!E4594)</f>
        <v>4.3728926941026449</v>
      </c>
      <c r="F4594" s="51">
        <v>100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f>LOG(csv!D4595)</f>
        <v>5.340931678691331</v>
      </c>
      <c r="E4595" s="67">
        <f>LOG(csv!E4595)</f>
        <v>4.2111551800698974</v>
      </c>
      <c r="F4595" s="51">
        <v>100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f>LOG(csv!D4596)</f>
        <v>6.6102490919642483</v>
      </c>
      <c r="E4596" s="67">
        <f>LOG(csv!E4596)</f>
        <v>4.0716238820322515</v>
      </c>
      <c r="F4596" s="51">
        <v>100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f>LOG(csv!D4597)</f>
        <v>6.7458652532238945</v>
      </c>
      <c r="E4597" s="67">
        <f>LOG(csv!E4597)</f>
        <v>2.6169162854656616</v>
      </c>
      <c r="F4597" s="51">
        <v>100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f>LOG(csv!D4598)</f>
        <v>7.0977809939028047</v>
      </c>
      <c r="E4598" s="67">
        <f>LOG(csv!E4598)</f>
        <v>2.4436782248159035</v>
      </c>
      <c r="F4598" s="51">
        <v>100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f>LOG(csv!D4599)</f>
        <v>8.1201121854275922</v>
      </c>
      <c r="E4599" s="67">
        <f>LOG(csv!E4599)</f>
        <v>2.4643158545271264</v>
      </c>
      <c r="F4599" s="51">
        <v>100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f>LOG(csv!D4600)</f>
        <v>6.6637781682977844</v>
      </c>
      <c r="E4600" s="67">
        <f>LOG(csv!E4600)</f>
        <v>4.4846412323165259</v>
      </c>
      <c r="F4600" s="51">
        <v>100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f>LOG(csv!D4601)</f>
        <v>6.4916738533633191</v>
      </c>
      <c r="E4601" s="67">
        <f>LOG(csv!E4601)</f>
        <v>3.798602400174603</v>
      </c>
      <c r="F4601" s="51">
        <v>100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f>LOG(csv!D4602)</f>
        <v>8.2195938511343822</v>
      </c>
      <c r="E4602" s="67">
        <f>LOG(csv!E4602)</f>
        <v>2.6315103692562283</v>
      </c>
      <c r="F4602" s="51">
        <v>100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f>LOG(csv!D4603)</f>
        <v>4.3134242671691929</v>
      </c>
      <c r="E4603" s="67">
        <f>LOG(csv!E4603)</f>
        <v>3.7149627184496667</v>
      </c>
      <c r="F4603" s="51">
        <v>100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0">
        <f>LOG(csv!D4604)</f>
        <v>6</v>
      </c>
      <c r="E4604" s="67">
        <f>LOG(csv!E4604)</f>
        <v>3.0587691431523818</v>
      </c>
      <c r="F4604" s="51">
        <v>100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f>LOG(csv!D4605)</f>
        <v>6.5039702178617533</v>
      </c>
      <c r="E4605" s="67">
        <f>LOG(csv!E4605)</f>
        <v>3.4362474073248874</v>
      </c>
      <c r="F4605" s="51">
        <v>100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f>LOG(csv!D4606)</f>
        <v>6.7536247246539736</v>
      </c>
      <c r="E4606" s="67">
        <f>LOG(csv!E4606)</f>
        <v>3.0008516800785081</v>
      </c>
      <c r="F4606" s="51">
        <v>100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f>LOG(csv!D4607)</f>
        <v>6.8133450311951629</v>
      </c>
      <c r="E4607" s="67">
        <f>LOG(csv!E4607)</f>
        <v>3.2080846854228389</v>
      </c>
      <c r="F4607" s="51">
        <v>100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f>LOG(csv!D4608)</f>
        <v>7.4518263795719939</v>
      </c>
      <c r="E4608" s="67">
        <f>LOG(csv!E4608)</f>
        <v>3.1895729312780983</v>
      </c>
      <c r="F4608" s="51">
        <v>100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f>LOG(csv!D4609)</f>
        <v>7.9516710153488024</v>
      </c>
      <c r="E4609" s="67">
        <f>LOG(csv!E4609)</f>
        <v>2.9106417816561505</v>
      </c>
      <c r="F4609" s="51">
        <v>100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f>LOG(csv!D4610)</f>
        <v>7.5858764266852852</v>
      </c>
      <c r="E4610" s="67">
        <f>LOG(csv!E4610)</f>
        <v>3.3823520048976539</v>
      </c>
      <c r="F4610" s="51">
        <v>100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f>LOG(csv!D4611)</f>
        <v>7.025546299509994</v>
      </c>
      <c r="E4611" s="67">
        <f>LOG(csv!E4611)</f>
        <v>4.0338912003868543</v>
      </c>
      <c r="F4611" s="51">
        <v>100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f>LOG(csv!D4612)</f>
        <v>6.594081692054294</v>
      </c>
      <c r="E4612" s="67">
        <f>LOG(csv!E4612)</f>
        <v>3.9849474036507977</v>
      </c>
      <c r="F4612" s="51">
        <v>100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f>LOG(csv!D4613)</f>
        <v>5.947119406409441</v>
      </c>
      <c r="E4613" s="67">
        <f>LOG(csv!E4613)</f>
        <v>4.1935413163340209</v>
      </c>
      <c r="F4613" s="51">
        <v>100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f>LOG(csv!D4614)</f>
        <v>7.6888363224368259</v>
      </c>
      <c r="E4614" s="67">
        <f>LOG(csv!E4614)</f>
        <v>3.9106360735956032</v>
      </c>
      <c r="F4614" s="51">
        <v>100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f>LOG(csv!D4615)</f>
        <v>6.6499873680125505</v>
      </c>
      <c r="E4615" s="67">
        <f>LOG(csv!E4615)</f>
        <v>2.7966640480732616</v>
      </c>
      <c r="F4615" s="51">
        <v>100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f>LOG(csv!D4616)</f>
        <v>7.3483740330552036</v>
      </c>
      <c r="E4616" s="67">
        <f>LOG(csv!E4616)</f>
        <v>3.0422224919379062</v>
      </c>
      <c r="F4616" s="51">
        <v>100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f>LOG(csv!D4617)</f>
        <v>8.1550125954405903</v>
      </c>
      <c r="E4617" s="67">
        <f>LOG(csv!E4617)</f>
        <v>3.4907532246892541</v>
      </c>
      <c r="F4617" s="51">
        <v>100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f>LOG(csv!D4618)</f>
        <v>6.9369281350950232</v>
      </c>
      <c r="E4618" s="67">
        <f>LOG(csv!E4618)</f>
        <v>2.4803760801506987</v>
      </c>
      <c r="F4618" s="51">
        <v>100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f>LOG(csv!D4619)</f>
        <v>4.5924987489987794</v>
      </c>
      <c r="E4619" s="67">
        <f>LOG(csv!E4619)</f>
        <v>3.7440782281450207</v>
      </c>
      <c r="F4619" s="51">
        <v>100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f>LOG(csv!D4620)</f>
        <v>5.226491640270277</v>
      </c>
      <c r="E4620" s="67">
        <f>LOG(csv!E4620)</f>
        <v>3.527338089701455</v>
      </c>
      <c r="F4620" s="51">
        <v>100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f>LOG(csv!D4621)</f>
        <v>5.0713222165053642</v>
      </c>
      <c r="E4621" s="67">
        <f>LOG(csv!E4621)</f>
        <v>3.4105453256802418</v>
      </c>
      <c r="F4621" s="51">
        <v>100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f>LOG(csv!D4622)</f>
        <v>5.2477474726909366</v>
      </c>
      <c r="E4622" s="67">
        <f>LOG(csv!E4622)</f>
        <v>2.9025934240586055</v>
      </c>
      <c r="F4622" s="51">
        <v>100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f>LOG(csv!D4623)</f>
        <v>4.4661407178389938</v>
      </c>
      <c r="E4623" s="67">
        <f>LOG(csv!E4623)</f>
        <v>4.3551484267602758</v>
      </c>
      <c r="F4623" s="51">
        <v>100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f>LOG(csv!D4624)</f>
        <v>5.2864856612595066</v>
      </c>
      <c r="E4624" s="67">
        <f>LOG(csv!E4624)</f>
        <v>2.762258496692779</v>
      </c>
      <c r="F4624" s="51">
        <v>100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f>LOG(csv!D4625)</f>
        <v>7.4316810210073605</v>
      </c>
      <c r="E4625" s="67">
        <f>LOG(csv!E4625)</f>
        <v>3.8939966618190769</v>
      </c>
      <c r="F4625" s="51">
        <v>100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f>LOG(csv!D4626)</f>
        <v>7.0787148891913851</v>
      </c>
      <c r="E4626" s="67">
        <f>LOG(csv!E4626)</f>
        <v>2.8759179352673989</v>
      </c>
      <c r="F4626" s="51">
        <v>100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f>LOG(csv!D4627)</f>
        <v>6.9729620046070915</v>
      </c>
      <c r="E4627" s="67">
        <f>LOG(csv!E4627)</f>
        <v>3.4096014972732847</v>
      </c>
      <c r="F4627" s="51">
        <v>100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f>LOG(csv!D4628)</f>
        <v>4.9113760332360652</v>
      </c>
      <c r="E4628" s="67">
        <f>LOG(csv!E4628)</f>
        <v>3.7818979477130354</v>
      </c>
      <c r="F4628" s="51">
        <v>100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f>LOG(csv!D4629)</f>
        <v>6.7785310918988699</v>
      </c>
      <c r="E4629" s="67">
        <f>LOG(csv!E4629)</f>
        <v>2.2382054825485285</v>
      </c>
      <c r="F4629" s="51">
        <v>100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f>LOG(csv!D4630)</f>
        <v>6.6524542496118242</v>
      </c>
      <c r="E4630" s="67">
        <f>LOG(csv!E4630)</f>
        <v>4.2080113692143728</v>
      </c>
      <c r="F4630" s="51">
        <v>100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f>LOG(csv!D4631)</f>
        <v>6.7355548293456735</v>
      </c>
      <c r="E4631" s="67">
        <f>LOG(csv!E4631)</f>
        <v>3.4637154784974853</v>
      </c>
      <c r="F4631" s="51">
        <v>100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f>LOG(csv!D4632)</f>
        <v>6.3032710261660201</v>
      </c>
      <c r="E4632" s="67">
        <f>LOG(csv!E4632)</f>
        <v>3.968540351119838</v>
      </c>
      <c r="F4632" s="51">
        <v>100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f>LOG(csv!D4633)</f>
        <v>5.7422835443140974</v>
      </c>
      <c r="E4633" s="67">
        <f>LOG(csv!E4633)</f>
        <v>3.0598919186236144</v>
      </c>
      <c r="F4633" s="51">
        <v>100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f>LOG(csv!D4634)</f>
        <v>6.9475973112738503</v>
      </c>
      <c r="E4634" s="67">
        <f>LOG(csv!E4634)</f>
        <v>2.7271023927511107</v>
      </c>
      <c r="F4634" s="51">
        <v>100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f>LOG(csv!D4635)</f>
        <v>7.6453007776360646</v>
      </c>
      <c r="E4635" s="67">
        <f>LOG(csv!E4635)</f>
        <v>3.5510995761790589</v>
      </c>
      <c r="F4635" s="51">
        <v>100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0">
        <f>LOG(csv!D4636)</f>
        <v>7.0913151596972233</v>
      </c>
      <c r="E4636" s="67">
        <f>LOG(csv!E4636)</f>
        <v>3.1465854841422818</v>
      </c>
      <c r="F4636" s="51">
        <v>100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f>LOG(csv!D4637)</f>
        <v>7.6063581662857604</v>
      </c>
      <c r="E4637" s="67">
        <f>LOG(csv!E4637)</f>
        <v>4.2069720206654511</v>
      </c>
      <c r="F4637" s="51">
        <v>100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f>LOG(csv!D4638)</f>
        <v>7.3058292603429287</v>
      </c>
      <c r="E4638" s="67">
        <f>LOG(csv!E4638)</f>
        <v>2.7432733077680482</v>
      </c>
      <c r="F4638" s="51">
        <v>100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f>LOG(csv!D4639)</f>
        <v>7.6152805120020135</v>
      </c>
      <c r="E4639" s="67">
        <f>LOG(csv!E4639)</f>
        <v>2.409244550523677</v>
      </c>
      <c r="F4639" s="51">
        <v>100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f>LOG(csv!D4640)</f>
        <v>5.6425802507306173</v>
      </c>
      <c r="E4640" s="67">
        <f>LOG(csv!E4640)</f>
        <v>2.9800986330661372</v>
      </c>
      <c r="F4640" s="51">
        <v>100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f>LOG(csv!D4641)</f>
        <v>6.0555060013020441</v>
      </c>
      <c r="E4641" s="67">
        <f>LOG(csv!E4641)</f>
        <v>3.1507636156349399</v>
      </c>
      <c r="F4641" s="51">
        <v>100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f>LOG(csv!D4642)</f>
        <v>6.9550426109968271</v>
      </c>
      <c r="E4642" s="67">
        <f>LOG(csv!E4642)</f>
        <v>4.5097199246214554</v>
      </c>
      <c r="F4642" s="51">
        <v>100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f>LOG(csv!D4643)</f>
        <v>6.8764449772609142</v>
      </c>
      <c r="E4643" s="67">
        <f>LOG(csv!E4643)</f>
        <v>4.5958877715039987</v>
      </c>
      <c r="F4643" s="51">
        <v>100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f>LOG(csv!D4644)</f>
        <v>7.2760332957611249</v>
      </c>
      <c r="E4644" s="67">
        <f>LOG(csv!E4644)</f>
        <v>3.0022135117782609</v>
      </c>
      <c r="F4644" s="51">
        <v>100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f>LOG(csv!D4645)</f>
        <v>6.8645594321922756</v>
      </c>
      <c r="E4645" s="67">
        <f>LOG(csv!E4645)</f>
        <v>2.5386707103865036</v>
      </c>
      <c r="F4645" s="51">
        <v>100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f>LOG(csv!D4646)</f>
        <v>7.8104448737186072</v>
      </c>
      <c r="E4646" s="67">
        <f>LOG(csv!E4646)</f>
        <v>3.2854522352872664</v>
      </c>
      <c r="F4646" s="51">
        <v>100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f>LOG(csv!D4647)</f>
        <v>6.3118712106355614</v>
      </c>
      <c r="E4647" s="67">
        <f>LOG(csv!E4647)</f>
        <v>3.0688406106709016</v>
      </c>
      <c r="F4647" s="51">
        <v>100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0">
        <f>LOG(csv!D4648)</f>
        <v>6.0671609060616039</v>
      </c>
      <c r="E4648" s="67">
        <f>LOG(csv!E4648)</f>
        <v>2.5591077967017735</v>
      </c>
      <c r="F4648" s="51">
        <v>100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f>LOG(csv!D4649)</f>
        <v>6.7441914011106388</v>
      </c>
      <c r="E4649" s="67">
        <f>LOG(csv!E4649)</f>
        <v>2.6282883357990388</v>
      </c>
      <c r="F4649" s="51">
        <v>100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f>LOG(csv!D4650)</f>
        <v>5.0595217660408505</v>
      </c>
      <c r="E4650" s="67">
        <f>LOG(csv!E4650)</f>
        <v>3.157286695099033</v>
      </c>
      <c r="F4650" s="51">
        <v>100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f>LOG(csv!D4651)</f>
        <v>6.0276928298182444</v>
      </c>
      <c r="E4651" s="67">
        <f>LOG(csv!E4651)</f>
        <v>3.6332291752237658</v>
      </c>
      <c r="F4651" s="51">
        <v>100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f>LOG(csv!D4652)</f>
        <v>7.007535015451908</v>
      </c>
      <c r="E4652" s="67">
        <f>LOG(csv!E4652)</f>
        <v>3.2613530808289162</v>
      </c>
      <c r="F4652" s="51">
        <v>100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f>LOG(csv!D4653)</f>
        <v>7.847658756891005</v>
      </c>
      <c r="E4653" s="67">
        <f>LOG(csv!E4653)</f>
        <v>3.4531964207561718</v>
      </c>
      <c r="F4653" s="51">
        <v>100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f>LOG(csv!D4654)</f>
        <v>6.7026820786421526</v>
      </c>
      <c r="E4654" s="67">
        <f>LOG(csv!E4654)</f>
        <v>2.9161707225354689</v>
      </c>
      <c r="F4654" s="51">
        <v>100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f>LOG(csv!D4655)</f>
        <v>4.0722498976135144</v>
      </c>
      <c r="E4655" s="67">
        <f>LOG(csv!E4655)</f>
        <v>3.0294904914276413</v>
      </c>
      <c r="F4655" s="51">
        <v>100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f>LOG(csv!D4656)</f>
        <v>7.4501837128155204</v>
      </c>
      <c r="E4656" s="67">
        <f>LOG(csv!E4656)</f>
        <v>2.1871322201714185</v>
      </c>
      <c r="F4656" s="51">
        <v>100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f>LOG(csv!D4657)</f>
        <v>7.6694174541257576</v>
      </c>
      <c r="E4657" s="67">
        <f>LOG(csv!E4657)</f>
        <v>3.1516360460288597</v>
      </c>
      <c r="F4657" s="51">
        <v>100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f>LOG(csv!D4658)</f>
        <v>6.415426281290876</v>
      </c>
      <c r="E4658" s="67">
        <f>LOG(csv!E4658)</f>
        <v>4.4291737198470171</v>
      </c>
      <c r="F4658" s="51">
        <v>100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f>LOG(csv!D4659)</f>
        <v>7.7825382148795619</v>
      </c>
      <c r="E4659" s="67">
        <f>LOG(csv!E4659)</f>
        <v>4.3114819879215638</v>
      </c>
      <c r="F4659" s="51">
        <v>100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f>LOG(csv!D4660)</f>
        <v>7.5733983813918968</v>
      </c>
      <c r="E4660" s="67">
        <f>LOG(csv!E4660)</f>
        <v>2.2405294799459337</v>
      </c>
      <c r="F4660" s="51">
        <v>100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f>LOG(csv!D4661)</f>
        <v>8.4748631650071289</v>
      </c>
      <c r="E4661" s="67">
        <f>LOG(csv!E4661)</f>
        <v>4.4064201222913306</v>
      </c>
      <c r="F4661" s="51">
        <v>100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f>LOG(csv!D4662)</f>
        <v>5.035849819934441</v>
      </c>
      <c r="E4662" s="67">
        <f>LOG(csv!E4662)</f>
        <v>4.2240738488520932</v>
      </c>
      <c r="F4662" s="51">
        <v>100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f>LOG(csv!D4663)</f>
        <v>6.5355386741890982</v>
      </c>
      <c r="E4663" s="67">
        <f>LOG(csv!E4663)</f>
        <v>3.6108760336217078</v>
      </c>
      <c r="F4663" s="51">
        <v>100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f>LOG(csv!D4664)</f>
        <v>7.4362761214762214</v>
      </c>
      <c r="E4664" s="67">
        <f>LOG(csv!E4664)</f>
        <v>2.7805707710730734</v>
      </c>
      <c r="F4664" s="51">
        <v>100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f>LOG(csv!D4665)</f>
        <v>5.3198739874768259</v>
      </c>
      <c r="E4665" s="67">
        <f>LOG(csv!E4665)</f>
        <v>3.1015626657982676</v>
      </c>
      <c r="F4665" s="51">
        <v>100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f>LOG(csv!D4666)</f>
        <v>7.4104471284762887</v>
      </c>
      <c r="E4666" s="67">
        <f>LOG(csv!E4666)</f>
        <v>3.448883466646917</v>
      </c>
      <c r="F4666" s="51">
        <v>100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f>LOG(csv!D4667)</f>
        <v>7.9263577084123877</v>
      </c>
      <c r="E4667" s="67">
        <f>LOG(csv!E4667)</f>
        <v>2.158810609559394</v>
      </c>
      <c r="F4667" s="51">
        <v>100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f>LOG(csv!D4668)</f>
        <v>7.3315525658302727</v>
      </c>
      <c r="E4668" s="67">
        <f>LOG(csv!E4668)</f>
        <v>2.6884257668127178</v>
      </c>
      <c r="F4668" s="51">
        <v>100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f>LOG(csv!D4669)</f>
        <v>7.0607737408432509</v>
      </c>
      <c r="E4669" s="67">
        <f>LOG(csv!E4669)</f>
        <v>2.5693547463872268</v>
      </c>
      <c r="F4669" s="51">
        <v>100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f>LOG(csv!D4670)</f>
        <v>7.0876680393782019</v>
      </c>
      <c r="E4670" s="67">
        <f>LOG(csv!E4670)</f>
        <v>2.7872280399855915</v>
      </c>
      <c r="F4670" s="51">
        <v>100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f>LOG(csv!D4671)</f>
        <v>7.4921594601053512</v>
      </c>
      <c r="E4671" s="67">
        <f>LOG(csv!E4671)</f>
        <v>2.2528636868344427</v>
      </c>
      <c r="F4671" s="51">
        <v>100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f>LOG(csv!D4672)</f>
        <v>6.5540837504654892</v>
      </c>
      <c r="E4672" s="67">
        <f>LOG(csv!E4672)</f>
        <v>2.5803858995099485</v>
      </c>
      <c r="F4672" s="51">
        <v>100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f>LOG(csv!D4673)</f>
        <v>7.5175929308559484</v>
      </c>
      <c r="E4673" s="67">
        <f>LOG(csv!E4673)</f>
        <v>3.2546789982472824</v>
      </c>
      <c r="F4673" s="51">
        <v>100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f>LOG(csv!D4674)</f>
        <v>4.8524860932356217</v>
      </c>
      <c r="E4674" s="67">
        <f>LOG(csv!E4674)</f>
        <v>4.2177174849897661</v>
      </c>
      <c r="F4674" s="51">
        <v>100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f>LOG(csv!D4675)</f>
        <v>7.0837559202283726</v>
      </c>
      <c r="E4675" s="67">
        <f>LOG(csv!E4675)</f>
        <v>2.9168213062882384</v>
      </c>
      <c r="F4675" s="51">
        <v>100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f>LOG(csv!D4676)</f>
        <v>4.8395283245775316</v>
      </c>
      <c r="E4676" s="67">
        <f>LOG(csv!E4676)</f>
        <v>3.8474455076066656</v>
      </c>
      <c r="F4676" s="51">
        <v>100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f>LOG(csv!D4677)</f>
        <v>7.6012104735850121</v>
      </c>
      <c r="E4677" s="67">
        <f>LOG(csv!E4677)</f>
        <v>3.8413814587159449</v>
      </c>
      <c r="F4677" s="51">
        <v>100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f>LOG(csv!D4678)</f>
        <v>6.4736872102914358</v>
      </c>
      <c r="E4678" s="67">
        <f>LOG(csv!E4678)</f>
        <v>2.5520684879930369</v>
      </c>
      <c r="F4678" s="51">
        <v>100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f>LOG(csv!D4679)</f>
        <v>4.8566745246667775</v>
      </c>
      <c r="E4679" s="67">
        <f>LOG(csv!E4679)</f>
        <v>4.1949958621429086</v>
      </c>
      <c r="F4679" s="51">
        <v>100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f>LOG(csv!D4680)</f>
        <v>7.3067269341885055</v>
      </c>
      <c r="E4680" s="67">
        <f>LOG(csv!E4680)</f>
        <v>4.2469229243406685</v>
      </c>
      <c r="F4680" s="51">
        <v>100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f>LOG(csv!D4681)</f>
        <v>6.9134365938537217</v>
      </c>
      <c r="E4681" s="67">
        <f>LOG(csv!E4681)</f>
        <v>4.3806365599989761</v>
      </c>
      <c r="F4681" s="51">
        <v>100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f>LOG(csv!D4682)</f>
        <v>6.9010013907616816</v>
      </c>
      <c r="E4682" s="67">
        <f>LOG(csv!E4682)</f>
        <v>2.724349922787404</v>
      </c>
      <c r="F4682" s="51">
        <v>100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0">
        <f>LOG(csv!D4683)</f>
        <v>5.5940808073603616</v>
      </c>
      <c r="E4683" s="67">
        <f>LOG(csv!E4683)</f>
        <v>4.0570058519160614</v>
      </c>
      <c r="F4683" s="51">
        <v>100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f>LOG(csv!D4684)</f>
        <v>5.8442192562412689</v>
      </c>
      <c r="E4684" s="67">
        <f>LOG(csv!E4684)</f>
        <v>3.9871103948666264</v>
      </c>
      <c r="F4684" s="51">
        <v>100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f>LOG(csv!D4685)</f>
        <v>8.1683953858024143</v>
      </c>
      <c r="E4685" s="67">
        <f>LOG(csv!E4685)</f>
        <v>2.4659246823772163</v>
      </c>
      <c r="F4685" s="51">
        <v>100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f>LOG(csv!D4686)</f>
        <v>5.447021517337439</v>
      </c>
      <c r="E4686" s="67">
        <f>LOG(csv!E4686)</f>
        <v>3.8944652327283373</v>
      </c>
      <c r="F4686" s="51">
        <v>100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f>LOG(csv!D4687)</f>
        <v>7.0125424369006533</v>
      </c>
      <c r="E4687" s="67">
        <f>LOG(csv!E4687)</f>
        <v>3.2014067961420647</v>
      </c>
      <c r="F4687" s="51">
        <v>100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f>LOG(csv!D4688)</f>
        <v>7.0161583154620404</v>
      </c>
      <c r="E4688" s="67">
        <f>LOG(csv!E4688)</f>
        <v>4.3503107926155593</v>
      </c>
      <c r="F4688" s="51">
        <v>100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f>LOG(csv!D4689)</f>
        <v>5.4589851457110132</v>
      </c>
      <c r="E4689" s="67">
        <f>LOG(csv!E4689)</f>
        <v>3.4522581759914548</v>
      </c>
      <c r="F4689" s="51">
        <v>100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f>LOG(csv!D4690)</f>
        <v>6.8955851826257453</v>
      </c>
      <c r="E4690" s="67">
        <f>LOG(csv!E4690)</f>
        <v>2.6100744926814792</v>
      </c>
      <c r="F4690" s="51">
        <v>100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f>LOG(csv!D4691)</f>
        <v>4.8180476510995192</v>
      </c>
      <c r="E4691" s="67">
        <f>LOG(csv!E4691)</f>
        <v>4.489968245881121</v>
      </c>
      <c r="F4691" s="51">
        <v>100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f>LOG(csv!D4692)</f>
        <v>6.3578820808251244</v>
      </c>
      <c r="E4692" s="67">
        <f>LOG(csv!E4692)</f>
        <v>2.6564710653939287</v>
      </c>
      <c r="F4692" s="51">
        <v>100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f>LOG(csv!D4693)</f>
        <v>6.9537136028655411</v>
      </c>
      <c r="E4693" s="67">
        <f>LOG(csv!E4693)</f>
        <v>2.8967461418714109</v>
      </c>
      <c r="F4693" s="51">
        <v>100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f>LOG(csv!D4694)</f>
        <v>6.6531136764073171</v>
      </c>
      <c r="E4694" s="67">
        <f>LOG(csv!E4694)</f>
        <v>2.5997328107449067</v>
      </c>
      <c r="F4694" s="51">
        <v>100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f>LOG(csv!D4695)</f>
        <v>6.214799621906586</v>
      </c>
      <c r="E4695" s="67">
        <f>LOG(csv!E4695)</f>
        <v>3.4429080152299143</v>
      </c>
      <c r="F4695" s="51">
        <v>100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f>LOG(csv!D4696)</f>
        <v>8.2743385220731476</v>
      </c>
      <c r="E4696" s="67">
        <f>LOG(csv!E4696)</f>
        <v>3.4431337174887804</v>
      </c>
      <c r="F4696" s="51">
        <v>100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f>LOG(csv!D4697)</f>
        <v>5.579147689887467</v>
      </c>
      <c r="E4697" s="67">
        <f>LOG(csv!E4697)</f>
        <v>4.166669001572231</v>
      </c>
      <c r="F4697" s="51">
        <v>100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f>LOG(csv!D4698)</f>
        <v>6.8683720815186007</v>
      </c>
      <c r="E4698" s="67">
        <f>LOG(csv!E4698)</f>
        <v>3.1066148398849864</v>
      </c>
      <c r="F4698" s="51">
        <v>100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f>LOG(csv!D4699)</f>
        <v>7.1431076481125997</v>
      </c>
      <c r="E4699" s="67">
        <f>LOG(csv!E4699)</f>
        <v>2.387616081094782</v>
      </c>
      <c r="F4699" s="51">
        <v>100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f>LOG(csv!D4700)</f>
        <v>6.9079521720326253</v>
      </c>
      <c r="E4700" s="67">
        <f>LOG(csv!E4700)</f>
        <v>2.1929062826745072</v>
      </c>
      <c r="F4700" s="51">
        <v>100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f>LOG(csv!D4701)</f>
        <v>7.142434113551853</v>
      </c>
      <c r="E4701" s="67">
        <f>LOG(csv!E4701)</f>
        <v>2.4034520205191123</v>
      </c>
      <c r="F4701" s="51">
        <v>100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f>LOG(csv!D4702)</f>
        <v>7.2390666749484458</v>
      </c>
      <c r="E4702" s="67">
        <f>LOG(csv!E4702)</f>
        <v>3.0118102965089588</v>
      </c>
      <c r="F4702" s="51">
        <v>100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f>LOG(csv!D4703)</f>
        <v>7.5198139806642468</v>
      </c>
      <c r="E4703" s="67">
        <f>LOG(csv!E4703)</f>
        <v>4.3014083152203577</v>
      </c>
      <c r="F4703" s="51">
        <v>100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f>LOG(csv!D4704)</f>
        <v>5.6242604321501801</v>
      </c>
      <c r="E4704" s="67">
        <f>LOG(csv!E4704)</f>
        <v>3.1242191271533915</v>
      </c>
      <c r="F4704" s="51">
        <v>100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f>LOG(csv!D4705)</f>
        <v>6.6338072750716996</v>
      </c>
      <c r="E4705" s="67">
        <f>LOG(csv!E4705)</f>
        <v>2.6056208024327594</v>
      </c>
      <c r="F4705" s="51">
        <v>100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f>LOG(csv!D4706)</f>
        <v>6.9975698940234352</v>
      </c>
      <c r="E4706" s="67">
        <f>LOG(csv!E4706)</f>
        <v>2.3486383043333752</v>
      </c>
      <c r="F4706" s="51">
        <v>100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0">
        <f>LOG(csv!D4707)</f>
        <v>5.2144649992517262</v>
      </c>
      <c r="E4707" s="67">
        <f>LOG(csv!E4707)</f>
        <v>4.5779732138654738</v>
      </c>
      <c r="F4707" s="51">
        <v>100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f>LOG(csv!D4708)</f>
        <v>7.2077479476017414</v>
      </c>
      <c r="E4708" s="67">
        <f>LOG(csv!E4708)</f>
        <v>3.5392561919869947</v>
      </c>
      <c r="F4708" s="51">
        <v>100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f>LOG(csv!D4709)</f>
        <v>9.1185866769336243</v>
      </c>
      <c r="E4709" s="67">
        <f>LOG(csv!E4709)</f>
        <v>2.5749732897351159</v>
      </c>
      <c r="F4709" s="51">
        <v>100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f>LOG(csv!D4710)</f>
        <v>6.8413865035063104</v>
      </c>
      <c r="E4710" s="67">
        <f>LOG(csv!E4710)</f>
        <v>4.3095347264751886</v>
      </c>
      <c r="F4710" s="51">
        <v>100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f>LOG(csv!D4711)</f>
        <v>5.656218023915069</v>
      </c>
      <c r="E4711" s="67">
        <f>LOG(csv!E4711)</f>
        <v>4.1371421622546016</v>
      </c>
      <c r="F4711" s="51">
        <v>100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f>LOG(csv!D4712)</f>
        <v>7.639417106179148</v>
      </c>
      <c r="E4712" s="67">
        <f>LOG(csv!E4712)</f>
        <v>3.1880033485496488</v>
      </c>
      <c r="F4712" s="51">
        <v>100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f>LOG(csv!D4713)</f>
        <v>5.8394453640705288</v>
      </c>
      <c r="E4713" s="67">
        <f>LOG(csv!E4713)</f>
        <v>2.7646144663127177</v>
      </c>
      <c r="F4713" s="51">
        <v>100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f>LOG(csv!D4714)</f>
        <v>7.7969942094925013</v>
      </c>
      <c r="E4714" s="67">
        <f>LOG(csv!E4714)</f>
        <v>2.8712287375545986</v>
      </c>
      <c r="F4714" s="51">
        <v>100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f>LOG(csv!D4715)</f>
        <v>6.6101554283471424</v>
      </c>
      <c r="E4715" s="67">
        <f>LOG(csv!E4715)</f>
        <v>3.4601229355159115</v>
      </c>
      <c r="F4715" s="51">
        <v>100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f>LOG(csv!D4716)</f>
        <v>7.2468638598466191</v>
      </c>
      <c r="E4716" s="67">
        <f>LOG(csv!E4716)</f>
        <v>2.9128715929877003</v>
      </c>
      <c r="F4716" s="51">
        <v>100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f>LOG(csv!D4717)</f>
        <v>6.6527054444655631</v>
      </c>
      <c r="E4717" s="67">
        <f>LOG(csv!E4717)</f>
        <v>3.705469953797627</v>
      </c>
      <c r="F4717" s="51">
        <v>100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f>LOG(csv!D4718)</f>
        <v>7.0562498682735049</v>
      </c>
      <c r="E4718" s="67">
        <f>LOG(csv!E4718)</f>
        <v>3.3162872207405045</v>
      </c>
      <c r="F4718" s="51">
        <v>100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f>LOG(csv!D4719)</f>
        <v>5.8944827687448926</v>
      </c>
      <c r="E4719" s="67">
        <f>LOG(csv!E4719)</f>
        <v>4.0222692149605743</v>
      </c>
      <c r="F4719" s="51">
        <v>100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f>LOG(csv!D4720)</f>
        <v>7.0101071532610675</v>
      </c>
      <c r="E4720" s="67">
        <f>LOG(csv!E4720)</f>
        <v>3.5928484123203113</v>
      </c>
      <c r="F4720" s="51">
        <v>100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f>LOG(csv!D4721)</f>
        <v>7.7969942094925013</v>
      </c>
      <c r="E4721" s="67">
        <f>LOG(csv!E4721)</f>
        <v>2.4350800008946991</v>
      </c>
      <c r="F4721" s="51">
        <v>100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f>LOG(csv!D4722)</f>
        <v>6.73644917222994</v>
      </c>
      <c r="E4722" s="67">
        <f>LOG(csv!E4722)</f>
        <v>4.4401708156589974</v>
      </c>
      <c r="F4722" s="51">
        <v>100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f>LOG(csv!D4723)</f>
        <v>5.687109624527829</v>
      </c>
      <c r="E4723" s="67">
        <f>LOG(csv!E4723)</f>
        <v>2.8627841258901507</v>
      </c>
      <c r="F4723" s="51">
        <v>100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f>LOG(csv!D4724)</f>
        <v>4.8382822499146885</v>
      </c>
      <c r="E4724" s="67">
        <f>LOG(csv!E4724)</f>
        <v>3.4494273484576419</v>
      </c>
      <c r="F4724" s="51">
        <v>100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f>LOG(csv!D4725)</f>
        <v>6.9630311184426432</v>
      </c>
      <c r="E4725" s="67">
        <f>LOG(csv!E4725)</f>
        <v>3.2316863522404167</v>
      </c>
      <c r="F4725" s="51">
        <v>100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f>LOG(csv!D4726)</f>
        <v>7.1318594802559891</v>
      </c>
      <c r="E4726" s="67">
        <f>LOG(csv!E4726)</f>
        <v>3.2378888525297889</v>
      </c>
      <c r="F4726" s="51">
        <v>100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f>LOG(csv!D4727)</f>
        <v>7.8970054790918978</v>
      </c>
      <c r="E4727" s="67">
        <f>LOG(csv!E4727)</f>
        <v>2.8892517529666768</v>
      </c>
      <c r="F4727" s="51">
        <v>100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f>LOG(csv!D4728)</f>
        <v>6.8339357782150705</v>
      </c>
      <c r="E4728" s="67">
        <f>LOG(csv!E4728)</f>
        <v>3.1038957987226174</v>
      </c>
      <c r="F4728" s="51">
        <v>100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f>LOG(csv!D4729)</f>
        <v>5.7324814141220957</v>
      </c>
      <c r="E4729" s="67">
        <f>LOG(csv!E4729)</f>
        <v>2.5120908106466899</v>
      </c>
      <c r="F4729" s="51">
        <v>100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f>LOG(csv!D4730)</f>
        <v>6.6800628831392448</v>
      </c>
      <c r="E4730" s="67">
        <f>LOG(csv!E4730)</f>
        <v>2.1717053671937578</v>
      </c>
      <c r="F4730" s="51">
        <v>100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f>LOG(csv!D4731)</f>
        <v>6.1219972010242136</v>
      </c>
      <c r="E4731" s="67">
        <f>LOG(csv!E4731)</f>
        <v>3.4943587333422519</v>
      </c>
      <c r="F4731" s="51">
        <v>100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f>LOG(csv!D4732)</f>
        <v>7.8737737350573536</v>
      </c>
      <c r="E4732" s="67">
        <f>LOG(csv!E4732)</f>
        <v>2.2178210627427659</v>
      </c>
      <c r="F4732" s="51">
        <v>100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f>LOG(csv!D4733)</f>
        <v>4.6743650456185497</v>
      </c>
      <c r="E4733" s="67">
        <f>LOG(csv!E4733)</f>
        <v>4.2962272032063833</v>
      </c>
      <c r="F4733" s="51">
        <v>100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f>LOG(csv!D4734)</f>
        <v>5.9571037499483364</v>
      </c>
      <c r="E4734" s="67">
        <f>LOG(csv!E4734)</f>
        <v>3.3356701736710179</v>
      </c>
      <c r="F4734" s="51">
        <v>100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f>LOG(csv!D4735)</f>
        <v>6.7186156035684412</v>
      </c>
      <c r="E4735" s="67">
        <f>LOG(csv!E4735)</f>
        <v>4.2459327047451758</v>
      </c>
      <c r="F4735" s="51">
        <v>100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f>LOG(csv!D4736)</f>
        <v>7.7844470785993343</v>
      </c>
      <c r="E4736" s="67">
        <f>LOG(csv!E4736)</f>
        <v>4.3522454544025129</v>
      </c>
      <c r="F4736" s="51">
        <v>100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f>LOG(csv!D4737)</f>
        <v>5.4386657373386162</v>
      </c>
      <c r="E4737" s="67">
        <f>LOG(csv!E4737)</f>
        <v>4.2487760526417855</v>
      </c>
      <c r="F4737" s="51">
        <v>100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f>LOG(csv!D4738)</f>
        <v>6.1537862152021967</v>
      </c>
      <c r="E4738" s="67">
        <f>LOG(csv!E4738)</f>
        <v>3.6279303029217083</v>
      </c>
      <c r="F4738" s="51">
        <v>100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f>LOG(csv!D4739)</f>
        <v>6.2152578193254948</v>
      </c>
      <c r="E4739" s="67">
        <f>LOG(csv!E4739)</f>
        <v>2.8743833799911633</v>
      </c>
      <c r="F4739" s="51">
        <v>100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f>LOG(csv!D4740)</f>
        <v>6.6685231730607839</v>
      </c>
      <c r="E4740" s="67">
        <f>LOG(csv!E4740)</f>
        <v>2.7403749601140737</v>
      </c>
      <c r="F4740" s="51">
        <v>100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f>LOG(csv!D4741)</f>
        <v>7.9160447241061744</v>
      </c>
      <c r="E4741" s="67">
        <f>LOG(csv!E4741)</f>
        <v>4.4063446105588229</v>
      </c>
      <c r="F4741" s="51">
        <v>100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f>LOG(csv!D4742)</f>
        <v>7.3504335620320145</v>
      </c>
      <c r="E4742" s="67">
        <f>LOG(csv!E4742)</f>
        <v>2.5741069210273442</v>
      </c>
      <c r="F4742" s="51">
        <v>100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f>LOG(csv!D4743)</f>
        <v>7.028898801887796</v>
      </c>
      <c r="E4743" s="67">
        <f>LOG(csv!E4743)</f>
        <v>4.0171161392527743</v>
      </c>
      <c r="F4743" s="51">
        <v>100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f>LOG(csv!D4744)</f>
        <v>4.75097869009078</v>
      </c>
      <c r="E4744" s="67">
        <f>LOG(csv!E4744)</f>
        <v>4.2252409626060068</v>
      </c>
      <c r="F4744" s="51">
        <v>100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f>LOG(csv!D4745)</f>
        <v>4.9528069677002664</v>
      </c>
      <c r="E4745" s="67">
        <f>LOG(csv!E4745)</f>
        <v>3.405827801460048</v>
      </c>
      <c r="F4745" s="51">
        <v>100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f>LOG(csv!D4746)</f>
        <v>7.0896771352818284</v>
      </c>
      <c r="E4746" s="67">
        <f>LOG(csv!E4746)</f>
        <v>3.0630229696151621</v>
      </c>
      <c r="F4746" s="51">
        <v>100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f>LOG(csv!D4747)</f>
        <v>6.9863337267174916</v>
      </c>
      <c r="E4747" s="67">
        <f>LOG(csv!E4747)</f>
        <v>2.6611059328127507</v>
      </c>
      <c r="F4747" s="51">
        <v>100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f>LOG(csv!D4748)</f>
        <v>6.1589739943732384</v>
      </c>
      <c r="E4748" s="67">
        <f>LOG(csv!E4748)</f>
        <v>2.3215644435730494</v>
      </c>
      <c r="F4748" s="51">
        <v>100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f>LOG(csv!D4749)</f>
        <v>5.8849340668927361</v>
      </c>
      <c r="E4749" s="67">
        <f>LOG(csv!E4749)</f>
        <v>2.7884126461254217</v>
      </c>
      <c r="F4749" s="51">
        <v>100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f>LOG(csv!D4750)</f>
        <v>6.9195228332867371</v>
      </c>
      <c r="E4750" s="67">
        <f>LOG(csv!E4750)</f>
        <v>2.3969175887042486</v>
      </c>
      <c r="F4750" s="51">
        <v>100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f>LOG(csv!D4751)</f>
        <v>6.8648963168362087</v>
      </c>
      <c r="E4751" s="67">
        <f>LOG(csv!E4751)</f>
        <v>2.8160758520121854</v>
      </c>
      <c r="F4751" s="51">
        <v>100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f>LOG(csv!D4752)</f>
        <v>6.9991885883938139</v>
      </c>
      <c r="E4752" s="67">
        <f>LOG(csv!E4752)</f>
        <v>3.5860326513653158</v>
      </c>
      <c r="F4752" s="51">
        <v>100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f>LOG(csv!D4753)</f>
        <v>5.4762343890657332</v>
      </c>
      <c r="E4753" s="67">
        <f>LOG(csv!E4753)</f>
        <v>4.3760710418984861</v>
      </c>
      <c r="F4753" s="51">
        <v>100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f>LOG(csv!D4754)</f>
        <v>9.0395537035788465</v>
      </c>
      <c r="E4754" s="67">
        <f>LOG(csv!E4754)</f>
        <v>2.4877194601871002</v>
      </c>
      <c r="F4754" s="51">
        <v>100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f>LOG(csv!D4755)</f>
        <v>8.3899678827424644</v>
      </c>
      <c r="E4755" s="67">
        <f>LOG(csv!E4755)</f>
        <v>2.917930852023412</v>
      </c>
      <c r="F4755" s="51">
        <v>100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f>LOG(csv!D4756)</f>
        <v>7.8368836088612825</v>
      </c>
      <c r="E4756" s="67">
        <f>LOG(csv!E4756)</f>
        <v>3.0349718465651256</v>
      </c>
      <c r="F4756" s="51">
        <v>100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f>LOG(csv!D4757)</f>
        <v>7.4278654317290203</v>
      </c>
      <c r="E4757" s="67">
        <f>LOG(csv!E4757)</f>
        <v>3.9234856450169517</v>
      </c>
      <c r="F4757" s="51">
        <v>100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f>LOG(csv!D4758)</f>
        <v>6.6087650436997905</v>
      </c>
      <c r="E4758" s="67">
        <f>LOG(csv!E4758)</f>
        <v>4.1665345551757573</v>
      </c>
      <c r="F4758" s="51">
        <v>100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f>LOG(csv!D4759)</f>
        <v>4.8776074365108668</v>
      </c>
      <c r="E4759" s="67">
        <f>LOG(csv!E4759)</f>
        <v>3.9820284013803509</v>
      </c>
      <c r="F4759" s="51">
        <v>100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f>LOG(csv!D4760)</f>
        <v>6.8029184887871788</v>
      </c>
      <c r="E4760" s="67">
        <f>LOG(csv!E4760)</f>
        <v>4.0979856828504344</v>
      </c>
      <c r="F4760" s="51">
        <v>100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f>LOG(csv!D4761)</f>
        <v>7.764426538221187</v>
      </c>
      <c r="E4761" s="67">
        <f>LOG(csv!E4761)</f>
        <v>4.27130601752605</v>
      </c>
      <c r="F4761" s="51">
        <v>100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f>LOG(csv!D4762)</f>
        <v>6.4406137873311957</v>
      </c>
      <c r="E4762" s="67">
        <f>LOG(csv!E4762)</f>
        <v>3.2990433233708347</v>
      </c>
      <c r="F4762" s="51">
        <v>100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f>LOG(csv!D4763)</f>
        <v>8.1053862177305422</v>
      </c>
      <c r="E4763" s="67">
        <f>LOG(csv!E4763)</f>
        <v>4.5496321348962665</v>
      </c>
      <c r="F4763" s="51">
        <v>100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f>LOG(csv!D4764)</f>
        <v>6.7713493252181758</v>
      </c>
      <c r="E4764" s="67">
        <f>LOG(csv!E4764)</f>
        <v>3.1512812261289467</v>
      </c>
      <c r="F4764" s="51">
        <v>100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f>LOG(csv!D4765)</f>
        <v>7.1827923984954296</v>
      </c>
      <c r="E4765" s="67">
        <f>LOG(csv!E4765)</f>
        <v>3.1563860422194376</v>
      </c>
      <c r="F4765" s="51">
        <v>100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f>LOG(csv!D4766)</f>
        <v>7.540427298930175</v>
      </c>
      <c r="E4766" s="67">
        <f>LOG(csv!E4766)</f>
        <v>2.3477671151855857</v>
      </c>
      <c r="F4766" s="51">
        <v>100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f>LOG(csv!D4767)</f>
        <v>5.0229724449769266</v>
      </c>
      <c r="E4767" s="67">
        <f>LOG(csv!E4767)</f>
        <v>2.8075329107089746</v>
      </c>
      <c r="F4767" s="51">
        <v>100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f>LOG(csv!D4768)</f>
        <v>6.3835268771131224</v>
      </c>
      <c r="E4768" s="67">
        <f>LOG(csv!E4768)</f>
        <v>4.0432692543650486</v>
      </c>
      <c r="F4768" s="51">
        <v>100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f>LOG(csv!D4769)</f>
        <v>6.7171625307696985</v>
      </c>
      <c r="E4769" s="67">
        <f>LOG(csv!E4769)</f>
        <v>2.6523099716066345</v>
      </c>
      <c r="F4769" s="51">
        <v>100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f>LOG(csv!D4770)</f>
        <v>6.8040358574552471</v>
      </c>
      <c r="E4770" s="67">
        <f>LOG(csv!E4770)</f>
        <v>2.4583155207002294</v>
      </c>
      <c r="F4770" s="51">
        <v>100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f>LOG(csv!D4771)</f>
        <v>6.3569308098981185</v>
      </c>
      <c r="E4771" s="67">
        <f>LOG(csv!E4771)</f>
        <v>3.37162283341643</v>
      </c>
      <c r="F4771" s="51">
        <v>100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f>LOG(csv!D4772)</f>
        <v>6.5881652215932016</v>
      </c>
      <c r="E4772" s="67">
        <f>LOG(csv!E4772)</f>
        <v>3.414571163798573</v>
      </c>
      <c r="F4772" s="51">
        <v>100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f>LOG(csv!D4773)</f>
        <v>6.3058522391426113</v>
      </c>
      <c r="E4773" s="67">
        <f>LOG(csv!E4773)</f>
        <v>2.6295269345132271</v>
      </c>
      <c r="F4773" s="51">
        <v>100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f>LOG(csv!D4774)</f>
        <v>6.483159780781012</v>
      </c>
      <c r="E4774" s="67">
        <f>LOG(csv!E4774)</f>
        <v>1.9027978800259546</v>
      </c>
      <c r="F4774" s="51">
        <v>100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f>LOG(csv!D4775)</f>
        <v>6.7709075094586062</v>
      </c>
      <c r="E4775" s="67">
        <f>LOG(csv!E4775)</f>
        <v>3.8151781876382804</v>
      </c>
      <c r="F4775" s="51">
        <v>100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f>LOG(csv!D4776)</f>
        <v>4.531312831516094</v>
      </c>
      <c r="E4776" s="67">
        <f>LOG(csv!E4776)</f>
        <v>4.7475420619347259</v>
      </c>
      <c r="F4776" s="51">
        <v>100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f>LOG(csv!D4777)</f>
        <v>6.5545989008936587</v>
      </c>
      <c r="E4777" s="67">
        <f>LOG(csv!E4777)</f>
        <v>3.3441240538273713</v>
      </c>
      <c r="F4777" s="51">
        <v>100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f>LOG(csv!D4778)</f>
        <v>5.6761565811802148</v>
      </c>
      <c r="E4778" s="67">
        <f>LOG(csv!E4778)</f>
        <v>4.6221365306620408</v>
      </c>
      <c r="F4778" s="51">
        <v>100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f>LOG(csv!D4779)</f>
        <v>7.2694071362601118</v>
      </c>
      <c r="E4779" s="67">
        <f>LOG(csv!E4779)</f>
        <v>2.4258586138042744</v>
      </c>
      <c r="F4779" s="51">
        <v>100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f>LOG(csv!D4780)</f>
        <v>7.1144083329124337</v>
      </c>
      <c r="E4780" s="67">
        <f>LOG(csv!E4780)</f>
        <v>2.3294402693156409</v>
      </c>
      <c r="F4780" s="51">
        <v>100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f>LOG(csv!D4781)</f>
        <v>7.3871380405554348</v>
      </c>
      <c r="E4781" s="67">
        <f>LOG(csv!E4781)</f>
        <v>3.5309070538717497</v>
      </c>
      <c r="F4781" s="51">
        <v>100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f>LOG(csv!D4782)</f>
        <v>5.5551041263419521</v>
      </c>
      <c r="E4782" s="67">
        <f>LOG(csv!E4782)</f>
        <v>3.1244808368598047</v>
      </c>
      <c r="F4782" s="51">
        <v>100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f>LOG(csv!D4783)</f>
        <v>7.068810091704389</v>
      </c>
      <c r="E4783" s="67">
        <f>LOG(csv!E4783)</f>
        <v>2.4894445695540166</v>
      </c>
      <c r="F4783" s="51">
        <v>100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f>LOG(csv!D4784)</f>
        <v>5.6022922767449703</v>
      </c>
      <c r="E4784" s="67">
        <f>LOG(csv!E4784)</f>
        <v>3.8708997011855901</v>
      </c>
      <c r="F4784" s="51">
        <v>100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f>LOG(csv!D4785)</f>
        <v>4.7811950965511025</v>
      </c>
      <c r="E4785" s="67">
        <f>LOG(csv!E4785)</f>
        <v>3.2982313853944634</v>
      </c>
      <c r="F4785" s="51">
        <v>100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f>LOG(csv!D4786)</f>
        <v>6.5020702510154278</v>
      </c>
      <c r="E4786" s="67">
        <f>LOG(csv!E4786)</f>
        <v>2.7540339471894533</v>
      </c>
      <c r="F4786" s="51">
        <v>100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f>LOG(csv!D4787)</f>
        <v>6.0937112350178584</v>
      </c>
      <c r="E4787" s="67">
        <f>LOG(csv!E4787)</f>
        <v>3.4733108239208108</v>
      </c>
      <c r="F4787" s="51">
        <v>100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f>LOG(csv!D4788)</f>
        <v>8.0312044999546384</v>
      </c>
      <c r="E4788" s="67">
        <f>LOG(csv!E4788)</f>
        <v>3.7438962605973614</v>
      </c>
      <c r="F4788" s="51">
        <v>100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f>LOG(csv!D4789)</f>
        <v>5.0334398401698985</v>
      </c>
      <c r="E4789" s="67">
        <f>LOG(csv!E4789)</f>
        <v>3.2807714905926271</v>
      </c>
      <c r="F4789" s="51">
        <v>100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f>LOG(csv!D4790)</f>
        <v>4.5124575861973435</v>
      </c>
      <c r="E4790" s="67">
        <f>LOG(csv!E4790)</f>
        <v>4.9315683415098421</v>
      </c>
      <c r="F4790" s="51">
        <v>100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f>LOG(csv!D4791)</f>
        <v>6.4521275986352595</v>
      </c>
      <c r="E4791" s="67">
        <f>LOG(csv!E4791)</f>
        <v>2.5308645947350326</v>
      </c>
      <c r="F4791" s="51">
        <v>100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0">
        <f>LOG(csv!D4792)</f>
        <v>5.7939013879034285</v>
      </c>
      <c r="E4792" s="67">
        <f>LOG(csv!E4792)</f>
        <v>3.2360271752516034</v>
      </c>
      <c r="F4792" s="51">
        <v>100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f>LOG(csv!D4793)</f>
        <v>7.5216774641613542</v>
      </c>
      <c r="E4793" s="67">
        <f>LOG(csv!E4793)</f>
        <v>3.0763417626202521</v>
      </c>
      <c r="F4793" s="51">
        <v>100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f>LOG(csv!D4794)</f>
        <v>7.2941686214737622</v>
      </c>
      <c r="E4794" s="67">
        <f>LOG(csv!E4794)</f>
        <v>2.2097201568232969</v>
      </c>
      <c r="F4794" s="51">
        <v>100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f>LOG(csv!D4795)</f>
        <v>6.3105121238468662</v>
      </c>
      <c r="E4795" s="67">
        <f>LOG(csv!E4795)</f>
        <v>3.3146704531810669</v>
      </c>
      <c r="F4795" s="51">
        <v>100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f>LOG(csv!D4796)</f>
        <v>7.4515891473637152</v>
      </c>
      <c r="E4796" s="67">
        <f>LOG(csv!E4796)</f>
        <v>2.2557186582020332</v>
      </c>
      <c r="F4796" s="51">
        <v>100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f>LOG(csv!D4797)</f>
        <v>7.217259132062436</v>
      </c>
      <c r="E4797" s="67">
        <f>LOG(csv!E4797)</f>
        <v>4.3584545471857448</v>
      </c>
      <c r="F4797" s="51">
        <v>100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f>LOG(csv!D4798)</f>
        <v>5.340931678691331</v>
      </c>
      <c r="E4798" s="67">
        <f>LOG(csv!E4798)</f>
        <v>4.2211742623259116</v>
      </c>
      <c r="F4798" s="51">
        <v>100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f>LOG(csv!D4799)</f>
        <v>6.6102490919642483</v>
      </c>
      <c r="E4799" s="67">
        <f>LOG(csv!E4799)</f>
        <v>4.1170786592493691</v>
      </c>
      <c r="F4799" s="51">
        <v>100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f>LOG(csv!D4800)</f>
        <v>6.7458652532238945</v>
      </c>
      <c r="E4800" s="67">
        <f>LOG(csv!E4800)</f>
        <v>2.5985688177932489</v>
      </c>
      <c r="F4800" s="51">
        <v>100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f>LOG(csv!D4801)</f>
        <v>7.0977809939028047</v>
      </c>
      <c r="E4801" s="67">
        <f>LOG(csv!E4801)</f>
        <v>2.2647642409828643</v>
      </c>
      <c r="F4801" s="51">
        <v>100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f>LOG(csv!D4802)</f>
        <v>8.1201121854275922</v>
      </c>
      <c r="E4802" s="67">
        <f>LOG(csv!E4802)</f>
        <v>2.1849061689842433</v>
      </c>
      <c r="F4802" s="51">
        <v>100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f>LOG(csv!D4803)</f>
        <v>6.6637781682977844</v>
      </c>
      <c r="E4803" s="67">
        <f>LOG(csv!E4803)</f>
        <v>4.446594094130087</v>
      </c>
      <c r="F4803" s="51">
        <v>100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f>LOG(csv!D4804)</f>
        <v>6.4916738533633191</v>
      </c>
      <c r="E4804" s="67">
        <f>LOG(csv!E4804)</f>
        <v>3.7814846832132809</v>
      </c>
      <c r="F4804" s="51">
        <v>100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f>LOG(csv!D4805)</f>
        <v>8.2195938511343822</v>
      </c>
      <c r="E4805" s="67">
        <f>LOG(csv!E4805)</f>
        <v>2.6450016549177677</v>
      </c>
      <c r="F4805" s="51">
        <v>100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f>LOG(csv!D4806)</f>
        <v>4.3134242671691929</v>
      </c>
      <c r="E4806" s="67">
        <f>LOG(csv!E4806)</f>
        <v>3.6668969028056546</v>
      </c>
      <c r="F4806" s="51">
        <v>100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0">
        <f>LOG(csv!D4807)</f>
        <v>6</v>
      </c>
      <c r="E4807" s="67">
        <f>LOG(csv!E4807)</f>
        <v>3.0475706703223673</v>
      </c>
      <c r="F4807" s="51">
        <v>100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f>LOG(csv!D4808)</f>
        <v>6.5039702178617533</v>
      </c>
      <c r="E4808" s="67">
        <f>LOG(csv!E4808)</f>
        <v>3.4656105747282058</v>
      </c>
      <c r="F4808" s="51">
        <v>100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f>LOG(csv!D4809)</f>
        <v>6.7536247246539736</v>
      </c>
      <c r="E4809" s="67">
        <f>LOG(csv!E4809)</f>
        <v>3.0454188572939591</v>
      </c>
      <c r="F4809" s="51">
        <v>100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f>LOG(csv!D4810)</f>
        <v>6.8133450311951629</v>
      </c>
      <c r="E4810" s="67">
        <f>LOG(csv!E4810)</f>
        <v>3.2030723091505764</v>
      </c>
      <c r="F4810" s="51">
        <v>100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f>LOG(csv!D4811)</f>
        <v>7.4518263795719939</v>
      </c>
      <c r="E4811" s="67">
        <f>LOG(csv!E4811)</f>
        <v>3.1691613168361439</v>
      </c>
      <c r="F4811" s="51">
        <v>100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f>LOG(csv!D4812)</f>
        <v>7.9516710153488024</v>
      </c>
      <c r="E4812" s="67">
        <f>LOG(csv!E4812)</f>
        <v>2.9115115929546973</v>
      </c>
      <c r="F4812" s="51">
        <v>100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f>LOG(csv!D4813)</f>
        <v>7.5858764266852852</v>
      </c>
      <c r="E4813" s="67">
        <f>LOG(csv!E4813)</f>
        <v>3.3890423211662268</v>
      </c>
      <c r="F4813" s="51">
        <v>100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f>LOG(csv!D4814)</f>
        <v>7.025546299509994</v>
      </c>
      <c r="E4814" s="67">
        <f>LOG(csv!E4814)</f>
        <v>3.97934779040924</v>
      </c>
      <c r="F4814" s="51">
        <v>100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f>LOG(csv!D4815)</f>
        <v>6.594081692054294</v>
      </c>
      <c r="E4815" s="67">
        <f>LOG(csv!E4815)</f>
        <v>4.0091225759825955</v>
      </c>
      <c r="F4815" s="51">
        <v>100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f>LOG(csv!D4816)</f>
        <v>5.947119406409441</v>
      </c>
      <c r="E4816" s="67">
        <f>LOG(csv!E4816)</f>
        <v>4.1626353436588666</v>
      </c>
      <c r="F4816" s="51">
        <v>100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f>LOG(csv!D4817)</f>
        <v>7.6888363224368259</v>
      </c>
      <c r="E4817" s="67">
        <f>LOG(csv!E4817)</f>
        <v>3.9478756714658449</v>
      </c>
      <c r="F4817" s="51">
        <v>100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f>LOG(csv!D4818)</f>
        <v>6.6499873680125505</v>
      </c>
      <c r="E4818" s="67">
        <f>LOG(csv!E4818)</f>
        <v>2.8067427534141673</v>
      </c>
      <c r="F4818" s="51">
        <v>100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f>LOG(csv!D4819)</f>
        <v>7.3483740330552036</v>
      </c>
      <c r="E4819" s="67">
        <f>LOG(csv!E4819)</f>
        <v>3.0637582566382786</v>
      </c>
      <c r="F4819" s="51">
        <v>100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f>LOG(csv!D4820)</f>
        <v>8.1550125954405903</v>
      </c>
      <c r="E4820" s="67">
        <f>LOG(csv!E4820)</f>
        <v>3.4667878866475683</v>
      </c>
      <c r="F4820" s="51">
        <v>100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f>LOG(csv!D4821)</f>
        <v>6.9369281350950232</v>
      </c>
      <c r="E4821" s="67">
        <f>LOG(csv!E4821)</f>
        <v>2.4954372214909464</v>
      </c>
      <c r="F4821" s="51">
        <v>100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f>LOG(csv!D4822)</f>
        <v>4.5924987489987794</v>
      </c>
      <c r="E4822" s="67">
        <f>LOG(csv!E4822)</f>
        <v>3.775826643714483</v>
      </c>
      <c r="F4822" s="51">
        <v>100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f>LOG(csv!D4823)</f>
        <v>5.226491640270277</v>
      </c>
      <c r="E4823" s="67">
        <f>LOG(csv!E4823)</f>
        <v>3.5348610113138239</v>
      </c>
      <c r="F4823" s="51">
        <v>100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f>LOG(csv!D4824)</f>
        <v>5.0713222165053642</v>
      </c>
      <c r="E4824" s="67">
        <f>LOG(csv!E4824)</f>
        <v>3.4230195606662024</v>
      </c>
      <c r="F4824" s="51">
        <v>100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f>LOG(csv!D4825)</f>
        <v>5.2477474726909366</v>
      </c>
      <c r="E4825" s="67">
        <f>LOG(csv!E4825)</f>
        <v>2.9010009052796395</v>
      </c>
      <c r="F4825" s="51">
        <v>100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f>LOG(csv!D4826)</f>
        <v>4.4661407178389938</v>
      </c>
      <c r="E4826" s="67">
        <f>LOG(csv!E4826)</f>
        <v>4.3778348497096635</v>
      </c>
      <c r="F4826" s="51">
        <v>100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f>LOG(csv!D4827)</f>
        <v>5.2864856612595066</v>
      </c>
      <c r="E4827" s="67">
        <f>LOG(csv!E4827)</f>
        <v>2.7610577910268175</v>
      </c>
      <c r="F4827" s="51">
        <v>100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f>LOG(csv!D4828)</f>
        <v>7.4316810210073605</v>
      </c>
      <c r="E4828" s="67">
        <f>LOG(csv!E4828)</f>
        <v>3.8684485920760454</v>
      </c>
      <c r="F4828" s="51">
        <v>100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f>LOG(csv!D4829)</f>
        <v>7.0787148891913851</v>
      </c>
      <c r="E4829" s="67">
        <f>LOG(csv!E4829)</f>
        <v>2.8386401007558759</v>
      </c>
      <c r="F4829" s="51">
        <v>100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f>LOG(csv!D4830)</f>
        <v>6.9729620046070915</v>
      </c>
      <c r="E4830" s="67">
        <f>LOG(csv!E4830)</f>
        <v>3.4297840742600658</v>
      </c>
      <c r="F4830" s="51">
        <v>100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f>LOG(csv!D4831)</f>
        <v>4.9113760332360652</v>
      </c>
      <c r="E4831" s="67">
        <f>LOG(csv!E4831)</f>
        <v>3.8141020047463541</v>
      </c>
      <c r="F4831" s="51">
        <v>100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f>LOG(csv!D4832)</f>
        <v>6.7785310918988699</v>
      </c>
      <c r="E4832" s="67">
        <f>LOG(csv!E4832)</f>
        <v>2.2954365501125578</v>
      </c>
      <c r="F4832" s="51">
        <v>100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f>LOG(csv!D4833)</f>
        <v>6.6524542496118242</v>
      </c>
      <c r="E4833" s="67">
        <f>LOG(csv!E4833)</f>
        <v>4.2625087640049975</v>
      </c>
      <c r="F4833" s="51">
        <v>100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f>LOG(csv!D4834)</f>
        <v>6.7355548293456735</v>
      </c>
      <c r="E4834" s="67">
        <f>LOG(csv!E4834)</f>
        <v>3.4898795234142743</v>
      </c>
      <c r="F4834" s="51">
        <v>100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f>LOG(csv!D4835)</f>
        <v>6.3032710261660201</v>
      </c>
      <c r="E4835" s="67">
        <f>LOG(csv!E4835)</f>
        <v>3.958415934508186</v>
      </c>
      <c r="F4835" s="51">
        <v>100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f>LOG(csv!D4836)</f>
        <v>5.7422835443140974</v>
      </c>
      <c r="E4836" s="67">
        <f>LOG(csv!E4836)</f>
        <v>3.0829337121773528</v>
      </c>
      <c r="F4836" s="51">
        <v>100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f>LOG(csv!D4837)</f>
        <v>6.9475973112738503</v>
      </c>
      <c r="E4837" s="67">
        <f>LOG(csv!E4837)</f>
        <v>2.7271021714913601</v>
      </c>
      <c r="F4837" s="51">
        <v>100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f>LOG(csv!D4838)</f>
        <v>7.6453007776360646</v>
      </c>
      <c r="E4838" s="67">
        <f>LOG(csv!E4838)</f>
        <v>3.5543800384387301</v>
      </c>
      <c r="F4838" s="51">
        <v>100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0">
        <f>LOG(csv!D4839)</f>
        <v>7.0913151596972233</v>
      </c>
      <c r="E4839" s="67">
        <f>LOG(csv!E4839)</f>
        <v>3.1465082215629963</v>
      </c>
      <c r="F4839" s="51">
        <v>100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f>LOG(csv!D4840)</f>
        <v>7.6063581662857604</v>
      </c>
      <c r="E4840" s="67">
        <f>LOG(csv!E4840)</f>
        <v>4.1258720638327597</v>
      </c>
      <c r="F4840" s="51">
        <v>100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f>LOG(csv!D4841)</f>
        <v>7.3058292603429287</v>
      </c>
      <c r="E4841" s="67">
        <f>LOG(csv!E4841)</f>
        <v>2.7658053322554226</v>
      </c>
      <c r="F4841" s="51">
        <v>100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f>LOG(csv!D4842)</f>
        <v>7.6152805120020135</v>
      </c>
      <c r="E4842" s="67">
        <f>LOG(csv!E4842)</f>
        <v>2.4965052290989553</v>
      </c>
      <c r="F4842" s="51">
        <v>100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f>LOG(csv!D4843)</f>
        <v>5.6425802507306173</v>
      </c>
      <c r="E4843" s="67">
        <f>LOG(csv!E4843)</f>
        <v>2.9978713174900742</v>
      </c>
      <c r="F4843" s="51">
        <v>100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f>LOG(csv!D4844)</f>
        <v>6.0555060013020441</v>
      </c>
      <c r="E4844" s="67">
        <f>LOG(csv!E4844)</f>
        <v>3.1659300588057739</v>
      </c>
      <c r="F4844" s="51">
        <v>100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f>LOG(csv!D4845)</f>
        <v>6.9550426109968271</v>
      </c>
      <c r="E4845" s="67">
        <f>LOG(csv!E4845)</f>
        <v>4.381672708267585</v>
      </c>
      <c r="F4845" s="51">
        <v>100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f>LOG(csv!D4846)</f>
        <v>6.8764449772609142</v>
      </c>
      <c r="E4846" s="67">
        <f>LOG(csv!E4846)</f>
        <v>4.5798444330124344</v>
      </c>
      <c r="F4846" s="51">
        <v>100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f>LOG(csv!D4847)</f>
        <v>7.2760332957611249</v>
      </c>
      <c r="E4847" s="67">
        <f>LOG(csv!E4847)</f>
        <v>3.0043443176850353</v>
      </c>
      <c r="F4847" s="51">
        <v>100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f>LOG(csv!D4848)</f>
        <v>6.8645594321922756</v>
      </c>
      <c r="E4848" s="67">
        <f>LOG(csv!E4848)</f>
        <v>2.4671241488789697</v>
      </c>
      <c r="F4848" s="51">
        <v>100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f>LOG(csv!D4849)</f>
        <v>7.8104448737186072</v>
      </c>
      <c r="E4849" s="67">
        <f>LOG(csv!E4849)</f>
        <v>3.345014652962218</v>
      </c>
      <c r="F4849" s="51">
        <v>100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f>LOG(csv!D4850)</f>
        <v>6.3118712106355614</v>
      </c>
      <c r="E4850" s="67">
        <f>LOG(csv!E4850)</f>
        <v>3.113227640231417</v>
      </c>
      <c r="F4850" s="51">
        <v>100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0">
        <f>LOG(csv!D4851)</f>
        <v>6.0671609060616039</v>
      </c>
      <c r="E4851" s="67">
        <f>LOG(csv!E4851)</f>
        <v>2.5725579814225008</v>
      </c>
      <c r="F4851" s="51">
        <v>100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f>LOG(csv!D4852)</f>
        <v>6.7441914011106388</v>
      </c>
      <c r="E4852" s="67">
        <f>LOG(csv!E4852)</f>
        <v>2.4803290929602939</v>
      </c>
      <c r="F4852" s="51">
        <v>100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f>LOG(csv!D4853)</f>
        <v>5.0595217660408505</v>
      </c>
      <c r="E4853" s="67">
        <f>LOG(csv!E4853)</f>
        <v>3.1612691815103702</v>
      </c>
      <c r="F4853" s="51">
        <v>100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f>LOG(csv!D4854)</f>
        <v>6.0276928298182444</v>
      </c>
      <c r="E4854" s="67">
        <f>LOG(csv!E4854)</f>
        <v>3.5660306523836933</v>
      </c>
      <c r="F4854" s="51">
        <v>100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f>LOG(csv!D4855)</f>
        <v>7.007535015451908</v>
      </c>
      <c r="E4855" s="67">
        <f>LOG(csv!E4855)</f>
        <v>3.2315266158728195</v>
      </c>
      <c r="F4855" s="51">
        <v>100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f>LOG(csv!D4856)</f>
        <v>7.847658756891005</v>
      </c>
      <c r="E4856" s="67">
        <f>LOG(csv!E4856)</f>
        <v>3.5020416942932941</v>
      </c>
      <c r="F4856" s="51">
        <v>100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f>LOG(csv!D4857)</f>
        <v>6.7026820786421526</v>
      </c>
      <c r="E4857" s="67">
        <f>LOG(csv!E4857)</f>
        <v>2.9011398891707687</v>
      </c>
      <c r="F4857" s="51">
        <v>100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f>LOG(csv!D4858)</f>
        <v>4.0722498976135144</v>
      </c>
      <c r="E4858" s="67">
        <f>LOG(csv!E4858)</f>
        <v>3.02234635066044</v>
      </c>
      <c r="F4858" s="51">
        <v>100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f>LOG(csv!D4859)</f>
        <v>7.4501837128155204</v>
      </c>
      <c r="E4859" s="67">
        <f>LOG(csv!E4859)</f>
        <v>2.2251194690740927</v>
      </c>
      <c r="F4859" s="51">
        <v>100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f>LOG(csv!D4860)</f>
        <v>7.6694174541257576</v>
      </c>
      <c r="E4860" s="67">
        <f>LOG(csv!E4860)</f>
        <v>3.0997277032386505</v>
      </c>
      <c r="F4860" s="51">
        <v>100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f>LOG(csv!D4861)</f>
        <v>6.415426281290876</v>
      </c>
      <c r="E4861" s="67">
        <f>LOG(csv!E4861)</f>
        <v>4.4173276903311391</v>
      </c>
      <c r="F4861" s="51">
        <v>100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f>LOG(csv!D4862)</f>
        <v>7.7825382148795619</v>
      </c>
      <c r="E4862" s="67">
        <f>LOG(csv!E4862)</f>
        <v>4.2645585749863342</v>
      </c>
      <c r="F4862" s="51">
        <v>100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f>LOG(csv!D4863)</f>
        <v>7.5733983813918968</v>
      </c>
      <c r="E4863" s="67">
        <f>LOG(csv!E4863)</f>
        <v>2.1924142803792654</v>
      </c>
      <c r="F4863" s="51">
        <v>100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f>LOG(csv!D4864)</f>
        <v>8.4748631650071289</v>
      </c>
      <c r="E4864" s="67">
        <f>LOG(csv!E4864)</f>
        <v>4.4226694779882871</v>
      </c>
      <c r="F4864" s="51">
        <v>100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f>LOG(csv!D4865)</f>
        <v>5.035849819934441</v>
      </c>
      <c r="E4865" s="67">
        <f>LOG(csv!E4865)</f>
        <v>4.2724970456916997</v>
      </c>
      <c r="F4865" s="51">
        <v>100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f>LOG(csv!D4866)</f>
        <v>6.5355386741890982</v>
      </c>
      <c r="E4866" s="67">
        <f>LOG(csv!E4866)</f>
        <v>3.6739770342962146</v>
      </c>
      <c r="F4866" s="51">
        <v>100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f>LOG(csv!D4867)</f>
        <v>7.4362761214762214</v>
      </c>
      <c r="E4867" s="67">
        <f>LOG(csv!E4867)</f>
        <v>2.7759623933230069</v>
      </c>
      <c r="F4867" s="51">
        <v>100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f>LOG(csv!D4868)</f>
        <v>5.3198739874768259</v>
      </c>
      <c r="E4868" s="67">
        <f>LOG(csv!E4868)</f>
        <v>3.0707286583007614</v>
      </c>
      <c r="F4868" s="51">
        <v>100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f>LOG(csv!D4869)</f>
        <v>7.4104471284762887</v>
      </c>
      <c r="E4869" s="67">
        <f>LOG(csv!E4869)</f>
        <v>3.4365877627424704</v>
      </c>
      <c r="F4869" s="51">
        <v>100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f>LOG(csv!D4870)</f>
        <v>7.9263577084123877</v>
      </c>
      <c r="E4870" s="67">
        <f>LOG(csv!E4870)</f>
        <v>2.2770600289962588</v>
      </c>
      <c r="F4870" s="51">
        <v>100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f>LOG(csv!D4871)</f>
        <v>7.3315525658302727</v>
      </c>
      <c r="E4871" s="67">
        <f>LOG(csv!E4871)</f>
        <v>2.5853187879030686</v>
      </c>
      <c r="F4871" s="51">
        <v>100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f>LOG(csv!D4872)</f>
        <v>7.0607737408432509</v>
      </c>
      <c r="E4872" s="67">
        <f>LOG(csv!E4872)</f>
        <v>2.5707880952875417</v>
      </c>
      <c r="F4872" s="51">
        <v>100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f>LOG(csv!D4873)</f>
        <v>7.0876680393782019</v>
      </c>
      <c r="E4873" s="67">
        <f>LOG(csv!E4873)</f>
        <v>2.7657523811470659</v>
      </c>
      <c r="F4873" s="51">
        <v>100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f>LOG(csv!D4874)</f>
        <v>7.4921594601053512</v>
      </c>
      <c r="E4874" s="67">
        <f>LOG(csv!E4874)</f>
        <v>2.2345583396103477</v>
      </c>
      <c r="F4874" s="51">
        <v>100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f>LOG(csv!D4875)</f>
        <v>6.5540837504654892</v>
      </c>
      <c r="E4875" s="67">
        <f>LOG(csv!E4875)</f>
        <v>2.7917363632997558</v>
      </c>
      <c r="F4875" s="51">
        <v>100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f>LOG(csv!D4876)</f>
        <v>7.5175929308559484</v>
      </c>
      <c r="E4876" s="67">
        <f>LOG(csv!E4876)</f>
        <v>3.1760866526144471</v>
      </c>
      <c r="F4876" s="51">
        <v>100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f>LOG(csv!D4877)</f>
        <v>4.8524860932356217</v>
      </c>
      <c r="E4877" s="67">
        <f>LOG(csv!E4877)</f>
        <v>4.2102374621549723</v>
      </c>
      <c r="F4877" s="51">
        <v>100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f>LOG(csv!D4878)</f>
        <v>7.0837559202283726</v>
      </c>
      <c r="E4878" s="67">
        <f>LOG(csv!E4878)</f>
        <v>2.9158668806300945</v>
      </c>
      <c r="F4878" s="51">
        <v>100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f>LOG(csv!D4879)</f>
        <v>4.8395283245775316</v>
      </c>
      <c r="E4879" s="67">
        <f>LOG(csv!E4879)</f>
        <v>3.87589914558423</v>
      </c>
      <c r="F4879" s="51">
        <v>100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f>LOG(csv!D4880)</f>
        <v>7.6012104735850121</v>
      </c>
      <c r="E4880" s="67">
        <f>LOG(csv!E4880)</f>
        <v>3.8721259940806063</v>
      </c>
      <c r="F4880" s="51">
        <v>100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f>LOG(csv!D4881)</f>
        <v>6.4736872102914358</v>
      </c>
      <c r="E4881" s="67">
        <f>LOG(csv!E4881)</f>
        <v>2.6017897761145727</v>
      </c>
      <c r="F4881" s="51">
        <v>100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f>LOG(csv!D4882)</f>
        <v>4.8566745246667775</v>
      </c>
      <c r="E4882" s="67">
        <f>LOG(csv!E4882)</f>
        <v>4.2391110004866617</v>
      </c>
      <c r="F4882" s="51">
        <v>100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f>LOG(csv!D4883)</f>
        <v>7.3067269341885055</v>
      </c>
      <c r="E4883" s="67">
        <f>LOG(csv!E4883)</f>
        <v>4.2571807450937946</v>
      </c>
      <c r="F4883" s="51">
        <v>100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f>LOG(csv!D4884)</f>
        <v>6.9134365938537217</v>
      </c>
      <c r="E4884" s="67">
        <f>LOG(csv!E4884)</f>
        <v>4.4079840263353844</v>
      </c>
      <c r="F4884" s="51">
        <v>100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f>LOG(csv!D4885)</f>
        <v>6.9010013907616816</v>
      </c>
      <c r="E4885" s="67">
        <f>LOG(csv!E4885)</f>
        <v>2.639676262379151</v>
      </c>
      <c r="F4885" s="51">
        <v>100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0">
        <f>LOG(csv!D4886)</f>
        <v>5.5940808073603616</v>
      </c>
      <c r="E4886" s="67">
        <f>LOG(csv!E4886)</f>
        <v>4.0723279378429362</v>
      </c>
      <c r="F4886" s="51">
        <v>100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f>LOG(csv!D4887)</f>
        <v>5.8442192562412689</v>
      </c>
      <c r="E4887" s="67">
        <f>LOG(csv!E4887)</f>
        <v>4.0059726170307997</v>
      </c>
      <c r="F4887" s="51">
        <v>100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f>LOG(csv!D4888)</f>
        <v>8.1683953858024143</v>
      </c>
      <c r="E4888" s="67">
        <f>LOG(csv!E4888)</f>
        <v>2.4643790520817839</v>
      </c>
      <c r="F4888" s="51">
        <v>100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f>LOG(csv!D4889)</f>
        <v>5.447021517337439</v>
      </c>
      <c r="E4889" s="67">
        <f>LOG(csv!E4889)</f>
        <v>3.911081420943828</v>
      </c>
      <c r="F4889" s="51">
        <v>100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f>LOG(csv!D4890)</f>
        <v>7.0125424369006533</v>
      </c>
      <c r="E4890" s="67">
        <f>LOG(csv!E4890)</f>
        <v>3.164358073236119</v>
      </c>
      <c r="F4890" s="51">
        <v>100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f>LOG(csv!D4891)</f>
        <v>7.0161583154620404</v>
      </c>
      <c r="E4891" s="67">
        <f>LOG(csv!E4891)</f>
        <v>4.3862877541583547</v>
      </c>
      <c r="F4891" s="51">
        <v>100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f>LOG(csv!D4892)</f>
        <v>5.4589851457110132</v>
      </c>
      <c r="E4892" s="67">
        <f>LOG(csv!E4892)</f>
        <v>3.459415711337301</v>
      </c>
      <c r="F4892" s="51">
        <v>100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f>LOG(csv!D4893)</f>
        <v>6.8955851826257453</v>
      </c>
      <c r="E4893" s="67">
        <f>LOG(csv!E4893)</f>
        <v>2.4411593901281305</v>
      </c>
      <c r="F4893" s="51">
        <v>100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f>LOG(csv!D4894)</f>
        <v>4.8180476510995192</v>
      </c>
      <c r="E4894" s="67">
        <f>LOG(csv!E4894)</f>
        <v>4.4979804075440724</v>
      </c>
      <c r="F4894" s="51">
        <v>100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f>LOG(csv!D4895)</f>
        <v>6.3578820808251244</v>
      </c>
      <c r="E4895" s="67">
        <f>LOG(csv!E4895)</f>
        <v>2.7239057339906796</v>
      </c>
      <c r="F4895" s="51">
        <v>100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f>LOG(csv!D4896)</f>
        <v>6.9537136028655411</v>
      </c>
      <c r="E4896" s="67">
        <f>LOG(csv!E4896)</f>
        <v>2.9064541762558163</v>
      </c>
      <c r="F4896" s="51">
        <v>100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f>LOG(csv!D4897)</f>
        <v>6.6531136764073171</v>
      </c>
      <c r="E4897" s="67">
        <f>LOG(csv!E4897)</f>
        <v>2.4977029438952281</v>
      </c>
      <c r="F4897" s="51">
        <v>100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f>LOG(csv!D4898)</f>
        <v>6.214799621906586</v>
      </c>
      <c r="E4898" s="67">
        <f>LOG(csv!E4898)</f>
        <v>3.4420646768535721</v>
      </c>
      <c r="F4898" s="51">
        <v>100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f>LOG(csv!D4899)</f>
        <v>8.2743385220731476</v>
      </c>
      <c r="E4899" s="67">
        <f>LOG(csv!E4899)</f>
        <v>3.54189484386298</v>
      </c>
      <c r="F4899" s="51">
        <v>100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f>LOG(csv!D4900)</f>
        <v>5.579147689887467</v>
      </c>
      <c r="E4900" s="67">
        <f>LOG(csv!E4900)</f>
        <v>4.1529190304842762</v>
      </c>
      <c r="F4900" s="51">
        <v>100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f>LOG(csv!D4901)</f>
        <v>6.8683720815186007</v>
      </c>
      <c r="E4901" s="67">
        <f>LOG(csv!E4901)</f>
        <v>3.0601288819385086</v>
      </c>
      <c r="F4901" s="51">
        <v>100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f>LOG(csv!D4902)</f>
        <v>7.1431076481125997</v>
      </c>
      <c r="E4902" s="67">
        <f>LOG(csv!E4902)</f>
        <v>2.2857154264185482</v>
      </c>
      <c r="F4902" s="51">
        <v>100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f>LOG(csv!D4903)</f>
        <v>6.9079521720326253</v>
      </c>
      <c r="E4903" s="67">
        <f>LOG(csv!E4903)</f>
        <v>2.1784094340809976</v>
      </c>
      <c r="F4903" s="51">
        <v>100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f>LOG(csv!D4904)</f>
        <v>7.142434113551853</v>
      </c>
      <c r="E4904" s="67">
        <f>LOG(csv!E4904)</f>
        <v>2.4306668543050685</v>
      </c>
      <c r="F4904" s="51">
        <v>100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f>LOG(csv!D4905)</f>
        <v>7.2390666749484458</v>
      </c>
      <c r="E4905" s="67">
        <f>LOG(csv!E4905)</f>
        <v>2.8329156433448319</v>
      </c>
      <c r="F4905" s="51">
        <v>100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f>LOG(csv!D4906)</f>
        <v>7.5198139806642468</v>
      </c>
      <c r="E4906" s="67">
        <f>LOG(csv!E4906)</f>
        <v>4.2979618366053893</v>
      </c>
      <c r="F4906" s="51">
        <v>100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f>LOG(csv!D4907)</f>
        <v>5.6242604321501801</v>
      </c>
      <c r="E4907" s="67">
        <f>LOG(csv!E4907)</f>
        <v>3.0307791622457727</v>
      </c>
      <c r="F4907" s="51">
        <v>100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f>LOG(csv!D4908)</f>
        <v>6.6338072750716996</v>
      </c>
      <c r="E4908" s="67">
        <f>LOG(csv!E4908)</f>
        <v>2.417641292352497</v>
      </c>
      <c r="F4908" s="51">
        <v>100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f>LOG(csv!D4909)</f>
        <v>6.9975698940234352</v>
      </c>
      <c r="E4909" s="67">
        <f>LOG(csv!E4909)</f>
        <v>2.2410346130379382</v>
      </c>
      <c r="F4909" s="51">
        <v>100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0">
        <f>LOG(csv!D4910)</f>
        <v>5.2144649992517262</v>
      </c>
      <c r="E4910" s="67">
        <f>LOG(csv!E4910)</f>
        <v>4.5829371770025755</v>
      </c>
      <c r="F4910" s="51">
        <v>100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f>LOG(csv!D4911)</f>
        <v>7.2077479476017414</v>
      </c>
      <c r="E4911" s="67">
        <f>LOG(csv!E4911)</f>
        <v>3.5958232073187197</v>
      </c>
      <c r="F4911" s="51">
        <v>100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f>LOG(csv!D4912)</f>
        <v>9.1185866769336243</v>
      </c>
      <c r="E4912" s="67">
        <f>LOG(csv!E4912)</f>
        <v>2.6737219248824933</v>
      </c>
      <c r="F4912" s="51">
        <v>100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f>LOG(csv!D4913)</f>
        <v>6.8413865035063104</v>
      </c>
      <c r="E4913" s="67">
        <f>LOG(csv!E4913)</f>
        <v>4.3522323093390849</v>
      </c>
      <c r="F4913" s="51">
        <v>100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f>LOG(csv!D4914)</f>
        <v>5.656218023915069</v>
      </c>
      <c r="E4914" s="67">
        <f>LOG(csv!E4914)</f>
        <v>4.1754840170472631</v>
      </c>
      <c r="F4914" s="51">
        <v>100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f>LOG(csv!D4915)</f>
        <v>7.639417106179148</v>
      </c>
      <c r="E4915" s="67">
        <f>LOG(csv!E4915)</f>
        <v>3.3461151174479609</v>
      </c>
      <c r="F4915" s="51">
        <v>100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f>LOG(csv!D4916)</f>
        <v>5.8394453640705288</v>
      </c>
      <c r="E4916" s="67">
        <f>LOG(csv!E4916)</f>
        <v>2.6002826682559328</v>
      </c>
      <c r="F4916" s="51">
        <v>100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f>LOG(csv!D4917)</f>
        <v>7.7969942094925013</v>
      </c>
      <c r="E4917" s="67">
        <f>LOG(csv!E4917)</f>
        <v>2.8245775646761486</v>
      </c>
      <c r="F4917" s="51">
        <v>100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f>LOG(csv!D4918)</f>
        <v>6.6101554283471424</v>
      </c>
      <c r="E4918" s="67">
        <f>LOG(csv!E4918)</f>
        <v>3.4888140376692629</v>
      </c>
      <c r="F4918" s="51">
        <v>100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f>LOG(csv!D4919)</f>
        <v>7.2468638598466191</v>
      </c>
      <c r="E4919" s="67">
        <f>LOG(csv!E4919)</f>
        <v>2.7750950610523746</v>
      </c>
      <c r="F4919" s="51">
        <v>100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f>LOG(csv!D4920)</f>
        <v>6.6527054444655631</v>
      </c>
      <c r="E4920" s="67">
        <f>LOG(csv!E4920)</f>
        <v>3.7069235747725995</v>
      </c>
      <c r="F4920" s="51">
        <v>100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f>LOG(csv!D4921)</f>
        <v>7.0562498682735049</v>
      </c>
      <c r="E4921" s="67">
        <f>LOG(csv!E4921)</f>
        <v>3.4184895188395359</v>
      </c>
      <c r="F4921" s="51">
        <v>100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f>LOG(csv!D4922)</f>
        <v>5.8944827687448926</v>
      </c>
      <c r="E4922" s="67">
        <f>LOG(csv!E4922)</f>
        <v>4.0651198877440269</v>
      </c>
      <c r="F4922" s="51">
        <v>100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f>LOG(csv!D4923)</f>
        <v>7.0101071532610675</v>
      </c>
      <c r="E4923" s="67">
        <f>LOG(csv!E4923)</f>
        <v>3.6612052421321493</v>
      </c>
      <c r="F4923" s="51">
        <v>100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f>LOG(csv!D4924)</f>
        <v>7.7969942094925013</v>
      </c>
      <c r="E4924" s="67">
        <f>LOG(csv!E4924)</f>
        <v>2.1557493619544892</v>
      </c>
      <c r="F4924" s="51">
        <v>100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f>LOG(csv!D4925)</f>
        <v>6.73644917222994</v>
      </c>
      <c r="E4925" s="67">
        <f>LOG(csv!E4925)</f>
        <v>4.4770086343634734</v>
      </c>
      <c r="F4925" s="51">
        <v>100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f>LOG(csv!D4926)</f>
        <v>5.687109624527829</v>
      </c>
      <c r="E4926" s="67">
        <f>LOG(csv!E4926)</f>
        <v>2.8788588518274003</v>
      </c>
      <c r="F4926" s="51">
        <v>100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f>LOG(csv!D4927)</f>
        <v>4.8382822499146885</v>
      </c>
      <c r="E4927" s="67">
        <f>LOG(csv!E4927)</f>
        <v>3.4798372876294237</v>
      </c>
      <c r="F4927" s="51">
        <v>100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f>LOG(csv!D4928)</f>
        <v>6.9630311184426432</v>
      </c>
      <c r="E4928" s="67">
        <f>LOG(csv!E4928)</f>
        <v>3.2722286829987688</v>
      </c>
      <c r="F4928" s="51">
        <v>100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f>LOG(csv!D4929)</f>
        <v>7.1318594802559891</v>
      </c>
      <c r="E4929" s="67">
        <f>LOG(csv!E4929)</f>
        <v>3.3071104100796975</v>
      </c>
      <c r="F4929" s="51">
        <v>100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f>LOG(csv!D4930)</f>
        <v>7.8970054790918978</v>
      </c>
      <c r="E4930" s="67">
        <f>LOG(csv!E4930)</f>
        <v>2.9278824207329444</v>
      </c>
      <c r="F4930" s="51">
        <v>100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f>LOG(csv!D4931)</f>
        <v>6.8339357782150705</v>
      </c>
      <c r="E4931" s="67">
        <f>LOG(csv!E4931)</f>
        <v>3.1651432748533472</v>
      </c>
      <c r="F4931" s="51">
        <v>100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f>LOG(csv!D4932)</f>
        <v>5.7324814141220957</v>
      </c>
      <c r="E4932" s="67">
        <f>LOG(csv!E4932)</f>
        <v>2.3668052669162569</v>
      </c>
      <c r="F4932" s="51">
        <v>100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f>LOG(csv!D4933)</f>
        <v>6.6800628831392448</v>
      </c>
      <c r="E4933" s="67">
        <f>LOG(csv!E4933)</f>
        <v>2.2276401918194648</v>
      </c>
      <c r="F4933" s="51">
        <v>100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f>LOG(csv!D4934)</f>
        <v>6.1219972010242136</v>
      </c>
      <c r="E4934" s="67">
        <f>LOG(csv!E4934)</f>
        <v>3.5049537794773076</v>
      </c>
      <c r="F4934" s="51">
        <v>100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f>LOG(csv!D4935)</f>
        <v>7.8737737350573536</v>
      </c>
      <c r="E4935" s="67">
        <f>LOG(csv!E4935)</f>
        <v>2.0973575920200362</v>
      </c>
      <c r="F4935" s="51">
        <v>100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f>LOG(csv!D4936)</f>
        <v>4.6743650456185497</v>
      </c>
      <c r="E4936" s="67">
        <f>LOG(csv!E4936)</f>
        <v>4.3213820193830976</v>
      </c>
      <c r="F4936" s="51">
        <v>100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f>LOG(csv!D4937)</f>
        <v>5.9571037499483364</v>
      </c>
      <c r="E4937" s="67">
        <f>LOG(csv!E4937)</f>
        <v>3.3772913601959069</v>
      </c>
      <c r="F4937" s="51">
        <v>100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f>LOG(csv!D4938)</f>
        <v>6.7186156035684412</v>
      </c>
      <c r="E4938" s="67">
        <f>LOG(csv!E4938)</f>
        <v>4.3076154749343178</v>
      </c>
      <c r="F4938" s="51">
        <v>100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f>LOG(csv!D4939)</f>
        <v>7.7844470785993343</v>
      </c>
      <c r="E4939" s="67">
        <f>LOG(csv!E4939)</f>
        <v>4.3733815415922566</v>
      </c>
      <c r="F4939" s="51">
        <v>100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f>LOG(csv!D4940)</f>
        <v>5.4386657373386162</v>
      </c>
      <c r="E4940" s="67">
        <f>LOG(csv!E4940)</f>
        <v>4.2213401067075278</v>
      </c>
      <c r="F4940" s="51">
        <v>100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f>LOG(csv!D4941)</f>
        <v>6.1537862152021967</v>
      </c>
      <c r="E4941" s="67">
        <f>LOG(csv!E4941)</f>
        <v>3.5975567906360184</v>
      </c>
      <c r="F4941" s="51">
        <v>100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f>LOG(csv!D4942)</f>
        <v>6.2152578193254948</v>
      </c>
      <c r="E4942" s="67">
        <f>LOG(csv!E4942)</f>
        <v>2.8574024604619574</v>
      </c>
      <c r="F4942" s="51">
        <v>100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f>LOG(csv!D4943)</f>
        <v>6.6685231730607839</v>
      </c>
      <c r="E4943" s="67">
        <f>LOG(csv!E4943)</f>
        <v>2.7135636949723172</v>
      </c>
      <c r="F4943" s="51">
        <v>100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f>LOG(csv!D4944)</f>
        <v>7.9160447241061744</v>
      </c>
      <c r="E4944" s="67">
        <f>LOG(csv!E4944)</f>
        <v>4.4327698614569959</v>
      </c>
      <c r="F4944" s="51">
        <v>100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f>LOG(csv!D4945)</f>
        <v>7.3504335620320145</v>
      </c>
      <c r="E4945" s="67">
        <f>LOG(csv!E4945)</f>
        <v>2.5227282187873468</v>
      </c>
      <c r="F4945" s="51">
        <v>100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f>LOG(csv!D4946)</f>
        <v>7.028898801887796</v>
      </c>
      <c r="E4946" s="67">
        <f>LOG(csv!E4946)</f>
        <v>4.0449818203639154</v>
      </c>
      <c r="F4946" s="51">
        <v>100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f>LOG(csv!D4947)</f>
        <v>4.75097869009078</v>
      </c>
      <c r="E4947" s="67">
        <f>LOG(csv!E4947)</f>
        <v>4.2582564679515507</v>
      </c>
      <c r="F4947" s="51">
        <v>100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f>LOG(csv!D4948)</f>
        <v>4.9528069677002664</v>
      </c>
      <c r="E4948" s="67">
        <f>LOG(csv!E4948)</f>
        <v>3.4205332847638488</v>
      </c>
      <c r="F4948" s="51">
        <v>100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f>LOG(csv!D4949)</f>
        <v>7.0896771352818284</v>
      </c>
      <c r="E4949" s="67">
        <f>LOG(csv!E4949)</f>
        <v>3.1087837461827523</v>
      </c>
      <c r="F4949" s="51">
        <v>100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f>LOG(csv!D4950)</f>
        <v>6.9863337267174916</v>
      </c>
      <c r="E4950" s="67">
        <f>LOG(csv!E4950)</f>
        <v>2.6521667968924039</v>
      </c>
      <c r="F4950" s="51">
        <v>100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f>LOG(csv!D4951)</f>
        <v>6.1589739943732384</v>
      </c>
      <c r="E4951" s="67">
        <f>LOG(csv!E4951)</f>
        <v>2.3095884177977037</v>
      </c>
      <c r="F4951" s="51">
        <v>100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f>LOG(csv!D4952)</f>
        <v>5.8849340668927361</v>
      </c>
      <c r="E4952" s="67">
        <f>LOG(csv!E4952)</f>
        <v>2.8738204213364051</v>
      </c>
      <c r="F4952" s="51">
        <v>100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f>LOG(csv!D4953)</f>
        <v>6.9195228332867371</v>
      </c>
      <c r="E4953" s="67">
        <f>LOG(csv!E4953)</f>
        <v>2.4508986164664979</v>
      </c>
      <c r="F4953" s="51">
        <v>100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f>LOG(csv!D4954)</f>
        <v>6.8648963168362087</v>
      </c>
      <c r="E4954" s="67">
        <f>LOG(csv!E4954)</f>
        <v>2.7987593504550179</v>
      </c>
      <c r="F4954" s="51">
        <v>100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f>LOG(csv!D4955)</f>
        <v>6.9991885883938139</v>
      </c>
      <c r="E4955" s="67">
        <f>LOG(csv!E4955)</f>
        <v>3.6183616152972577</v>
      </c>
      <c r="F4955" s="51">
        <v>100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f>LOG(csv!D4956)</f>
        <v>5.4762343890657332</v>
      </c>
      <c r="E4956" s="67">
        <f>LOG(csv!E4956)</f>
        <v>4.3840792673774027</v>
      </c>
      <c r="F4956" s="51">
        <v>100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f>LOG(csv!D4957)</f>
        <v>9.0395537035788465</v>
      </c>
      <c r="E4957" s="67">
        <f>LOG(csv!E4957)</f>
        <v>2.5481344179522885</v>
      </c>
      <c r="F4957" s="51">
        <v>100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f>LOG(csv!D4958)</f>
        <v>8.3899678827424644</v>
      </c>
      <c r="E4958" s="67">
        <f>LOG(csv!E4958)</f>
        <v>2.9600413605853353</v>
      </c>
      <c r="F4958" s="51">
        <v>100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f>LOG(csv!D4959)</f>
        <v>7.8368836088612825</v>
      </c>
      <c r="E4959" s="67">
        <f>LOG(csv!E4959)</f>
        <v>3.0818487615612655</v>
      </c>
      <c r="F4959" s="51">
        <v>100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f>LOG(csv!D4960)</f>
        <v>7.4278654317290203</v>
      </c>
      <c r="E4960" s="67">
        <f>LOG(csv!E4960)</f>
        <v>3.8892418190555826</v>
      </c>
      <c r="F4960" s="51">
        <v>100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f>LOG(csv!D4961)</f>
        <v>6.6087650436997905</v>
      </c>
      <c r="E4961" s="67">
        <f>LOG(csv!E4961)</f>
        <v>4.2019647854936428</v>
      </c>
      <c r="F4961" s="51">
        <v>100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f>LOG(csv!D4962)</f>
        <v>4.8776074365108668</v>
      </c>
      <c r="E4962" s="67">
        <f>LOG(csv!E4962)</f>
        <v>4.0649500570691508</v>
      </c>
      <c r="F4962" s="51">
        <v>100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f>LOG(csv!D4963)</f>
        <v>6.8029184887871788</v>
      </c>
      <c r="E4963" s="67">
        <f>LOG(csv!E4963)</f>
        <v>4.1408311924898626</v>
      </c>
      <c r="F4963" s="51">
        <v>100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f>LOG(csv!D4964)</f>
        <v>7.764426538221187</v>
      </c>
      <c r="E4964" s="67">
        <f>LOG(csv!E4964)</f>
        <v>4.2849683449466225</v>
      </c>
      <c r="F4964" s="51">
        <v>100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f>LOG(csv!D4965)</f>
        <v>6.4406137873311957</v>
      </c>
      <c r="E4965" s="67">
        <f>LOG(csv!E4965)</f>
        <v>3.2999568298765083</v>
      </c>
      <c r="F4965" s="51">
        <v>100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f>LOG(csv!D4966)</f>
        <v>8.1053862177305422</v>
      </c>
      <c r="E4966" s="67">
        <f>LOG(csv!E4966)</f>
        <v>4.5889984087334792</v>
      </c>
      <c r="F4966" s="51">
        <v>100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f>LOG(csv!D4967)</f>
        <v>6.7713493252181758</v>
      </c>
      <c r="E4967" s="67">
        <f>LOG(csv!E4967)</f>
        <v>3.1764695384747954</v>
      </c>
      <c r="F4967" s="51">
        <v>100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f>LOG(csv!D4968)</f>
        <v>7.1827923984954296</v>
      </c>
      <c r="E4968" s="67">
        <f>LOG(csv!E4968)</f>
        <v>3.1206797348253046</v>
      </c>
      <c r="F4968" s="51">
        <v>100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f>LOG(csv!D4969)</f>
        <v>7.540427298930175</v>
      </c>
      <c r="E4969" s="67">
        <f>LOG(csv!E4969)</f>
        <v>2.4291796995579742</v>
      </c>
      <c r="F4969" s="51">
        <v>100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f>LOG(csv!D4970)</f>
        <v>5.0229724449769266</v>
      </c>
      <c r="E4970" s="67">
        <f>LOG(csv!E4970)</f>
        <v>2.8650901161008711</v>
      </c>
      <c r="F4970" s="51">
        <v>100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f>LOG(csv!D4971)</f>
        <v>6.3835268771131224</v>
      </c>
      <c r="E4971" s="67">
        <f>LOG(csv!E4971)</f>
        <v>4.1407908146248902</v>
      </c>
      <c r="F4971" s="51">
        <v>100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f>LOG(csv!D4972)</f>
        <v>6.7171625307696985</v>
      </c>
      <c r="E4972" s="67">
        <f>LOG(csv!E4972)</f>
        <v>2.5709021466248592</v>
      </c>
      <c r="F4972" s="51">
        <v>100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f>LOG(csv!D4973)</f>
        <v>6.8040358574552471</v>
      </c>
      <c r="E4973" s="67">
        <f>LOG(csv!E4973)</f>
        <v>2.5125122849337425</v>
      </c>
      <c r="F4973" s="51">
        <v>100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f>LOG(csv!D4974)</f>
        <v>6.3569308098981185</v>
      </c>
      <c r="E4974" s="67">
        <f>LOG(csv!E4974)</f>
        <v>3.3762263782676132</v>
      </c>
      <c r="F4974" s="51">
        <v>100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f>LOG(csv!D4975)</f>
        <v>6.5881652215932016</v>
      </c>
      <c r="E4975" s="67">
        <f>LOG(csv!E4975)</f>
        <v>3.5087963047196138</v>
      </c>
      <c r="F4975" s="51">
        <v>100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f>LOG(csv!D4976)</f>
        <v>6.3058522391426113</v>
      </c>
      <c r="E4976" s="67">
        <f>LOG(csv!E4976)</f>
        <v>2.6411517999533642</v>
      </c>
      <c r="F4976" s="51">
        <v>100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f>LOG(csv!D4977)</f>
        <v>6.483159780781012</v>
      </c>
      <c r="E4977" s="67">
        <f>LOG(csv!E4977)</f>
        <v>1.8160633022393053</v>
      </c>
      <c r="F4977" s="51">
        <v>100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f>LOG(csv!D4978)</f>
        <v>6.7709075094586062</v>
      </c>
      <c r="E4978" s="67">
        <f>LOG(csv!E4978)</f>
        <v>3.7765600807239346</v>
      </c>
      <c r="F4978" s="51">
        <v>100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f>LOG(csv!D4979)</f>
        <v>4.531312831516094</v>
      </c>
      <c r="E4979" s="67">
        <f>LOG(csv!E4979)</f>
        <v>4.8072444059720203</v>
      </c>
      <c r="F4979" s="51">
        <v>100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f>LOG(csv!D4980)</f>
        <v>6.5545989008936587</v>
      </c>
      <c r="E4980" s="67">
        <f>LOG(csv!E4980)</f>
        <v>3.3518880544719498</v>
      </c>
      <c r="F4980" s="51">
        <v>100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f>LOG(csv!D4981)</f>
        <v>5.6761565811802148</v>
      </c>
      <c r="E4981" s="67">
        <f>LOG(csv!E4981)</f>
        <v>4.6621458629165824</v>
      </c>
      <c r="F4981" s="51">
        <v>100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f>LOG(csv!D4982)</f>
        <v>7.2694071362601118</v>
      </c>
      <c r="E4982" s="67">
        <f>LOG(csv!E4982)</f>
        <v>2.3585153848276481</v>
      </c>
      <c r="F4982" s="51">
        <v>100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f>LOG(csv!D4983)</f>
        <v>7.1144083329124337</v>
      </c>
      <c r="E4983" s="67">
        <f>LOG(csv!E4983)</f>
        <v>2.0846277468229788</v>
      </c>
      <c r="F4983" s="51">
        <v>100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f>LOG(csv!D4984)</f>
        <v>7.3871380405554348</v>
      </c>
      <c r="E4984" s="67">
        <f>LOG(csv!E4984)</f>
        <v>3.566547688835326</v>
      </c>
      <c r="F4984" s="51">
        <v>100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f>LOG(csv!D4985)</f>
        <v>5.5551041263419521</v>
      </c>
      <c r="E4985" s="67">
        <f>LOG(csv!E4985)</f>
        <v>3.1621428467356631</v>
      </c>
      <c r="F4985" s="51">
        <v>100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f>LOG(csv!D4986)</f>
        <v>7.068810091704389</v>
      </c>
      <c r="E4986" s="67">
        <f>LOG(csv!E4986)</f>
        <v>2.3460788520516402</v>
      </c>
      <c r="F4986" s="51">
        <v>100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f>LOG(csv!D4987)</f>
        <v>5.6022922767449703</v>
      </c>
      <c r="E4987" s="67">
        <f>LOG(csv!E4987)</f>
        <v>3.9111265046809933</v>
      </c>
      <c r="F4987" s="51">
        <v>100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f>LOG(csv!D4988)</f>
        <v>4.7811950965511025</v>
      </c>
      <c r="E4988" s="67">
        <f>LOG(csv!E4988)</f>
        <v>3.3297561048773328</v>
      </c>
      <c r="F4988" s="51">
        <v>100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f>LOG(csv!D4989)</f>
        <v>6.5020702510154278</v>
      </c>
      <c r="E4989" s="67">
        <f>LOG(csv!E4989)</f>
        <v>2.7638309965336552</v>
      </c>
      <c r="F4989" s="51">
        <v>100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f>LOG(csv!D4990)</f>
        <v>6.0937112350178584</v>
      </c>
      <c r="E4990" s="67">
        <f>LOG(csv!E4990)</f>
        <v>3.5047884079817724</v>
      </c>
      <c r="F4990" s="51">
        <v>100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f>LOG(csv!D4991)</f>
        <v>8.0312044999546384</v>
      </c>
      <c r="E4991" s="67">
        <f>LOG(csv!E4991)</f>
        <v>3.7551637612031903</v>
      </c>
      <c r="F4991" s="51">
        <v>100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f>LOG(csv!D4992)</f>
        <v>5.0334398401698985</v>
      </c>
      <c r="E4992" s="67">
        <f>LOG(csv!E4992)</f>
        <v>3.2808856888396676</v>
      </c>
      <c r="F4992" s="51">
        <v>100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f>LOG(csv!D4993)</f>
        <v>4.5124575861973435</v>
      </c>
      <c r="E4993" s="67">
        <f>LOG(csv!E4993)</f>
        <v>4.9514144030993394</v>
      </c>
      <c r="F4993" s="51">
        <v>100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f>LOG(csv!D4994)</f>
        <v>6.4521275986352595</v>
      </c>
      <c r="E4994" s="67">
        <f>LOG(csv!E4994)</f>
        <v>2.6084960705031159</v>
      </c>
      <c r="F4994" s="51">
        <v>100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0">
        <f>LOG(csv!D4995)</f>
        <v>5.7939013879034285</v>
      </c>
      <c r="E4995" s="67">
        <f>LOG(csv!E4995)</f>
        <v>3.235470006933121</v>
      </c>
      <c r="F4995" s="51">
        <v>100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f>LOG(csv!D4996)</f>
        <v>7.5216774641613542</v>
      </c>
      <c r="E4996" s="67">
        <f>LOG(csv!E4996)</f>
        <v>3.1202436661816875</v>
      </c>
      <c r="F4996" s="51">
        <v>100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f>LOG(csv!D4997)</f>
        <v>7.2941686214737622</v>
      </c>
      <c r="E4997" s="67">
        <f>LOG(csv!E4997)</f>
        <v>2.2045755628199593</v>
      </c>
      <c r="F4997" s="51">
        <v>100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f>LOG(csv!D4998)</f>
        <v>6.3105121238468662</v>
      </c>
      <c r="E4998" s="67">
        <f>LOG(csv!E4998)</f>
        <v>3.3550020006348529</v>
      </c>
      <c r="F4998" s="51">
        <v>100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f>LOG(csv!D4999)</f>
        <v>7.4515891473637152</v>
      </c>
      <c r="E4999" s="67">
        <f>LOG(csv!E4999)</f>
        <v>2.2899479442627468</v>
      </c>
      <c r="F4999" s="51">
        <v>100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f>LOG(csv!D5000)</f>
        <v>7.217259132062436</v>
      </c>
      <c r="E5000" s="67">
        <f>LOG(csv!E5000)</f>
        <v>4.3861734173463418</v>
      </c>
      <c r="F5000" s="51">
        <v>100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f>LOG(csv!D5001)</f>
        <v>5.340931678691331</v>
      </c>
      <c r="E5001" s="67">
        <f>LOG(csv!E5001)</f>
        <v>4.2051238127220243</v>
      </c>
      <c r="F5001" s="51">
        <v>100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f>LOG(csv!D5002)</f>
        <v>6.6102490919642483</v>
      </c>
      <c r="E5002" s="67">
        <f>LOG(csv!E5002)</f>
        <v>4.1841370377109737</v>
      </c>
      <c r="F5002" s="51">
        <v>100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f>LOG(csv!D5003)</f>
        <v>6.7458652532238945</v>
      </c>
      <c r="E5003" s="67">
        <f>LOG(csv!E5003)</f>
        <v>2.9317372396516008</v>
      </c>
      <c r="F5003" s="51">
        <v>100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f>LOG(csv!D5004)</f>
        <v>7.0977809939028047</v>
      </c>
      <c r="E5004" s="67">
        <f>LOG(csv!E5004)</f>
        <v>2.2378919388842222</v>
      </c>
      <c r="F5004" s="51">
        <v>100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f>LOG(csv!D5005)</f>
        <v>8.1201121854275922</v>
      </c>
      <c r="E5005" s="67">
        <f>LOG(csv!E5005)</f>
        <v>2.2330590912237782</v>
      </c>
      <c r="F5005" s="51">
        <v>100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f>LOG(csv!D5006)</f>
        <v>6.6637781682977844</v>
      </c>
      <c r="E5006" s="67">
        <f>LOG(csv!E5006)</f>
        <v>4.4671023710303475</v>
      </c>
      <c r="F5006" s="51">
        <v>100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f>LOG(csv!D5007)</f>
        <v>6.4916738533633191</v>
      </c>
      <c r="E5007" s="67">
        <f>LOG(csv!E5007)</f>
        <v>3.7809038386060041</v>
      </c>
      <c r="F5007" s="51">
        <v>100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f>LOG(csv!D5008)</f>
        <v>8.2195938511343822</v>
      </c>
      <c r="E5008" s="67">
        <f>LOG(csv!E5008)</f>
        <v>2.6375198889161688</v>
      </c>
      <c r="F5008" s="51">
        <v>100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f>LOG(csv!D5009)</f>
        <v>4.3134242671691929</v>
      </c>
      <c r="E5009" s="67">
        <f>LOG(csv!E5009)</f>
        <v>3.6963883663102761</v>
      </c>
      <c r="F5009" s="51">
        <v>100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0">
        <f>LOG(csv!D5010)</f>
        <v>6</v>
      </c>
      <c r="E5010" s="67">
        <f>LOG(csv!E5010)</f>
        <v>3.0797532476080631</v>
      </c>
      <c r="F5010" s="51">
        <v>100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f>LOG(csv!D5011)</f>
        <v>6.5039702178617533</v>
      </c>
      <c r="E5011" s="67">
        <f>LOG(csv!E5011)</f>
        <v>3.484643862207375</v>
      </c>
      <c r="F5011" s="51">
        <v>100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f>LOG(csv!D5012)</f>
        <v>6.7536247246539736</v>
      </c>
      <c r="E5012" s="67">
        <f>LOG(csv!E5012)</f>
        <v>3.0781793718829209</v>
      </c>
      <c r="F5012" s="51">
        <v>100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f>LOG(csv!D5013)</f>
        <v>6.8133450311951629</v>
      </c>
      <c r="E5013" s="67">
        <f>LOG(csv!E5013)</f>
        <v>3.2284618588658849</v>
      </c>
      <c r="F5013" s="51">
        <v>100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f>LOG(csv!D5014)</f>
        <v>7.4518263795719939</v>
      </c>
      <c r="E5014" s="67">
        <f>LOG(csv!E5014)</f>
        <v>3.2671332082955398</v>
      </c>
      <c r="F5014" s="51">
        <v>100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f>LOG(csv!D5015)</f>
        <v>7.9516710153488024</v>
      </c>
      <c r="E5015" s="67">
        <f>LOG(csv!E5015)</f>
        <v>2.9727128579538826</v>
      </c>
      <c r="F5015" s="51">
        <v>100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f>LOG(csv!D5016)</f>
        <v>7.5858764266852852</v>
      </c>
      <c r="E5016" s="67">
        <f>LOG(csv!E5016)</f>
        <v>3.4502012824713888</v>
      </c>
      <c r="F5016" s="51">
        <v>100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f>LOG(csv!D5017)</f>
        <v>7.025546299509994</v>
      </c>
      <c r="E5017" s="67">
        <f>LOG(csv!E5017)</f>
        <v>3.9990566414043114</v>
      </c>
      <c r="F5017" s="51">
        <v>100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f>LOG(csv!D5018)</f>
        <v>6.594081692054294</v>
      </c>
      <c r="E5018" s="67">
        <f>LOG(csv!E5018)</f>
        <v>4.0364859226845695</v>
      </c>
      <c r="F5018" s="51">
        <v>100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f>LOG(csv!D5019)</f>
        <v>5.947119406409441</v>
      </c>
      <c r="E5019" s="67">
        <f>LOG(csv!E5019)</f>
        <v>4.1729674623778212</v>
      </c>
      <c r="F5019" s="51">
        <v>100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f>LOG(csv!D5020)</f>
        <v>7.6888363224368259</v>
      </c>
      <c r="E5020" s="67">
        <f>LOG(csv!E5020)</f>
        <v>4.0117935607787469</v>
      </c>
      <c r="F5020" s="51">
        <v>100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f>LOG(csv!D5021)</f>
        <v>6.6499873680125505</v>
      </c>
      <c r="E5021" s="67">
        <f>LOG(csv!E5021)</f>
        <v>2.6638902308669712</v>
      </c>
      <c r="F5021" s="51">
        <v>100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f>LOG(csv!D5022)</f>
        <v>7.3483740330552036</v>
      </c>
      <c r="E5022" s="67">
        <f>LOG(csv!E5022)</f>
        <v>3.1215940907157322</v>
      </c>
      <c r="F5022" s="51">
        <v>100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f>LOG(csv!D5023)</f>
        <v>8.1550125954405903</v>
      </c>
      <c r="E5023" s="67">
        <f>LOG(csv!E5023)</f>
        <v>3.4254355148831488</v>
      </c>
      <c r="F5023" s="51">
        <v>100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f>LOG(csv!D5024)</f>
        <v>6.9369281350950232</v>
      </c>
      <c r="E5024" s="67">
        <f>LOG(csv!E5024)</f>
        <v>2.0993011754199808</v>
      </c>
      <c r="F5024" s="51">
        <v>100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f>LOG(csv!D5025)</f>
        <v>4.5924987489987794</v>
      </c>
      <c r="E5025" s="67">
        <f>LOG(csv!E5025)</f>
        <v>3.8163815292719847</v>
      </c>
      <c r="F5025" s="51">
        <v>100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f>LOG(csv!D5026)</f>
        <v>5.226491640270277</v>
      </c>
      <c r="E5026" s="67">
        <f>LOG(csv!E5026)</f>
        <v>3.5518142792194105</v>
      </c>
      <c r="F5026" s="51">
        <v>100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f>LOG(csv!D5027)</f>
        <v>5.0713222165053642</v>
      </c>
      <c r="E5027" s="67">
        <f>LOG(csv!E5027)</f>
        <v>3.4276140837685523</v>
      </c>
      <c r="F5027" s="51">
        <v>100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f>LOG(csv!D5028)</f>
        <v>5.2477474726909366</v>
      </c>
      <c r="E5028" s="67">
        <f>LOG(csv!E5028)</f>
        <v>3.1172486023473889</v>
      </c>
      <c r="F5028" s="51">
        <v>100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f>LOG(csv!D5029)</f>
        <v>4.4661407178389938</v>
      </c>
      <c r="E5029" s="67">
        <f>LOG(csv!E5029)</f>
        <v>4.3766837447428717</v>
      </c>
      <c r="F5029" s="51">
        <v>100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f>LOG(csv!D5030)</f>
        <v>5.2864856612595066</v>
      </c>
      <c r="E5030" s="67">
        <f>LOG(csv!E5030)</f>
        <v>2.75986451346607</v>
      </c>
      <c r="F5030" s="51">
        <v>100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f>LOG(csv!D5031)</f>
        <v>7.4316810210073605</v>
      </c>
      <c r="E5031" s="67">
        <f>LOG(csv!E5031)</f>
        <v>3.863973834541202</v>
      </c>
      <c r="F5031" s="51">
        <v>100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f>LOG(csv!D5032)</f>
        <v>7.0787148891913851</v>
      </c>
      <c r="E5032" s="67">
        <f>LOG(csv!E5032)</f>
        <v>2.660371182102677</v>
      </c>
      <c r="F5032" s="51">
        <v>100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f>LOG(csv!D5033)</f>
        <v>6.9729620046070915</v>
      </c>
      <c r="E5033" s="67">
        <f>LOG(csv!E5033)</f>
        <v>3.4208418231507518</v>
      </c>
      <c r="F5033" s="51">
        <v>100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f>LOG(csv!D5034)</f>
        <v>4.9113760332360652</v>
      </c>
      <c r="E5034" s="67">
        <f>LOG(csv!E5034)</f>
        <v>3.8182479496693729</v>
      </c>
      <c r="F5034" s="51">
        <v>100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f>LOG(csv!D5035)</f>
        <v>6.7785310918988699</v>
      </c>
      <c r="E5035" s="67">
        <f>LOG(csv!E5035)</f>
        <v>2.3735296786589735</v>
      </c>
      <c r="F5035" s="51">
        <v>100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f>LOG(csv!D5036)</f>
        <v>6.6524542496118242</v>
      </c>
      <c r="E5036" s="67">
        <f>LOG(csv!E5036)</f>
        <v>4.3340204576233132</v>
      </c>
      <c r="F5036" s="51">
        <v>100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f>LOG(csv!D5037)</f>
        <v>6.7355548293456735</v>
      </c>
      <c r="E5037" s="67">
        <f>LOG(csv!E5037)</f>
        <v>3.5746941018844622</v>
      </c>
      <c r="F5037" s="51">
        <v>100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f>LOG(csv!D5038)</f>
        <v>6.3032710261660201</v>
      </c>
      <c r="E5038" s="67">
        <f>LOG(csv!E5038)</f>
        <v>3.9483891100317887</v>
      </c>
      <c r="F5038" s="51">
        <v>100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f>LOG(csv!D5039)</f>
        <v>5.7422835443140974</v>
      </c>
      <c r="E5039" s="67">
        <f>LOG(csv!E5039)</f>
        <v>3.1240891873173484</v>
      </c>
      <c r="F5039" s="51">
        <v>100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f>LOG(csv!D5040)</f>
        <v>6.9475973112738503</v>
      </c>
      <c r="E5040" s="67">
        <f>LOG(csv!E5040)</f>
        <v>2.7271025326236269</v>
      </c>
      <c r="F5040" s="51">
        <v>100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f>LOG(csv!D5041)</f>
        <v>7.6453007776360646</v>
      </c>
      <c r="E5041" s="67">
        <f>LOG(csv!E5041)</f>
        <v>3.5623507003013017</v>
      </c>
      <c r="F5041" s="51">
        <v>100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0">
        <f>LOG(csv!D5042)</f>
        <v>7.0913151596972233</v>
      </c>
      <c r="E5042" s="67">
        <f>LOG(csv!E5042)</f>
        <v>3.1470692790369186</v>
      </c>
      <c r="F5042" s="51">
        <v>100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f>LOG(csv!D5043)</f>
        <v>7.6063581662857604</v>
      </c>
      <c r="E5043" s="67">
        <f>LOG(csv!E5043)</f>
        <v>4.1292185439474514</v>
      </c>
      <c r="F5043" s="51">
        <v>100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f>LOG(csv!D5044)</f>
        <v>7.3058292603429287</v>
      </c>
      <c r="E5044" s="67">
        <f>LOG(csv!E5044)</f>
        <v>2.815694746371677</v>
      </c>
      <c r="F5044" s="51">
        <v>100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f>LOG(csv!D5045)</f>
        <v>7.6152805120020135</v>
      </c>
      <c r="E5045" s="67">
        <f>LOG(csv!E5045)</f>
        <v>2.6411746217029881</v>
      </c>
      <c r="F5045" s="51">
        <v>100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f>LOG(csv!D5046)</f>
        <v>5.6425802507306173</v>
      </c>
      <c r="E5046" s="67">
        <f>LOG(csv!E5046)</f>
        <v>3.1403571419163465</v>
      </c>
      <c r="F5046" s="51">
        <v>100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f>LOG(csv!D5047)</f>
        <v>6.0555060013020441</v>
      </c>
      <c r="E5047" s="67">
        <f>LOG(csv!E5047)</f>
        <v>3.1769976261641335</v>
      </c>
      <c r="F5047" s="51">
        <v>100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f>LOG(csv!D5048)</f>
        <v>6.9550426109968271</v>
      </c>
      <c r="E5048" s="67">
        <f>LOG(csv!E5048)</f>
        <v>4.4107307097664608</v>
      </c>
      <c r="F5048" s="51">
        <v>100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f>LOG(csv!D5049)</f>
        <v>6.8764449772609142</v>
      </c>
      <c r="E5049" s="67">
        <f>LOG(csv!E5049)</f>
        <v>4.6205417296763045</v>
      </c>
      <c r="F5049" s="51">
        <v>100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f>LOG(csv!D5050)</f>
        <v>7.2760332957611249</v>
      </c>
      <c r="E5050" s="67">
        <f>LOG(csv!E5050)</f>
        <v>2.8609724873968791</v>
      </c>
      <c r="F5050" s="51">
        <v>100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f>LOG(csv!D5051)</f>
        <v>6.8645594321922756</v>
      </c>
      <c r="E5051" s="67">
        <f>LOG(csv!E5051)</f>
        <v>2.3729953390294316</v>
      </c>
      <c r="F5051" s="51">
        <v>100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f>LOG(csv!D5052)</f>
        <v>7.8104448737186072</v>
      </c>
      <c r="E5052" s="67">
        <f>LOG(csv!E5052)</f>
        <v>3.3975747506950236</v>
      </c>
      <c r="F5052" s="51">
        <v>100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f>LOG(csv!D5053)</f>
        <v>6.3118712106355614</v>
      </c>
      <c r="E5053" s="67">
        <f>LOG(csv!E5053)</f>
        <v>3.2376743938767012</v>
      </c>
      <c r="F5053" s="51">
        <v>100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0">
        <f>LOG(csv!D5054)</f>
        <v>6.0671609060616039</v>
      </c>
      <c r="E5054" s="67">
        <f>LOG(csv!E5054)</f>
        <v>2.5875966905945527</v>
      </c>
      <c r="F5054" s="51">
        <v>100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f>LOG(csv!D5055)</f>
        <v>6.7441914011106388</v>
      </c>
      <c r="E5055" s="67">
        <f>LOG(csv!E5055)</f>
        <v>2.3711396535318006</v>
      </c>
      <c r="F5055" s="51">
        <v>100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f>LOG(csv!D5056)</f>
        <v>5.0595217660408505</v>
      </c>
      <c r="E5056" s="67">
        <f>LOG(csv!E5056)</f>
        <v>3.3064877716005192</v>
      </c>
      <c r="F5056" s="51">
        <v>100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f>LOG(csv!D5057)</f>
        <v>6.0276928298182444</v>
      </c>
      <c r="E5057" s="67">
        <f>LOG(csv!E5057)</f>
        <v>3.5973401937738081</v>
      </c>
      <c r="F5057" s="51">
        <v>100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f>LOG(csv!D5058)</f>
        <v>7.007535015451908</v>
      </c>
      <c r="E5058" s="67">
        <f>LOG(csv!E5058)</f>
        <v>3.2502510508552267</v>
      </c>
      <c r="F5058" s="51">
        <v>100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f>LOG(csv!D5059)</f>
        <v>7.847658756891005</v>
      </c>
      <c r="E5059" s="67">
        <f>LOG(csv!E5059)</f>
        <v>3.3557543344546565</v>
      </c>
      <c r="F5059" s="51">
        <v>100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f>LOG(csv!D5060)</f>
        <v>6.7026820786421526</v>
      </c>
      <c r="E5060" s="67">
        <f>LOG(csv!E5060)</f>
        <v>2.7961214874213538</v>
      </c>
      <c r="F5060" s="51">
        <v>100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f>LOG(csv!D5061)</f>
        <v>4.0722498976135144</v>
      </c>
      <c r="E5061" s="67">
        <f>LOG(csv!E5061)</f>
        <v>3.0736958873949169</v>
      </c>
      <c r="F5061" s="51">
        <v>100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f>LOG(csv!D5062)</f>
        <v>7.4501837128155204</v>
      </c>
      <c r="E5062" s="67">
        <f>LOG(csv!E5062)</f>
        <v>2.3045461681895936</v>
      </c>
      <c r="F5062" s="51">
        <v>100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f>LOG(csv!D5063)</f>
        <v>7.6694174541257576</v>
      </c>
      <c r="E5063" s="67">
        <f>LOG(csv!E5063)</f>
        <v>3.0051746889705471</v>
      </c>
      <c r="F5063" s="51">
        <v>100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f>LOG(csv!D5064)</f>
        <v>6.415426281290876</v>
      </c>
      <c r="E5064" s="67">
        <f>LOG(csv!E5064)</f>
        <v>4.4231773902946898</v>
      </c>
      <c r="F5064" s="51">
        <v>100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f>LOG(csv!D5065)</f>
        <v>7.7825382148795619</v>
      </c>
      <c r="E5065" s="67">
        <f>LOG(csv!E5065)</f>
        <v>4.2946698360825248</v>
      </c>
      <c r="F5065" s="51">
        <v>100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f>LOG(csv!D5066)</f>
        <v>7.5733983813918968</v>
      </c>
      <c r="E5066" s="67">
        <f>LOG(csv!E5066)</f>
        <v>2.2037330167866509</v>
      </c>
      <c r="F5066" s="51">
        <v>100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f>LOG(csv!D5067)</f>
        <v>8.4748631650071289</v>
      </c>
      <c r="E5067" s="67">
        <f>LOG(csv!E5067)</f>
        <v>4.4436796402768755</v>
      </c>
      <c r="F5067" s="51">
        <v>100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f>LOG(csv!D5068)</f>
        <v>5.035849819934441</v>
      </c>
      <c r="E5068" s="67">
        <f>LOG(csv!E5068)</f>
        <v>4.214240891864506</v>
      </c>
      <c r="F5068" s="51">
        <v>100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f>LOG(csv!D5069)</f>
        <v>6.5355386741890982</v>
      </c>
      <c r="E5069" s="67">
        <f>LOG(csv!E5069)</f>
        <v>3.7370408175215126</v>
      </c>
      <c r="F5069" s="51">
        <v>100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f>LOG(csv!D5070)</f>
        <v>7.4362761214762214</v>
      </c>
      <c r="E5070" s="67">
        <f>LOG(csv!E5070)</f>
        <v>2.7607594662033521</v>
      </c>
      <c r="F5070" s="51">
        <v>100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f>LOG(csv!D5071)</f>
        <v>5.3198739874768259</v>
      </c>
      <c r="E5071" s="67">
        <f>LOG(csv!E5071)</f>
        <v>3.1255631298138624</v>
      </c>
      <c r="F5071" s="51">
        <v>100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f>LOG(csv!D5072)</f>
        <v>7.4104471284762887</v>
      </c>
      <c r="E5072" s="67">
        <f>LOG(csv!E5072)</f>
        <v>3.4152823237478263</v>
      </c>
      <c r="F5072" s="51">
        <v>100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f>LOG(csv!D5073)</f>
        <v>7.9263577084123877</v>
      </c>
      <c r="E5073" s="67">
        <f>LOG(csv!E5073)</f>
        <v>2.3616424982092967</v>
      </c>
      <c r="F5073" s="51">
        <v>100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f>LOG(csv!D5074)</f>
        <v>7.3315525658302727</v>
      </c>
      <c r="E5074" s="67">
        <f>LOG(csv!E5074)</f>
        <v>2.4545245373477389</v>
      </c>
      <c r="F5074" s="51">
        <v>100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f>LOG(csv!D5075)</f>
        <v>7.0607737408432509</v>
      </c>
      <c r="E5075" s="67">
        <f>LOG(csv!E5075)</f>
        <v>2.6079618653435928</v>
      </c>
      <c r="F5075" s="51">
        <v>100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f>LOG(csv!D5076)</f>
        <v>7.0876680393782019</v>
      </c>
      <c r="E5076" s="67">
        <f>LOG(csv!E5076)</f>
        <v>2.7784406908046519</v>
      </c>
      <c r="F5076" s="51">
        <v>100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f>LOG(csv!D5077)</f>
        <v>7.4921594601053512</v>
      </c>
      <c r="E5077" s="67">
        <f>LOG(csv!E5077)</f>
        <v>2.2154473467950266</v>
      </c>
      <c r="F5077" s="51">
        <v>100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f>LOG(csv!D5078)</f>
        <v>6.5540837504654892</v>
      </c>
      <c r="E5078" s="67">
        <f>LOG(csv!E5078)</f>
        <v>2.8811331268697611</v>
      </c>
      <c r="F5078" s="51">
        <v>100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f>LOG(csv!D5079)</f>
        <v>7.5175929308559484</v>
      </c>
      <c r="E5079" s="67">
        <f>LOG(csv!E5079)</f>
        <v>3.1598401775952349</v>
      </c>
      <c r="F5079" s="51">
        <v>100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f>LOG(csv!D5080)</f>
        <v>4.8524860932356217</v>
      </c>
      <c r="E5080" s="67">
        <f>LOG(csv!E5080)</f>
        <v>4.2662318714898584</v>
      </c>
      <c r="F5080" s="51">
        <v>100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f>LOG(csv!D5081)</f>
        <v>7.0837559202283726</v>
      </c>
      <c r="E5081" s="67">
        <f>LOG(csv!E5081)</f>
        <v>2.580778955232272</v>
      </c>
      <c r="F5081" s="51">
        <v>100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f>LOG(csv!D5082)</f>
        <v>4.8395283245775316</v>
      </c>
      <c r="E5082" s="67">
        <f>LOG(csv!E5082)</f>
        <v>3.859157557197014</v>
      </c>
      <c r="F5082" s="51">
        <v>100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f>LOG(csv!D5083)</f>
        <v>7.6012104735850121</v>
      </c>
      <c r="E5083" s="67">
        <f>LOG(csv!E5083)</f>
        <v>3.8676694084700065</v>
      </c>
      <c r="F5083" s="51">
        <v>100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f>LOG(csv!D5084)</f>
        <v>6.4736872102914358</v>
      </c>
      <c r="E5084" s="67">
        <f>LOG(csv!E5084)</f>
        <v>2.6585363179093378</v>
      </c>
      <c r="F5084" s="51">
        <v>100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f>LOG(csv!D5085)</f>
        <v>4.8566745246667775</v>
      </c>
      <c r="E5085" s="67">
        <f>LOG(csv!E5085)</f>
        <v>4.2159383003328221</v>
      </c>
      <c r="F5085" s="51">
        <v>100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f>LOG(csv!D5086)</f>
        <v>7.3067269341885055</v>
      </c>
      <c r="E5086" s="67">
        <f>LOG(csv!E5086)</f>
        <v>4.3087816603269715</v>
      </c>
      <c r="F5086" s="51">
        <v>100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f>LOG(csv!D5087)</f>
        <v>6.9134365938537217</v>
      </c>
      <c r="E5087" s="67">
        <f>LOG(csv!E5087)</f>
        <v>4.4807655000590172</v>
      </c>
      <c r="F5087" s="51">
        <v>100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f>LOG(csv!D5088)</f>
        <v>6.9010013907616816</v>
      </c>
      <c r="E5088" s="67">
        <f>LOG(csv!E5088)</f>
        <v>2.5990071842454023</v>
      </c>
      <c r="F5088" s="51">
        <v>100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0">
        <f>LOG(csv!D5089)</f>
        <v>5.5940808073603616</v>
      </c>
      <c r="E5089" s="67">
        <f>LOG(csv!E5089)</f>
        <v>4.0877753081941135</v>
      </c>
      <c r="F5089" s="51">
        <v>100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f>LOG(csv!D5090)</f>
        <v>5.8442192562412689</v>
      </c>
      <c r="E5090" s="67">
        <f>LOG(csv!E5090)</f>
        <v>4.0160452087379772</v>
      </c>
      <c r="F5090" s="51">
        <v>100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f>LOG(csv!D5091)</f>
        <v>8.1683953858024143</v>
      </c>
      <c r="E5091" s="67">
        <f>LOG(csv!E5091)</f>
        <v>2.505640901378285</v>
      </c>
      <c r="F5091" s="51">
        <v>100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f>LOG(csv!D5092)</f>
        <v>5.447021517337439</v>
      </c>
      <c r="E5092" s="67">
        <f>LOG(csv!E5092)</f>
        <v>3.9313509310694075</v>
      </c>
      <c r="F5092" s="51">
        <v>100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f>LOG(csv!D5093)</f>
        <v>7.0125424369006533</v>
      </c>
      <c r="E5093" s="67">
        <f>LOG(csv!E5093)</f>
        <v>3.1369337660879846</v>
      </c>
      <c r="F5093" s="51">
        <v>100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f>LOG(csv!D5094)</f>
        <v>7.0161583154620404</v>
      </c>
      <c r="E5094" s="67">
        <f>LOG(csv!E5094)</f>
        <v>4.4558486131653066</v>
      </c>
      <c r="F5094" s="51">
        <v>100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f>LOG(csv!D5095)</f>
        <v>5.4589851457110132</v>
      </c>
      <c r="E5095" s="67">
        <f>LOG(csv!E5095)</f>
        <v>3.4765994130074378</v>
      </c>
      <c r="F5095" s="51">
        <v>100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f>LOG(csv!D5096)</f>
        <v>6.8955851826257453</v>
      </c>
      <c r="E5096" s="67">
        <f>LOG(csv!E5096)</f>
        <v>2.5592732300141545</v>
      </c>
      <c r="F5096" s="51">
        <v>100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f>LOG(csv!D5097)</f>
        <v>4.8180476510995192</v>
      </c>
      <c r="E5097" s="67">
        <f>LOG(csv!E5097)</f>
        <v>4.5313476171275608</v>
      </c>
      <c r="F5097" s="51">
        <v>100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f>LOG(csv!D5098)</f>
        <v>6.3578820808251244</v>
      </c>
      <c r="E5098" s="67">
        <f>LOG(csv!E5098)</f>
        <v>2.7748893577013169</v>
      </c>
      <c r="F5098" s="51">
        <v>100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f>LOG(csv!D5099)</f>
        <v>6.9537136028655411</v>
      </c>
      <c r="E5099" s="67">
        <f>LOG(csv!E5099)</f>
        <v>2.9481528442915805</v>
      </c>
      <c r="F5099" s="51">
        <v>100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f>LOG(csv!D5100)</f>
        <v>6.6531136764073171</v>
      </c>
      <c r="E5100" s="67">
        <f>LOG(csv!E5100)</f>
        <v>2.6822940652874099</v>
      </c>
      <c r="F5100" s="51">
        <v>100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f>LOG(csv!D5101)</f>
        <v>6.214799621906586</v>
      </c>
      <c r="E5101" s="67">
        <f>LOG(csv!E5101)</f>
        <v>3.4772808474343666</v>
      </c>
      <c r="F5101" s="51">
        <v>100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f>LOG(csv!D5102)</f>
        <v>8.2743385220731476</v>
      </c>
      <c r="E5102" s="67">
        <f>LOG(csv!E5102)</f>
        <v>3.6836910139223717</v>
      </c>
      <c r="F5102" s="51">
        <v>100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f>LOG(csv!D5103)</f>
        <v>5.579147689887467</v>
      </c>
      <c r="E5103" s="67">
        <f>LOG(csv!E5103)</f>
        <v>4.2053933540972652</v>
      </c>
      <c r="F5103" s="51">
        <v>100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f>LOG(csv!D5104)</f>
        <v>6.8683720815186007</v>
      </c>
      <c r="E5104" s="67">
        <f>LOG(csv!E5104)</f>
        <v>3.1914641297366377</v>
      </c>
      <c r="F5104" s="51">
        <v>100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f>LOG(csv!D5105)</f>
        <v>7.1431076481125997</v>
      </c>
      <c r="E5105" s="67">
        <f>LOG(csv!E5105)</f>
        <v>2.3726031760643647</v>
      </c>
      <c r="F5105" s="51">
        <v>100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f>LOG(csv!D5106)</f>
        <v>6.9079521720326253</v>
      </c>
      <c r="E5106" s="67">
        <f>LOG(csv!E5106)</f>
        <v>2.2050689371802998</v>
      </c>
      <c r="F5106" s="51">
        <v>100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f>LOG(csv!D5107)</f>
        <v>7.142434113551853</v>
      </c>
      <c r="E5107" s="67">
        <f>LOG(csv!E5107)</f>
        <v>2.507551813094083</v>
      </c>
      <c r="F5107" s="51">
        <v>100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f>LOG(csv!D5108)</f>
        <v>7.2390666749484458</v>
      </c>
      <c r="E5108" s="67">
        <f>LOG(csv!E5108)</f>
        <v>2.7972370906636876</v>
      </c>
      <c r="F5108" s="51">
        <v>100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f>LOG(csv!D5109)</f>
        <v>7.5198139806642468</v>
      </c>
      <c r="E5109" s="67">
        <f>LOG(csv!E5109)</f>
        <v>4.3133923864331374</v>
      </c>
      <c r="F5109" s="51">
        <v>100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f>LOG(csv!D5110)</f>
        <v>5.6242604321501801</v>
      </c>
      <c r="E5110" s="67">
        <f>LOG(csv!E5110)</f>
        <v>3.0975380800380372</v>
      </c>
      <c r="F5110" s="51">
        <v>100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f>LOG(csv!D5111)</f>
        <v>6.6338072750716996</v>
      </c>
      <c r="E5111" s="67">
        <f>LOG(csv!E5111)</f>
        <v>2.52422143437891</v>
      </c>
      <c r="F5111" s="51">
        <v>100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f>LOG(csv!D5112)</f>
        <v>6.9975698940234352</v>
      </c>
      <c r="E5112" s="67">
        <f>LOG(csv!E5112)</f>
        <v>2.3149448510809232</v>
      </c>
      <c r="F5112" s="51">
        <v>100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0">
        <f>LOG(csv!D5113)</f>
        <v>5.2144649992517262</v>
      </c>
      <c r="E5113" s="67">
        <f>LOG(csv!E5113)</f>
        <v>4.5899952753029964</v>
      </c>
      <c r="F5113" s="51">
        <v>100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f>LOG(csv!D5114)</f>
        <v>7.2077479476017414</v>
      </c>
      <c r="E5114" s="67">
        <f>LOG(csv!E5114)</f>
        <v>3.7012847491188863</v>
      </c>
      <c r="F5114" s="51">
        <v>100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f>LOG(csv!D5115)</f>
        <v>9.1185866769336243</v>
      </c>
      <c r="E5115" s="67">
        <f>LOG(csv!E5115)</f>
        <v>2.7835953065247678</v>
      </c>
      <c r="F5115" s="51">
        <v>100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f>LOG(csv!D5116)</f>
        <v>6.8413865035063104</v>
      </c>
      <c r="E5116" s="67">
        <f>LOG(csv!E5116)</f>
        <v>4.3710215161423225</v>
      </c>
      <c r="F5116" s="51">
        <v>100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f>LOG(csv!D5117)</f>
        <v>5.656218023915069</v>
      </c>
      <c r="E5117" s="67">
        <f>LOG(csv!E5117)</f>
        <v>4.2165624306043386</v>
      </c>
      <c r="F5117" s="51">
        <v>100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f>LOG(csv!D5118)</f>
        <v>7.639417106179148</v>
      </c>
      <c r="E5118" s="67">
        <f>LOG(csv!E5118)</f>
        <v>3.392817093791697</v>
      </c>
      <c r="F5118" s="51">
        <v>100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f>LOG(csv!D5119)</f>
        <v>5.8394453640705288</v>
      </c>
      <c r="E5119" s="67">
        <f>LOG(csv!E5119)</f>
        <v>2.6844380555219791</v>
      </c>
      <c r="F5119" s="51">
        <v>100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f>LOG(csv!D5120)</f>
        <v>7.7969942094925013</v>
      </c>
      <c r="E5120" s="67">
        <f>LOG(csv!E5120)</f>
        <v>2.8907437076860476</v>
      </c>
      <c r="F5120" s="51">
        <v>100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f>LOG(csv!D5121)</f>
        <v>6.6101554283471424</v>
      </c>
      <c r="E5121" s="67">
        <f>LOG(csv!E5121)</f>
        <v>3.5235933939429129</v>
      </c>
      <c r="F5121" s="51">
        <v>100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f>LOG(csv!D5122)</f>
        <v>7.2468638598466191</v>
      </c>
      <c r="E5122" s="67">
        <f>LOG(csv!E5122)</f>
        <v>2.8829051159303924</v>
      </c>
      <c r="F5122" s="51">
        <v>100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f>LOG(csv!D5123)</f>
        <v>6.6527054444655631</v>
      </c>
      <c r="E5123" s="67">
        <f>LOG(csv!E5123)</f>
        <v>3.6807829244307566</v>
      </c>
      <c r="F5123" s="51">
        <v>100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f>LOG(csv!D5124)</f>
        <v>7.0562498682735049</v>
      </c>
      <c r="E5124" s="67">
        <f>LOG(csv!E5124)</f>
        <v>3.4456151134233797</v>
      </c>
      <c r="F5124" s="51">
        <v>100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f>LOG(csv!D5125)</f>
        <v>5.8944827687448926</v>
      </c>
      <c r="E5125" s="67">
        <f>LOG(csv!E5125)</f>
        <v>4.1827951833092873</v>
      </c>
      <c r="F5125" s="51">
        <v>100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f>LOG(csv!D5126)</f>
        <v>7.0101071532610675</v>
      </c>
      <c r="E5126" s="67">
        <f>LOG(csv!E5126)</f>
        <v>3.7608029607436966</v>
      </c>
      <c r="F5126" s="51">
        <v>100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f>LOG(csv!D5127)</f>
        <v>7.7969942094925013</v>
      </c>
      <c r="E5127" s="67">
        <f>LOG(csv!E5127)</f>
        <v>2.1266765803860026</v>
      </c>
      <c r="F5127" s="51">
        <v>100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f>LOG(csv!D5128)</f>
        <v>6.73644917222994</v>
      </c>
      <c r="E5128" s="67">
        <f>LOG(csv!E5128)</f>
        <v>4.5484063805947024</v>
      </c>
      <c r="F5128" s="51">
        <v>100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f>LOG(csv!D5129)</f>
        <v>5.687109624527829</v>
      </c>
      <c r="E5129" s="67">
        <f>LOG(csv!E5129)</f>
        <v>2.8767371587017054</v>
      </c>
      <c r="F5129" s="51">
        <v>100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f>LOG(csv!D5130)</f>
        <v>4.8382822499146885</v>
      </c>
      <c r="E5130" s="67">
        <f>LOG(csv!E5130)</f>
        <v>3.4968223710032929</v>
      </c>
      <c r="F5130" s="51">
        <v>100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f>LOG(csv!D5131)</f>
        <v>6.9630311184426432</v>
      </c>
      <c r="E5131" s="67">
        <f>LOG(csv!E5131)</f>
        <v>3.3165331870921246</v>
      </c>
      <c r="F5131" s="51">
        <v>100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f>LOG(csv!D5132)</f>
        <v>7.1318594802559891</v>
      </c>
      <c r="E5132" s="67">
        <f>LOG(csv!E5132)</f>
        <v>3.3295268507555242</v>
      </c>
      <c r="F5132" s="51">
        <v>100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f>LOG(csv!D5133)</f>
        <v>7.8970054790918978</v>
      </c>
      <c r="E5133" s="67">
        <f>LOG(csv!E5133)</f>
        <v>2.9838775505187813</v>
      </c>
      <c r="F5133" s="51">
        <v>100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f>LOG(csv!D5134)</f>
        <v>6.8339357782150705</v>
      </c>
      <c r="E5134" s="67">
        <f>LOG(csv!E5134)</f>
        <v>3.2304323233478742</v>
      </c>
      <c r="F5134" s="51">
        <v>100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f>LOG(csv!D5135)</f>
        <v>5.7324814141220957</v>
      </c>
      <c r="E5135" s="67">
        <f>LOG(csv!E5135)</f>
        <v>2.5002399200684513</v>
      </c>
      <c r="F5135" s="51">
        <v>100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f>LOG(csv!D5136)</f>
        <v>6.6800628831392448</v>
      </c>
      <c r="E5136" s="67">
        <f>LOG(csv!E5136)</f>
        <v>2.2616900757670808</v>
      </c>
      <c r="F5136" s="51">
        <v>100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f>LOG(csv!D5137)</f>
        <v>6.1219972010242136</v>
      </c>
      <c r="E5137" s="67">
        <f>LOG(csv!E5137)</f>
        <v>3.4834987332263738</v>
      </c>
      <c r="F5137" s="51">
        <v>100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f>LOG(csv!D5138)</f>
        <v>7.8737737350573536</v>
      </c>
      <c r="E5138" s="67">
        <f>LOG(csv!E5138)</f>
        <v>2.1267760361945838</v>
      </c>
      <c r="F5138" s="51">
        <v>100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f>LOG(csv!D5139)</f>
        <v>4.6743650456185497</v>
      </c>
      <c r="E5139" s="67">
        <f>LOG(csv!E5139)</f>
        <v>4.3321893001351226</v>
      </c>
      <c r="F5139" s="51">
        <v>100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f>LOG(csv!D5140)</f>
        <v>5.9571037499483364</v>
      </c>
      <c r="E5140" s="67">
        <f>LOG(csv!E5140)</f>
        <v>3.4049621940666839</v>
      </c>
      <c r="F5140" s="51">
        <v>100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f>LOG(csv!D5141)</f>
        <v>6.7186156035684412</v>
      </c>
      <c r="E5141" s="67">
        <f>LOG(csv!E5141)</f>
        <v>4.4195173671126335</v>
      </c>
      <c r="F5141" s="51">
        <v>100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f>LOG(csv!D5142)</f>
        <v>7.7844470785993343</v>
      </c>
      <c r="E5142" s="67">
        <f>LOG(csv!E5142)</f>
        <v>4.4319741160500516</v>
      </c>
      <c r="F5142" s="51">
        <v>100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f>LOG(csv!D5143)</f>
        <v>5.4386657373386162</v>
      </c>
      <c r="E5143" s="67">
        <f>LOG(csv!E5143)</f>
        <v>4.267299869094237</v>
      </c>
      <c r="F5143" s="51">
        <v>100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f>LOG(csv!D5144)</f>
        <v>6.1537862152021967</v>
      </c>
      <c r="E5144" s="67">
        <f>LOG(csv!E5144)</f>
        <v>3.6593712682604465</v>
      </c>
      <c r="F5144" s="51">
        <v>100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f>LOG(csv!D5145)</f>
        <v>6.2152578193254948</v>
      </c>
      <c r="E5145" s="67">
        <f>LOG(csv!E5145)</f>
        <v>2.8677671654886918</v>
      </c>
      <c r="F5145" s="51">
        <v>100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f>LOG(csv!D5146)</f>
        <v>6.6685231730607839</v>
      </c>
      <c r="E5146" s="67">
        <f>LOG(csv!E5146)</f>
        <v>2.7551261116961707</v>
      </c>
      <c r="F5146" s="51">
        <v>100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f>LOG(csv!D5147)</f>
        <v>7.9160447241061744</v>
      </c>
      <c r="E5147" s="67">
        <f>LOG(csv!E5147)</f>
        <v>4.5014659626395819</v>
      </c>
      <c r="F5147" s="51">
        <v>100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f>LOG(csv!D5148)</f>
        <v>7.3504335620320145</v>
      </c>
      <c r="E5148" s="67">
        <f>LOG(csv!E5148)</f>
        <v>2.5862780804512107</v>
      </c>
      <c r="F5148" s="51">
        <v>100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f>LOG(csv!D5149)</f>
        <v>7.028898801887796</v>
      </c>
      <c r="E5149" s="67">
        <f>LOG(csv!E5149)</f>
        <v>4.112582358652995</v>
      </c>
      <c r="F5149" s="51">
        <v>100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f>LOG(csv!D5150)</f>
        <v>4.75097869009078</v>
      </c>
      <c r="E5150" s="67">
        <f>LOG(csv!E5150)</f>
        <v>4.3357753473874903</v>
      </c>
      <c r="F5150" s="51">
        <v>100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f>LOG(csv!D5151)</f>
        <v>4.9528069677002664</v>
      </c>
      <c r="E5151" s="67">
        <f>LOG(csv!E5151)</f>
        <v>3.4402776862686335</v>
      </c>
      <c r="F5151" s="51">
        <v>100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f>LOG(csv!D5152)</f>
        <v>7.0896771352818284</v>
      </c>
      <c r="E5152" s="67">
        <f>LOG(csv!E5152)</f>
        <v>3.1507938336141468</v>
      </c>
      <c r="F5152" s="51">
        <v>100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f>LOG(csv!D5153)</f>
        <v>6.9863337267174916</v>
      </c>
      <c r="E5153" s="67">
        <f>LOG(csv!E5153)</f>
        <v>2.6718777996969054</v>
      </c>
      <c r="F5153" s="51">
        <v>100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f>LOG(csv!D5154)</f>
        <v>6.1589739943732384</v>
      </c>
      <c r="E5154" s="67">
        <f>LOG(csv!E5154)</f>
        <v>2.3325724847300449</v>
      </c>
      <c r="F5154" s="51">
        <v>100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f>LOG(csv!D5155)</f>
        <v>5.8849340668927361</v>
      </c>
      <c r="E5155" s="67">
        <f>LOG(csv!E5155)</f>
        <v>2.9321775468874964</v>
      </c>
      <c r="F5155" s="51">
        <v>100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f>LOG(csv!D5156)</f>
        <v>6.9195228332867371</v>
      </c>
      <c r="E5156" s="67">
        <f>LOG(csv!E5156)</f>
        <v>2.5560231958121009</v>
      </c>
      <c r="F5156" s="51">
        <v>100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f>LOG(csv!D5157)</f>
        <v>6.8648963168362087</v>
      </c>
      <c r="E5157" s="67">
        <f>LOG(csv!E5157)</f>
        <v>2.8447936666657974</v>
      </c>
      <c r="F5157" s="51">
        <v>100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f>LOG(csv!D5158)</f>
        <v>6.9991885883938139</v>
      </c>
      <c r="E5158" s="67">
        <f>LOG(csv!E5158)</f>
        <v>3.6505758575255851</v>
      </c>
      <c r="F5158" s="51">
        <v>100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f>LOG(csv!D5159)</f>
        <v>5.4762343890657332</v>
      </c>
      <c r="E5159" s="67">
        <f>LOG(csv!E5159)</f>
        <v>4.4289607430957139</v>
      </c>
      <c r="F5159" s="51">
        <v>100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f>LOG(csv!D5160)</f>
        <v>9.0395537035788465</v>
      </c>
      <c r="E5160" s="67">
        <f>LOG(csv!E5160)</f>
        <v>2.5815258012615221</v>
      </c>
      <c r="F5160" s="51">
        <v>100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f>LOG(csv!D5161)</f>
        <v>8.3899678827424644</v>
      </c>
      <c r="E5161" s="67">
        <f>LOG(csv!E5161)</f>
        <v>3.0112618580461645</v>
      </c>
      <c r="F5161" s="51">
        <v>100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f>LOG(csv!D5162)</f>
        <v>7.8368836088612825</v>
      </c>
      <c r="E5162" s="67">
        <f>LOG(csv!E5162)</f>
        <v>3.203712157001446</v>
      </c>
      <c r="F5162" s="51">
        <v>100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f>LOG(csv!D5163)</f>
        <v>7.4278654317290203</v>
      </c>
      <c r="E5163" s="67">
        <f>LOG(csv!E5163)</f>
        <v>3.8520649748960212</v>
      </c>
      <c r="F5163" s="51">
        <v>100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f>LOG(csv!D5164)</f>
        <v>6.6087650436997905</v>
      </c>
      <c r="E5164" s="67">
        <f>LOG(csv!E5164)</f>
        <v>4.2828481651434789</v>
      </c>
      <c r="F5164" s="51">
        <v>100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f>LOG(csv!D5165)</f>
        <v>4.8776074365108668</v>
      </c>
      <c r="E5165" s="67">
        <f>LOG(csv!E5165)</f>
        <v>4.1028686419707983</v>
      </c>
      <c r="F5165" s="51">
        <v>100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f>LOG(csv!D5166)</f>
        <v>6.8029184887871788</v>
      </c>
      <c r="E5166" s="67">
        <f>LOG(csv!E5166)</f>
        <v>4.2559628600090136</v>
      </c>
      <c r="F5166" s="51">
        <v>100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f>LOG(csv!D5167)</f>
        <v>7.764426538221187</v>
      </c>
      <c r="E5167" s="67">
        <f>LOG(csv!E5167)</f>
        <v>4.3137910782881299</v>
      </c>
      <c r="F5167" s="51">
        <v>100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f>LOG(csv!D5168)</f>
        <v>6.4406137873311957</v>
      </c>
      <c r="E5168" s="67">
        <f>LOG(csv!E5168)</f>
        <v>3.3674224468628462</v>
      </c>
      <c r="F5168" s="51">
        <v>100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f>LOG(csv!D5169)</f>
        <v>8.1053862177305422</v>
      </c>
      <c r="E5169" s="67">
        <f>LOG(csv!E5169)</f>
        <v>4.6286143632553829</v>
      </c>
      <c r="F5169" s="51">
        <v>100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f>LOG(csv!D5170)</f>
        <v>6.7713493252181758</v>
      </c>
      <c r="E5170" s="67">
        <f>LOG(csv!E5170)</f>
        <v>3.1923506310818914</v>
      </c>
      <c r="F5170" s="51">
        <v>100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f>LOG(csv!D5171)</f>
        <v>7.1827923984954296</v>
      </c>
      <c r="E5171" s="67">
        <f>LOG(csv!E5171)</f>
        <v>3.1099964596564673</v>
      </c>
      <c r="F5171" s="51">
        <v>100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f>LOG(csv!D5172)</f>
        <v>7.540427298930175</v>
      </c>
      <c r="E5172" s="67">
        <f>LOG(csv!E5172)</f>
        <v>2.5191492820423238</v>
      </c>
      <c r="F5172" s="51">
        <v>100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f>LOG(csv!D5173)</f>
        <v>5.0229724449769266</v>
      </c>
      <c r="E5173" s="67">
        <f>LOG(csv!E5173)</f>
        <v>2.8699304946305002</v>
      </c>
      <c r="F5173" s="51">
        <v>100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f>LOG(csv!D5174)</f>
        <v>6.3835268771131224</v>
      </c>
      <c r="E5174" s="67">
        <f>LOG(csv!E5174)</f>
        <v>4.2203792809504597</v>
      </c>
      <c r="F5174" s="51">
        <v>100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f>LOG(csv!D5175)</f>
        <v>6.7171625307696985</v>
      </c>
      <c r="E5175" s="67">
        <f>LOG(csv!E5175)</f>
        <v>2.5613715405393176</v>
      </c>
      <c r="F5175" s="51">
        <v>100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f>LOG(csv!D5176)</f>
        <v>6.8040358574552471</v>
      </c>
      <c r="E5176" s="67">
        <f>LOG(csv!E5176)</f>
        <v>2.5599470974816829</v>
      </c>
      <c r="F5176" s="51">
        <v>100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f>LOG(csv!D5177)</f>
        <v>6.3569308098981185</v>
      </c>
      <c r="E5177" s="67">
        <f>LOG(csv!E5177)</f>
        <v>3.3669699674693598</v>
      </c>
      <c r="F5177" s="51">
        <v>100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f>LOG(csv!D5178)</f>
        <v>6.5881652215932016</v>
      </c>
      <c r="E5178" s="67">
        <f>LOG(csv!E5178)</f>
        <v>3.586952435551424</v>
      </c>
      <c r="F5178" s="51">
        <v>100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f>LOG(csv!D5179)</f>
        <v>6.3058522391426113</v>
      </c>
      <c r="E5179" s="67">
        <f>LOG(csv!E5179)</f>
        <v>2.6900519146508644</v>
      </c>
      <c r="F5179" s="51">
        <v>100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f>LOG(csv!D5180)</f>
        <v>6.483159780781012</v>
      </c>
      <c r="E5180" s="67">
        <f>LOG(csv!E5180)</f>
        <v>1.8116430266081718</v>
      </c>
      <c r="F5180" s="51">
        <v>100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f>LOG(csv!D5181)</f>
        <v>6.7709075094586062</v>
      </c>
      <c r="E5181" s="67">
        <f>LOG(csv!E5181)</f>
        <v>3.7190313055507374</v>
      </c>
      <c r="F5181" s="51">
        <v>100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f>LOG(csv!D5182)</f>
        <v>4.531312831516094</v>
      </c>
      <c r="E5182" s="67">
        <f>LOG(csv!E5182)</f>
        <v>4.896326744101879</v>
      </c>
      <c r="F5182" s="51">
        <v>100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f>LOG(csv!D5183)</f>
        <v>6.5545989008936587</v>
      </c>
      <c r="E5183" s="67">
        <f>LOG(csv!E5183)</f>
        <v>3.3362187236106058</v>
      </c>
      <c r="F5183" s="51">
        <v>100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f>LOG(csv!D5184)</f>
        <v>5.6761565811802148</v>
      </c>
      <c r="E5184" s="67">
        <f>LOG(csv!E5184)</f>
        <v>4.7271982443230698</v>
      </c>
      <c r="F5184" s="51">
        <v>100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f>LOG(csv!D5185)</f>
        <v>7.2694071362601118</v>
      </c>
      <c r="E5185" s="67">
        <f>LOG(csv!E5185)</f>
        <v>2.3708696678872307</v>
      </c>
      <c r="F5185" s="51">
        <v>100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f>LOG(csv!D5186)</f>
        <v>7.1144083329124337</v>
      </c>
      <c r="E5186" s="67">
        <f>LOG(csv!E5186)</f>
        <v>2.153101731446847</v>
      </c>
      <c r="F5186" s="51">
        <v>100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f>LOG(csv!D5187)</f>
        <v>7.3871380405554348</v>
      </c>
      <c r="E5187" s="67">
        <f>LOG(csv!E5187)</f>
        <v>3.6314454503789744</v>
      </c>
      <c r="F5187" s="51">
        <v>100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f>LOG(csv!D5188)</f>
        <v>5.5551041263419521</v>
      </c>
      <c r="E5188" s="67">
        <f>LOG(csv!E5188)</f>
        <v>3.1944206934559558</v>
      </c>
      <c r="F5188" s="51">
        <v>100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f>LOG(csv!D5189)</f>
        <v>7.068810091704389</v>
      </c>
      <c r="E5189" s="67">
        <f>LOG(csv!E5189)</f>
        <v>2.4482900478099565</v>
      </c>
      <c r="F5189" s="51">
        <v>100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f>LOG(csv!D5190)</f>
        <v>5.6022922767449703</v>
      </c>
      <c r="E5190" s="67">
        <f>LOG(csv!E5190)</f>
        <v>3.9875546360057696</v>
      </c>
      <c r="F5190" s="51">
        <v>100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f>LOG(csv!D5191)</f>
        <v>4.7811950965511025</v>
      </c>
      <c r="E5191" s="67">
        <f>LOG(csv!E5191)</f>
        <v>3.3722723924259785</v>
      </c>
      <c r="F5191" s="51">
        <v>100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f>LOG(csv!D5192)</f>
        <v>6.5020702510154278</v>
      </c>
      <c r="E5192" s="67">
        <f>LOG(csv!E5192)</f>
        <v>2.7827529689332158</v>
      </c>
      <c r="F5192" s="51">
        <v>100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f>LOG(csv!D5193)</f>
        <v>6.0937112350178584</v>
      </c>
      <c r="E5193" s="67">
        <f>LOG(csv!E5193)</f>
        <v>3.5562484217055554</v>
      </c>
      <c r="F5193" s="51">
        <v>100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f>LOG(csv!D5194)</f>
        <v>8.0312044999546384</v>
      </c>
      <c r="E5194" s="67">
        <f>LOG(csv!E5194)</f>
        <v>3.5612008089999216</v>
      </c>
      <c r="F5194" s="51">
        <v>100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f>LOG(csv!D5195)</f>
        <v>5.0334398401698985</v>
      </c>
      <c r="E5195" s="67">
        <f>LOG(csv!E5195)</f>
        <v>3.3149209561272657</v>
      </c>
      <c r="F5195" s="51">
        <v>100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f>LOG(csv!D5196)</f>
        <v>4.5124575861973435</v>
      </c>
      <c r="E5196" s="67">
        <f>LOG(csv!E5196)</f>
        <v>5.0084435510271508</v>
      </c>
      <c r="F5196" s="51">
        <v>100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f>LOG(csv!D5197)</f>
        <v>6.4521275986352595</v>
      </c>
      <c r="E5197" s="67">
        <f>LOG(csv!E5197)</f>
        <v>2.8006587744577836</v>
      </c>
      <c r="F5197" s="51">
        <v>100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0">
        <f>LOG(csv!D5198)</f>
        <v>5.7939013879034285</v>
      </c>
      <c r="E5198" s="67">
        <f>LOG(csv!E5198)</f>
        <v>3.2365836296793202</v>
      </c>
      <c r="F5198" s="51">
        <v>100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f>LOG(csv!D5199)</f>
        <v>7.5216774641613542</v>
      </c>
      <c r="E5199" s="67">
        <f>LOG(csv!E5199)</f>
        <v>3.1534104530931653</v>
      </c>
      <c r="F5199" s="51">
        <v>100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f>LOG(csv!D5200)</f>
        <v>7.2941686214737622</v>
      </c>
      <c r="E5200" s="67">
        <f>LOG(csv!E5200)</f>
        <v>2.1999452765660203</v>
      </c>
      <c r="F5200" s="51">
        <v>100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f>LOG(csv!D5201)</f>
        <v>6.3105121238468662</v>
      </c>
      <c r="E5201" s="67">
        <f>LOG(csv!E5201)</f>
        <v>3.3771776087113423</v>
      </c>
      <c r="F5201" s="51">
        <v>100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f>LOG(csv!D5202)</f>
        <v>7.4515891473637152</v>
      </c>
      <c r="E5202" s="67">
        <f>LOG(csv!E5202)</f>
        <v>2.3133325193906975</v>
      </c>
      <c r="F5202" s="51">
        <v>100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f>LOG(csv!D5203)</f>
        <v>7.217259132062436</v>
      </c>
      <c r="E5203" s="67">
        <f>LOG(csv!E5203)</f>
        <v>4.4606680645449002</v>
      </c>
      <c r="F5203" s="51">
        <v>100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f>LOG(csv!D5204)</f>
        <v>5.340931678691331</v>
      </c>
      <c r="E5204" s="67">
        <f>LOG(csv!E5204)</f>
        <v>4.2723303525814069</v>
      </c>
      <c r="F5204" s="51">
        <v>100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f>LOG(csv!D5205)</f>
        <v>6.6102490919642483</v>
      </c>
      <c r="E5205" s="67">
        <f>LOG(csv!E5205)</f>
        <v>4.2405597356189295</v>
      </c>
      <c r="F5205" s="51">
        <v>100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f>LOG(csv!D5206)</f>
        <v>6.7458652532238945</v>
      </c>
      <c r="E5206" s="67">
        <f>LOG(csv!E5206)</f>
        <v>2.9531387818513628</v>
      </c>
      <c r="F5206" s="51">
        <v>100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f>LOG(csv!D5207)</f>
        <v>7.0977809939028047</v>
      </c>
      <c r="E5207" s="67">
        <f>LOG(csv!E5207)</f>
        <v>2.3029788342571247</v>
      </c>
      <c r="F5207" s="51">
        <v>100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f>LOG(csv!D5208)</f>
        <v>8.1201121854275922</v>
      </c>
      <c r="E5208" s="67">
        <f>LOG(csv!E5208)</f>
        <v>2.4204311314950711</v>
      </c>
      <c r="F5208" s="51">
        <v>100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f>LOG(csv!D5209)</f>
        <v>6.6637781682977844</v>
      </c>
      <c r="E5209" s="67">
        <f>LOG(csv!E5209)</f>
        <v>4.5425166743503329</v>
      </c>
      <c r="F5209" s="51">
        <v>100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f>LOG(csv!D5210)</f>
        <v>6.4916738533633191</v>
      </c>
      <c r="E5210" s="67">
        <f>LOG(csv!E5210)</f>
        <v>3.7991473233277282</v>
      </c>
      <c r="F5210" s="51">
        <v>100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f>LOG(csv!D5211)</f>
        <v>8.2195938511343822</v>
      </c>
      <c r="E5211" s="67">
        <f>LOG(csv!E5211)</f>
        <v>2.6942411251441101</v>
      </c>
      <c r="F5211" s="51">
        <v>100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f>LOG(csv!D5212)</f>
        <v>4.3134242671691929</v>
      </c>
      <c r="E5212" s="67">
        <f>LOG(csv!E5212)</f>
        <v>3.7418907432564401</v>
      </c>
      <c r="F5212" s="51">
        <v>100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0">
        <f>LOG(csv!D5213)</f>
        <v>6</v>
      </c>
      <c r="E5213" s="67">
        <f>LOG(csv!E5213)</f>
        <v>3.1227278341180571</v>
      </c>
      <c r="F5213" s="51">
        <v>100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f>LOG(csv!D5214)</f>
        <v>6.5039702178617533</v>
      </c>
      <c r="E5214" s="67">
        <f>LOG(csv!E5214)</f>
        <v>3.4853296893871044</v>
      </c>
      <c r="F5214" s="51">
        <v>100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f>LOG(csv!D5215)</f>
        <v>6.7536247246539736</v>
      </c>
      <c r="E5215" s="67">
        <f>LOG(csv!E5215)</f>
        <v>2.9925867977404268</v>
      </c>
      <c r="F5215" s="51">
        <v>100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f>LOG(csv!D5216)</f>
        <v>6.8133450311951629</v>
      </c>
      <c r="E5216" s="67">
        <f>LOG(csv!E5216)</f>
        <v>3.2795455778232223</v>
      </c>
      <c r="F5216" s="51">
        <v>100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f>LOG(csv!D5217)</f>
        <v>7.4518263795719939</v>
      </c>
      <c r="E5217" s="67">
        <f>LOG(csv!E5217)</f>
        <v>3.3350077664946052</v>
      </c>
      <c r="F5217" s="51">
        <v>100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f>LOG(csv!D5218)</f>
        <v>7.9516710153488024</v>
      </c>
      <c r="E5218" s="67">
        <f>LOG(csv!E5218)</f>
        <v>3.0258577649422693</v>
      </c>
      <c r="F5218" s="51">
        <v>100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f>LOG(csv!D5219)</f>
        <v>7.5858764266852852</v>
      </c>
      <c r="E5219" s="67">
        <f>LOG(csv!E5219)</f>
        <v>3.557766920152885</v>
      </c>
      <c r="F5219" s="51">
        <v>100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f>LOG(csv!D5220)</f>
        <v>7.025546299509994</v>
      </c>
      <c r="E5220" s="67">
        <f>LOG(csv!E5220)</f>
        <v>4.0712382401683138</v>
      </c>
      <c r="F5220" s="51">
        <v>100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f>LOG(csv!D5221)</f>
        <v>6.594081692054294</v>
      </c>
      <c r="E5221" s="67">
        <f>LOG(csv!E5221)</f>
        <v>4.0636779926851281</v>
      </c>
      <c r="F5221" s="51">
        <v>100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f>LOG(csv!D5222)</f>
        <v>5.947119406409441</v>
      </c>
      <c r="E5222" s="67">
        <f>LOG(csv!E5222)</f>
        <v>4.2106587922834109</v>
      </c>
      <c r="F5222" s="51">
        <v>100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f>LOG(csv!D5223)</f>
        <v>7.6888363224368259</v>
      </c>
      <c r="E5223" s="67">
        <f>LOG(csv!E5223)</f>
        <v>4.0935587191738847</v>
      </c>
      <c r="F5223" s="51">
        <v>100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f>LOG(csv!D5224)</f>
        <v>6.6499873680125505</v>
      </c>
      <c r="E5224" s="67">
        <f>LOG(csv!E5224)</f>
        <v>2.6785068887489909</v>
      </c>
      <c r="F5224" s="51">
        <v>100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f>LOG(csv!D5225)</f>
        <v>7.3483740330552036</v>
      </c>
      <c r="E5225" s="67">
        <f>LOG(csv!E5225)</f>
        <v>3.2201794451328611</v>
      </c>
      <c r="F5225" s="51">
        <v>100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f>LOG(csv!D5226)</f>
        <v>8.1550125954405903</v>
      </c>
      <c r="E5226" s="67">
        <f>LOG(csv!E5226)</f>
        <v>3.4258177430950822</v>
      </c>
      <c r="F5226" s="51">
        <v>100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f>LOG(csv!D5227)</f>
        <v>6.9369281350950232</v>
      </c>
      <c r="E5227" s="67">
        <f>LOG(csv!E5227)</f>
        <v>2.3399883623523499</v>
      </c>
      <c r="F5227" s="51">
        <v>100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f>LOG(csv!D5228)</f>
        <v>4.5924987489987794</v>
      </c>
      <c r="E5228" s="67">
        <f>LOG(csv!E5228)</f>
        <v>3.8443504656719814</v>
      </c>
      <c r="F5228" s="51">
        <v>100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f>LOG(csv!D5229)</f>
        <v>5.226491640270277</v>
      </c>
      <c r="E5229" s="67">
        <f>LOG(csv!E5229)</f>
        <v>3.5813811157166744</v>
      </c>
      <c r="F5229" s="51">
        <v>100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f>LOG(csv!D5230)</f>
        <v>5.0713222165053642</v>
      </c>
      <c r="E5230" s="67">
        <f>LOG(csv!E5230)</f>
        <v>3.4657846690037619</v>
      </c>
      <c r="F5230" s="51">
        <v>100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f>LOG(csv!D5231)</f>
        <v>5.2477474726909366</v>
      </c>
      <c r="E5231" s="67">
        <f>LOG(csv!E5231)</f>
        <v>3.1210709040602502</v>
      </c>
      <c r="F5231" s="51">
        <v>100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f>LOG(csv!D5232)</f>
        <v>4.4661407178389938</v>
      </c>
      <c r="E5232" s="67">
        <f>LOG(csv!E5232)</f>
        <v>4.4064832492192263</v>
      </c>
      <c r="F5232" s="51">
        <v>100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f>LOG(csv!D5233)</f>
        <v>5.2864856612595066</v>
      </c>
      <c r="E5233" s="67">
        <f>LOG(csv!E5233)</f>
        <v>2.7616033181841262</v>
      </c>
      <c r="F5233" s="51">
        <v>100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f>LOG(csv!D5234)</f>
        <v>7.4316810210073605</v>
      </c>
      <c r="E5234" s="67">
        <f>LOG(csv!E5234)</f>
        <v>3.8782899565255726</v>
      </c>
      <c r="F5234" s="51">
        <v>100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f>LOG(csv!D5235)</f>
        <v>7.0787148891913851</v>
      </c>
      <c r="E5235" s="67">
        <f>LOG(csv!E5235)</f>
        <v>2.7482504678595476</v>
      </c>
      <c r="F5235" s="51">
        <v>100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f>LOG(csv!D5236)</f>
        <v>6.9729620046070915</v>
      </c>
      <c r="E5236" s="67">
        <f>LOG(csv!E5236)</f>
        <v>3.3417546309930071</v>
      </c>
      <c r="F5236" s="51">
        <v>100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f>LOG(csv!D5237)</f>
        <v>4.9113760332360652</v>
      </c>
      <c r="E5237" s="67">
        <f>LOG(csv!E5237)</f>
        <v>3.8292349950847058</v>
      </c>
      <c r="F5237" s="51">
        <v>100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f>LOG(csv!D5238)</f>
        <v>6.7785310918988699</v>
      </c>
      <c r="E5238" s="67">
        <f>LOG(csv!E5238)</f>
        <v>2.3558147043147901</v>
      </c>
      <c r="F5238" s="51">
        <v>100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f>LOG(csv!D5239)</f>
        <v>6.6524542496118242</v>
      </c>
      <c r="E5239" s="67">
        <f>LOG(csv!E5239)</f>
        <v>4.3968412590664041</v>
      </c>
      <c r="F5239" s="51">
        <v>100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f>LOG(csv!D5240)</f>
        <v>6.7355548293456735</v>
      </c>
      <c r="E5240" s="67">
        <f>LOG(csv!E5240)</f>
        <v>3.6811644192696003</v>
      </c>
      <c r="F5240" s="51">
        <v>100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f>LOG(csv!D5241)</f>
        <v>6.3032710261660201</v>
      </c>
      <c r="E5241" s="67">
        <f>LOG(csv!E5241)</f>
        <v>4.0290045981330005</v>
      </c>
      <c r="F5241" s="51">
        <v>100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f>LOG(csv!D5242)</f>
        <v>5.7422835443140974</v>
      </c>
      <c r="E5242" s="67">
        <f>LOG(csv!E5242)</f>
        <v>3.1600669848086671</v>
      </c>
      <c r="F5242" s="51">
        <v>100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f>LOG(csv!D5243)</f>
        <v>6.9475973112738503</v>
      </c>
      <c r="E5243" s="67">
        <f>LOG(csv!E5243)</f>
        <v>2.7271024741382588</v>
      </c>
      <c r="F5243" s="51">
        <v>100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f>LOG(csv!D5244)</f>
        <v>7.6453007776360646</v>
      </c>
      <c r="E5244" s="67">
        <f>LOG(csv!E5244)</f>
        <v>3.5992204729291264</v>
      </c>
      <c r="F5244" s="51">
        <v>100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0">
        <f>LOG(csv!D5245)</f>
        <v>7.0913151596972233</v>
      </c>
      <c r="E5245" s="67">
        <f>LOG(csv!E5245)</f>
        <v>3.1486295941435865</v>
      </c>
      <c r="F5245" s="51">
        <v>100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f>LOG(csv!D5246)</f>
        <v>7.6063581662857604</v>
      </c>
      <c r="E5246" s="67">
        <f>LOG(csv!E5246)</f>
        <v>4.192064650502811</v>
      </c>
      <c r="F5246" s="51">
        <v>100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f>LOG(csv!D5247)</f>
        <v>7.3058292603429287</v>
      </c>
      <c r="E5247" s="67">
        <f>LOG(csv!E5247)</f>
        <v>2.8567313004387587</v>
      </c>
      <c r="F5247" s="51">
        <v>100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f>LOG(csv!D5248)</f>
        <v>7.6152805120020135</v>
      </c>
      <c r="E5248" s="67">
        <f>LOG(csv!E5248)</f>
        <v>2.6616026121973544</v>
      </c>
      <c r="F5248" s="51">
        <v>100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f>LOG(csv!D5249)</f>
        <v>5.6425802507306173</v>
      </c>
      <c r="E5249" s="67">
        <f>LOG(csv!E5249)</f>
        <v>3.192171775263748</v>
      </c>
      <c r="F5249" s="51">
        <v>100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f>LOG(csv!D5250)</f>
        <v>6.0555060013020441</v>
      </c>
      <c r="E5250" s="67">
        <f>LOG(csv!E5250)</f>
        <v>3.2463696249383607</v>
      </c>
      <c r="F5250" s="51">
        <v>100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f>LOG(csv!D5251)</f>
        <v>6.9550426109968271</v>
      </c>
      <c r="E5251" s="67">
        <f>LOG(csv!E5251)</f>
        <v>4.4758793056728319</v>
      </c>
      <c r="F5251" s="51">
        <v>100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f>LOG(csv!D5252)</f>
        <v>6.8764449772609142</v>
      </c>
      <c r="E5252" s="67">
        <f>LOG(csv!E5252)</f>
        <v>4.6861049388527034</v>
      </c>
      <c r="F5252" s="51">
        <v>100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f>LOG(csv!D5253)</f>
        <v>7.2760332957611249</v>
      </c>
      <c r="E5253" s="67">
        <f>LOG(csv!E5253)</f>
        <v>2.9004737171165811</v>
      </c>
      <c r="F5253" s="51">
        <v>100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f>LOG(csv!D5254)</f>
        <v>6.8645594321922756</v>
      </c>
      <c r="E5254" s="67">
        <f>LOG(csv!E5254)</f>
        <v>2.3281895121311798</v>
      </c>
      <c r="F5254" s="51">
        <v>100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f>LOG(csv!D5255)</f>
        <v>7.8104448737186072</v>
      </c>
      <c r="E5255" s="67">
        <f>LOG(csv!E5255)</f>
        <v>3.4557956685109685</v>
      </c>
      <c r="F5255" s="51">
        <v>100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f>LOG(csv!D5256)</f>
        <v>6.3118712106355614</v>
      </c>
      <c r="E5256" s="67">
        <f>LOG(csv!E5256)</f>
        <v>3.3574758466971804</v>
      </c>
      <c r="F5256" s="51">
        <v>100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0">
        <f>LOG(csv!D5257)</f>
        <v>6.0671609060616039</v>
      </c>
      <c r="E5257" s="67">
        <f>LOG(csv!E5257)</f>
        <v>2.6130861221839945</v>
      </c>
      <c r="F5257" s="51">
        <v>100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f>LOG(csv!D5258)</f>
        <v>6.7441914011106388</v>
      </c>
      <c r="E5258" s="67">
        <f>LOG(csv!E5258)</f>
        <v>2.4851882085950954</v>
      </c>
      <c r="F5258" s="51">
        <v>100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f>LOG(csv!D5259)</f>
        <v>5.0595217660408505</v>
      </c>
      <c r="E5259" s="67">
        <f>LOG(csv!E5259)</f>
        <v>3.3247570547022542</v>
      </c>
      <c r="F5259" s="51">
        <v>100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f>LOG(csv!D5260)</f>
        <v>6.0276928298182444</v>
      </c>
      <c r="E5260" s="67">
        <f>LOG(csv!E5260)</f>
        <v>3.628019101165803</v>
      </c>
      <c r="F5260" s="51">
        <v>100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f>LOG(csv!D5261)</f>
        <v>7.007535015451908</v>
      </c>
      <c r="E5261" s="67">
        <f>LOG(csv!E5261)</f>
        <v>3.3038300252485819</v>
      </c>
      <c r="F5261" s="51">
        <v>100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f>LOG(csv!D5262)</f>
        <v>7.847658756891005</v>
      </c>
      <c r="E5262" s="67">
        <f>LOG(csv!E5262)</f>
        <v>3.4618121440115028</v>
      </c>
      <c r="F5262" s="51">
        <v>100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f>LOG(csv!D5263)</f>
        <v>6.7026820786421526</v>
      </c>
      <c r="E5263" s="67">
        <f>LOG(csv!E5263)</f>
        <v>2.7728340406237666</v>
      </c>
      <c r="F5263" s="51">
        <v>100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f>LOG(csv!D5264)</f>
        <v>4.0722498976135144</v>
      </c>
      <c r="E5264" s="67">
        <f>LOG(csv!E5264)</f>
        <v>3.0773448452703804</v>
      </c>
      <c r="F5264" s="51">
        <v>100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f>LOG(csv!D5265)</f>
        <v>7.4501837128155204</v>
      </c>
      <c r="E5265" s="67">
        <f>LOG(csv!E5265)</f>
        <v>2.4502009944499741</v>
      </c>
      <c r="F5265" s="51">
        <v>100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f>LOG(csv!D5266)</f>
        <v>7.6694174541257576</v>
      </c>
      <c r="E5266" s="67">
        <f>LOG(csv!E5266)</f>
        <v>2.9712690094741427</v>
      </c>
      <c r="F5266" s="51">
        <v>100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f>LOG(csv!D5267)</f>
        <v>6.415426281290876</v>
      </c>
      <c r="E5267" s="67">
        <f>LOG(csv!E5267)</f>
        <v>4.4467505778239698</v>
      </c>
      <c r="F5267" s="51">
        <v>100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f>LOG(csv!D5268)</f>
        <v>7.7825382148795619</v>
      </c>
      <c r="E5268" s="67">
        <f>LOG(csv!E5268)</f>
        <v>4.328996480066106</v>
      </c>
      <c r="F5268" s="51">
        <v>100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f>LOG(csv!D5269)</f>
        <v>7.5733983813918968</v>
      </c>
      <c r="E5269" s="67">
        <f>LOG(csv!E5269)</f>
        <v>2.257226553482814</v>
      </c>
      <c r="F5269" s="51">
        <v>100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f>LOG(csv!D5270)</f>
        <v>8.4748631650071289</v>
      </c>
      <c r="E5270" s="67">
        <f>LOG(csv!E5270)</f>
        <v>4.459123609735828</v>
      </c>
      <c r="F5270" s="51">
        <v>100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f>LOG(csv!D5271)</f>
        <v>5.035849819934441</v>
      </c>
      <c r="E5271" s="67">
        <f>LOG(csv!E5271)</f>
        <v>4.2302952621542085</v>
      </c>
      <c r="F5271" s="51">
        <v>100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f>LOG(csv!D5272)</f>
        <v>6.5355386741890982</v>
      </c>
      <c r="E5272" s="67">
        <f>LOG(csv!E5272)</f>
        <v>3.7770009920490963</v>
      </c>
      <c r="F5272" s="51">
        <v>100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f>LOG(csv!D5273)</f>
        <v>7.4362761214762214</v>
      </c>
      <c r="E5273" s="67">
        <f>LOG(csv!E5273)</f>
        <v>2.7678474839801144</v>
      </c>
      <c r="F5273" s="51">
        <v>100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f>LOG(csv!D5274)</f>
        <v>5.3198739874768259</v>
      </c>
      <c r="E5274" s="67">
        <f>LOG(csv!E5274)</f>
        <v>3.1431152137760647</v>
      </c>
      <c r="F5274" s="51">
        <v>100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f>LOG(csv!D5275)</f>
        <v>7.4104471284762887</v>
      </c>
      <c r="E5275" s="67">
        <f>LOG(csv!E5275)</f>
        <v>3.5282852449635547</v>
      </c>
      <c r="F5275" s="51">
        <v>100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f>LOG(csv!D5276)</f>
        <v>7.9263577084123877</v>
      </c>
      <c r="E5276" s="67">
        <f>LOG(csv!E5276)</f>
        <v>2.4594230682523226</v>
      </c>
      <c r="F5276" s="51">
        <v>100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f>LOG(csv!D5277)</f>
        <v>7.3315525658302727</v>
      </c>
      <c r="E5277" s="67">
        <f>LOG(csv!E5277)</f>
        <v>2.4455566617701949</v>
      </c>
      <c r="F5277" s="51">
        <v>100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f>LOG(csv!D5278)</f>
        <v>7.0607737408432509</v>
      </c>
      <c r="E5278" s="67">
        <f>LOG(csv!E5278)</f>
        <v>2.6142832358659698</v>
      </c>
      <c r="F5278" s="51">
        <v>100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f>LOG(csv!D5279)</f>
        <v>7.0876680393782019</v>
      </c>
      <c r="E5279" s="67">
        <f>LOG(csv!E5279)</f>
        <v>2.7843877761790878</v>
      </c>
      <c r="F5279" s="51">
        <v>100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f>LOG(csv!D5280)</f>
        <v>7.4921594601053512</v>
      </c>
      <c r="E5280" s="67">
        <f>LOG(csv!E5280)</f>
        <v>2.1954565151897367</v>
      </c>
      <c r="F5280" s="51">
        <v>100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f>LOG(csv!D5281)</f>
        <v>6.5540837504654892</v>
      </c>
      <c r="E5281" s="67">
        <f>LOG(csv!E5281)</f>
        <v>3.0196805107629809</v>
      </c>
      <c r="F5281" s="51">
        <v>100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f>LOG(csv!D5282)</f>
        <v>7.5175929308559484</v>
      </c>
      <c r="E5282" s="67">
        <f>LOG(csv!E5282)</f>
        <v>3.203034753715051</v>
      </c>
      <c r="F5282" s="51">
        <v>100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f>LOG(csv!D5283)</f>
        <v>4.8524860932356217</v>
      </c>
      <c r="E5283" s="67">
        <f>LOG(csv!E5283)</f>
        <v>4.279639544996015</v>
      </c>
      <c r="F5283" s="51">
        <v>100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f>LOG(csv!D5284)</f>
        <v>7.0837559202283726</v>
      </c>
      <c r="E5284" s="67">
        <f>LOG(csv!E5284)</f>
        <v>2.7487115945129612</v>
      </c>
      <c r="F5284" s="51">
        <v>100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f>LOG(csv!D5285)</f>
        <v>4.8395283245775316</v>
      </c>
      <c r="E5285" s="67">
        <f>LOG(csv!E5285)</f>
        <v>3.8866413078779054</v>
      </c>
      <c r="F5285" s="51">
        <v>100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f>LOG(csv!D5286)</f>
        <v>7.6012104735850121</v>
      </c>
      <c r="E5286" s="67">
        <f>LOG(csv!E5286)</f>
        <v>3.885563269812025</v>
      </c>
      <c r="F5286" s="51">
        <v>100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f>LOG(csv!D5287)</f>
        <v>6.4736872102914358</v>
      </c>
      <c r="E5287" s="67">
        <f>LOG(csv!E5287)</f>
        <v>2.7017682237598355</v>
      </c>
      <c r="F5287" s="51">
        <v>100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f>LOG(csv!D5288)</f>
        <v>4.8566745246667775</v>
      </c>
      <c r="E5288" s="67">
        <f>LOG(csv!E5288)</f>
        <v>4.2197466962775056</v>
      </c>
      <c r="F5288" s="51">
        <v>100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f>LOG(csv!D5289)</f>
        <v>7.3067269341885055</v>
      </c>
      <c r="E5289" s="67">
        <f>LOG(csv!E5289)</f>
        <v>4.3407953590411443</v>
      </c>
      <c r="F5289" s="51">
        <v>100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f>LOG(csv!D5290)</f>
        <v>6.9134365938537217</v>
      </c>
      <c r="E5290" s="67">
        <f>LOG(csv!E5290)</f>
        <v>4.4733764307531985</v>
      </c>
      <c r="F5290" s="51">
        <v>100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f>LOG(csv!D5291)</f>
        <v>6.9010013907616816</v>
      </c>
      <c r="E5291" s="67">
        <f>LOG(csv!E5291)</f>
        <v>2.6119534018819892</v>
      </c>
      <c r="F5291" s="51">
        <v>100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0">
        <f>LOG(csv!D5292)</f>
        <v>5.5940808073603616</v>
      </c>
      <c r="E5292" s="67">
        <f>LOG(csv!E5292)</f>
        <v>4.1043867333023965</v>
      </c>
      <c r="F5292" s="51">
        <v>100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f>LOG(csv!D5293)</f>
        <v>5.8442192562412689</v>
      </c>
      <c r="E5293" s="67">
        <f>LOG(csv!E5293)</f>
        <v>4.022142934795335</v>
      </c>
      <c r="F5293" s="51">
        <v>100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f>LOG(csv!D5294)</f>
        <v>8.1683953858024143</v>
      </c>
      <c r="E5294" s="67">
        <f>LOG(csv!E5294)</f>
        <v>2.5841388707508264</v>
      </c>
      <c r="F5294" s="51">
        <v>100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f>LOG(csv!D5295)</f>
        <v>5.447021517337439</v>
      </c>
      <c r="E5295" s="67">
        <f>LOG(csv!E5295)</f>
        <v>3.9575707377501703</v>
      </c>
      <c r="F5295" s="51">
        <v>100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f>LOG(csv!D5296)</f>
        <v>7.0125424369006533</v>
      </c>
      <c r="E5296" s="67">
        <f>LOG(csv!E5296)</f>
        <v>3.1621002938833711</v>
      </c>
      <c r="F5296" s="51">
        <v>100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f>LOG(csv!D5297)</f>
        <v>7.0161583154620404</v>
      </c>
      <c r="E5297" s="67">
        <f>LOG(csv!E5297)</f>
        <v>4.4425088042076197</v>
      </c>
      <c r="F5297" s="51">
        <v>100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f>LOG(csv!D5298)</f>
        <v>5.4589851457110132</v>
      </c>
      <c r="E5298" s="67">
        <f>LOG(csv!E5298)</f>
        <v>3.4773663057200794</v>
      </c>
      <c r="F5298" s="51">
        <v>100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f>LOG(csv!D5299)</f>
        <v>6.8955851826257453</v>
      </c>
      <c r="E5299" s="67">
        <f>LOG(csv!E5299)</f>
        <v>2.5823877802009476</v>
      </c>
      <c r="F5299" s="51">
        <v>100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f>LOG(csv!D5300)</f>
        <v>4.8180476510995192</v>
      </c>
      <c r="E5300" s="67">
        <f>LOG(csv!E5300)</f>
        <v>4.6515376315911316</v>
      </c>
      <c r="F5300" s="51">
        <v>100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f>LOG(csv!D5301)</f>
        <v>6.3578820808251244</v>
      </c>
      <c r="E5301" s="67">
        <f>LOG(csv!E5301)</f>
        <v>2.790675480561593</v>
      </c>
      <c r="F5301" s="51">
        <v>100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f>LOG(csv!D5302)</f>
        <v>6.9537136028655411</v>
      </c>
      <c r="E5302" s="67">
        <f>LOG(csv!E5302)</f>
        <v>2.9815801190119555</v>
      </c>
      <c r="F5302" s="51">
        <v>100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f>LOG(csv!D5303)</f>
        <v>6.6531136764073171</v>
      </c>
      <c r="E5303" s="67">
        <f>LOG(csv!E5303)</f>
        <v>2.8639892286301945</v>
      </c>
      <c r="F5303" s="51">
        <v>100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f>LOG(csv!D5304)</f>
        <v>6.214799621906586</v>
      </c>
      <c r="E5304" s="67">
        <f>LOG(csv!E5304)</f>
        <v>3.4782220428637416</v>
      </c>
      <c r="F5304" s="51">
        <v>100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f>LOG(csv!D5305)</f>
        <v>8.2743385220731476</v>
      </c>
      <c r="E5305" s="67">
        <f>LOG(csv!E5305)</f>
        <v>3.7113552990488685</v>
      </c>
      <c r="F5305" s="51">
        <v>100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f>LOG(csv!D5306)</f>
        <v>5.579147689887467</v>
      </c>
      <c r="E5306" s="67">
        <f>LOG(csv!E5306)</f>
        <v>4.2282446665148559</v>
      </c>
      <c r="F5306" s="51">
        <v>100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f>LOG(csv!D5307)</f>
        <v>6.8683720815186007</v>
      </c>
      <c r="E5307" s="67">
        <f>LOG(csv!E5307)</f>
        <v>3.082372497458203</v>
      </c>
      <c r="F5307" s="51">
        <v>100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f>LOG(csv!D5308)</f>
        <v>7.1431076481125997</v>
      </c>
      <c r="E5308" s="67">
        <f>LOG(csv!E5308)</f>
        <v>2.3968246296341325</v>
      </c>
      <c r="F5308" s="51">
        <v>100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f>LOG(csv!D5309)</f>
        <v>6.9079521720326253</v>
      </c>
      <c r="E5309" s="67">
        <f>LOG(csv!E5309)</f>
        <v>2.1373987413820932</v>
      </c>
      <c r="F5309" s="51">
        <v>100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f>LOG(csv!D5310)</f>
        <v>7.142434113551853</v>
      </c>
      <c r="E5310" s="67">
        <f>LOG(csv!E5310)</f>
        <v>2.5026312996432596</v>
      </c>
      <c r="F5310" s="51">
        <v>100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f>LOG(csv!D5311)</f>
        <v>7.2390666749484458</v>
      </c>
      <c r="E5311" s="67">
        <f>LOG(csv!E5311)</f>
        <v>2.8323589210914202</v>
      </c>
      <c r="F5311" s="51">
        <v>100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f>LOG(csv!D5312)</f>
        <v>7.5198139806642468</v>
      </c>
      <c r="E5312" s="67">
        <f>LOG(csv!E5312)</f>
        <v>4.3259919782775622</v>
      </c>
      <c r="F5312" s="51">
        <v>100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f>LOG(csv!D5313)</f>
        <v>5.6242604321501801</v>
      </c>
      <c r="E5313" s="67">
        <f>LOG(csv!E5313)</f>
        <v>3.0991601287564166</v>
      </c>
      <c r="F5313" s="51">
        <v>100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f>LOG(csv!D5314)</f>
        <v>6.6338072750716996</v>
      </c>
      <c r="E5314" s="67">
        <f>LOG(csv!E5314)</f>
        <v>2.469704858441732</v>
      </c>
      <c r="F5314" s="51">
        <v>100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f>LOG(csv!D5315)</f>
        <v>6.9975698940234352</v>
      </c>
      <c r="E5315" s="67">
        <f>LOG(csv!E5315)</f>
        <v>2.3462496313698589</v>
      </c>
      <c r="F5315" s="51">
        <v>100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0">
        <f>LOG(csv!D5316)</f>
        <v>5.2144649992517262</v>
      </c>
      <c r="E5316" s="67">
        <f>LOG(csv!E5316)</f>
        <v>4.6037138349389464</v>
      </c>
      <c r="F5316" s="51">
        <v>100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f>LOG(csv!D5317)</f>
        <v>7.2077479476017414</v>
      </c>
      <c r="E5317" s="67">
        <f>LOG(csv!E5317)</f>
        <v>3.7212491612815799</v>
      </c>
      <c r="F5317" s="51">
        <v>100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f>LOG(csv!D5318)</f>
        <v>9.1185866769336243</v>
      </c>
      <c r="E5318" s="67">
        <f>LOG(csv!E5318)</f>
        <v>2.84943770046526</v>
      </c>
      <c r="F5318" s="51">
        <v>100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f>LOG(csv!D5319)</f>
        <v>6.8413865035063104</v>
      </c>
      <c r="E5319" s="67">
        <f>LOG(csv!E5319)</f>
        <v>4.3947694847151269</v>
      </c>
      <c r="F5319" s="51">
        <v>100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f>LOG(csv!D5320)</f>
        <v>5.656218023915069</v>
      </c>
      <c r="E5320" s="67">
        <f>LOG(csv!E5320)</f>
        <v>4.2137142819099207</v>
      </c>
      <c r="F5320" s="51">
        <v>100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f>LOG(csv!D5321)</f>
        <v>7.639417106179148</v>
      </c>
      <c r="E5321" s="67">
        <f>LOG(csv!E5321)</f>
        <v>3.4071443013859257</v>
      </c>
      <c r="F5321" s="51">
        <v>100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f>LOG(csv!D5322)</f>
        <v>5.8394453640705288</v>
      </c>
      <c r="E5322" s="67">
        <f>LOG(csv!E5322)</f>
        <v>2.6698345076619741</v>
      </c>
      <c r="F5322" s="51">
        <v>100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f>LOG(csv!D5323)</f>
        <v>7.7969942094925013</v>
      </c>
      <c r="E5323" s="67">
        <f>LOG(csv!E5323)</f>
        <v>2.9584308655432676</v>
      </c>
      <c r="F5323" s="51">
        <v>100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f>LOG(csv!D5324)</f>
        <v>6.6101554283471424</v>
      </c>
      <c r="E5324" s="67">
        <f>LOG(csv!E5324)</f>
        <v>3.5175619106834985</v>
      </c>
      <c r="F5324" s="51">
        <v>100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f>LOG(csv!D5325)</f>
        <v>7.2468638598466191</v>
      </c>
      <c r="E5325" s="67">
        <f>LOG(csv!E5325)</f>
        <v>2.9124007343428628</v>
      </c>
      <c r="F5325" s="51">
        <v>100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f>LOG(csv!D5326)</f>
        <v>6.6527054444655631</v>
      </c>
      <c r="E5326" s="67">
        <f>LOG(csv!E5326)</f>
        <v>3.7217121807320117</v>
      </c>
      <c r="F5326" s="51">
        <v>100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f>LOG(csv!D5327)</f>
        <v>7.0562498682735049</v>
      </c>
      <c r="E5327" s="67">
        <f>LOG(csv!E5327)</f>
        <v>3.3586133076247191</v>
      </c>
      <c r="F5327" s="51">
        <v>100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f>LOG(csv!D5328)</f>
        <v>5.8944827687448926</v>
      </c>
      <c r="E5328" s="67">
        <f>LOG(csv!E5328)</f>
        <v>4.179126769150149</v>
      </c>
      <c r="F5328" s="51">
        <v>100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f>LOG(csv!D5329)</f>
        <v>7.0101071532610675</v>
      </c>
      <c r="E5329" s="67">
        <f>LOG(csv!E5329)</f>
        <v>3.8111348217825576</v>
      </c>
      <c r="F5329" s="51">
        <v>100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f>LOG(csv!D5330)</f>
        <v>7.7969942094925013</v>
      </c>
      <c r="E5330" s="67">
        <f>LOG(csv!E5330)</f>
        <v>2.1235880781380434</v>
      </c>
      <c r="F5330" s="51">
        <v>100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f>LOG(csv!D5331)</f>
        <v>6.73644917222994</v>
      </c>
      <c r="E5331" s="67">
        <f>LOG(csv!E5331)</f>
        <v>4.5520683581337265</v>
      </c>
      <c r="F5331" s="51">
        <v>100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f>LOG(csv!D5332)</f>
        <v>5.687109624527829</v>
      </c>
      <c r="E5332" s="67">
        <f>LOG(csv!E5332)</f>
        <v>2.8655856380453346</v>
      </c>
      <c r="F5332" s="51">
        <v>100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f>LOG(csv!D5333)</f>
        <v>4.8382822499146885</v>
      </c>
      <c r="E5333" s="67">
        <f>LOG(csv!E5333)</f>
        <v>3.5215786180791198</v>
      </c>
      <c r="F5333" s="51">
        <v>100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f>LOG(csv!D5334)</f>
        <v>6.9630311184426432</v>
      </c>
      <c r="E5334" s="67">
        <f>LOG(csv!E5334)</f>
        <v>3.3537736074202837</v>
      </c>
      <c r="F5334" s="51">
        <v>100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f>LOG(csv!D5335)</f>
        <v>7.1318594802559891</v>
      </c>
      <c r="E5335" s="67">
        <f>LOG(csv!E5335)</f>
        <v>3.3342829413133268</v>
      </c>
      <c r="F5335" s="51">
        <v>100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f>LOG(csv!D5336)</f>
        <v>7.8970054790918978</v>
      </c>
      <c r="E5336" s="67">
        <f>LOG(csv!E5336)</f>
        <v>3.0267103045520911</v>
      </c>
      <c r="F5336" s="51">
        <v>100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f>LOG(csv!D5337)</f>
        <v>6.8339357782150705</v>
      </c>
      <c r="E5337" s="67">
        <f>LOG(csv!E5337)</f>
        <v>3.2619522974166504</v>
      </c>
      <c r="F5337" s="51">
        <v>100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f>LOG(csv!D5338)</f>
        <v>5.7324814141220957</v>
      </c>
      <c r="E5338" s="67">
        <f>LOG(csv!E5338)</f>
        <v>2.6999819639636344</v>
      </c>
      <c r="F5338" s="51">
        <v>100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f>LOG(csv!D5339)</f>
        <v>6.6800628831392448</v>
      </c>
      <c r="E5339" s="67">
        <f>LOG(csv!E5339)</f>
        <v>2.335566550986909</v>
      </c>
      <c r="F5339" s="51">
        <v>100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f>LOG(csv!D5340)</f>
        <v>6.1219972010242136</v>
      </c>
      <c r="E5340" s="67">
        <f>LOG(csv!E5340)</f>
        <v>3.5253986128832899</v>
      </c>
      <c r="F5340" s="51">
        <v>100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f>LOG(csv!D5341)</f>
        <v>7.8737737350573536</v>
      </c>
      <c r="E5341" s="67">
        <f>LOG(csv!E5341)</f>
        <v>2.1604473110983018</v>
      </c>
      <c r="F5341" s="51">
        <v>100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f>LOG(csv!D5342)</f>
        <v>4.6743650456185497</v>
      </c>
      <c r="E5342" s="67">
        <f>LOG(csv!E5342)</f>
        <v>4.3367357457096309</v>
      </c>
      <c r="F5342" s="51">
        <v>100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f>LOG(csv!D5343)</f>
        <v>5.9571037499483364</v>
      </c>
      <c r="E5343" s="67">
        <f>LOG(csv!E5343)</f>
        <v>3.4336487456617961</v>
      </c>
      <c r="F5343" s="51">
        <v>100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f>LOG(csv!D5344)</f>
        <v>6.7186156035684412</v>
      </c>
      <c r="E5344" s="67">
        <f>LOG(csv!E5344)</f>
        <v>4.4112431761182807</v>
      </c>
      <c r="F5344" s="51">
        <v>100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f>LOG(csv!D5345)</f>
        <v>7.7844470785993343</v>
      </c>
      <c r="E5345" s="67">
        <f>LOG(csv!E5345)</f>
        <v>4.4316091349090847</v>
      </c>
      <c r="F5345" s="51">
        <v>100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f>LOG(csv!D5346)</f>
        <v>5.4386657373386162</v>
      </c>
      <c r="E5346" s="67">
        <f>LOG(csv!E5346)</f>
        <v>4.2561102169952036</v>
      </c>
      <c r="F5346" s="51">
        <v>100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f>LOG(csv!D5347)</f>
        <v>6.1537862152021967</v>
      </c>
      <c r="E5347" s="67">
        <f>LOG(csv!E5347)</f>
        <v>3.7081928041970502</v>
      </c>
      <c r="F5347" s="51">
        <v>100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f>LOG(csv!D5348)</f>
        <v>6.2152578193254948</v>
      </c>
      <c r="E5348" s="67">
        <f>LOG(csv!E5348)</f>
        <v>2.8887705130241197</v>
      </c>
      <c r="F5348" s="51">
        <v>100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f>LOG(csv!D5349)</f>
        <v>6.6685231730607839</v>
      </c>
      <c r="E5349" s="67">
        <f>LOG(csv!E5349)</f>
        <v>2.8263735852518517</v>
      </c>
      <c r="F5349" s="51">
        <v>100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f>LOG(csv!D5350)</f>
        <v>7.9160447241061744</v>
      </c>
      <c r="E5350" s="67">
        <f>LOG(csv!E5350)</f>
        <v>4.4852137122152467</v>
      </c>
      <c r="F5350" s="51">
        <v>100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f>LOG(csv!D5351)</f>
        <v>7.3504335620320145</v>
      </c>
      <c r="E5351" s="67">
        <f>LOG(csv!E5351)</f>
        <v>2.6062950888875336</v>
      </c>
      <c r="F5351" s="51">
        <v>100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f>LOG(csv!D5352)</f>
        <v>7.028898801887796</v>
      </c>
      <c r="E5352" s="67">
        <f>LOG(csv!E5352)</f>
        <v>4.1382747492326271</v>
      </c>
      <c r="F5352" s="51">
        <v>100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f>LOG(csv!D5353)</f>
        <v>4.75097869009078</v>
      </c>
      <c r="E5353" s="67">
        <f>LOG(csv!E5353)</f>
        <v>4.3308693855950198</v>
      </c>
      <c r="F5353" s="51">
        <v>100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f>LOG(csv!D5354)</f>
        <v>4.9528069677002664</v>
      </c>
      <c r="E5354" s="67">
        <f>LOG(csv!E5354)</f>
        <v>3.4658658766424546</v>
      </c>
      <c r="F5354" s="51">
        <v>100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f>LOG(csv!D5355)</f>
        <v>7.0896771352818284</v>
      </c>
      <c r="E5355" s="67">
        <f>LOG(csv!E5355)</f>
        <v>3.1723409621353618</v>
      </c>
      <c r="F5355" s="51">
        <v>100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f>LOG(csv!D5356)</f>
        <v>6.9863337267174916</v>
      </c>
      <c r="E5356" s="67">
        <f>LOG(csv!E5356)</f>
        <v>2.6777897285087935</v>
      </c>
      <c r="F5356" s="51">
        <v>100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f>LOG(csv!D5357)</f>
        <v>6.1589739943732384</v>
      </c>
      <c r="E5357" s="67">
        <f>LOG(csv!E5357)</f>
        <v>2.35032903384145</v>
      </c>
      <c r="F5357" s="51">
        <v>100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f>LOG(csv!D5358)</f>
        <v>5.8849340668927361</v>
      </c>
      <c r="E5358" s="67">
        <f>LOG(csv!E5358)</f>
        <v>2.9850014839881527</v>
      </c>
      <c r="F5358" s="51">
        <v>100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f>LOG(csv!D5359)</f>
        <v>6.9195228332867371</v>
      </c>
      <c r="E5359" s="67">
        <f>LOG(csv!E5359)</f>
        <v>2.5622969218188461</v>
      </c>
      <c r="F5359" s="51">
        <v>100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f>LOG(csv!D5360)</f>
        <v>6.8648963168362087</v>
      </c>
      <c r="E5360" s="67">
        <f>LOG(csv!E5360)</f>
        <v>2.8479957358967525</v>
      </c>
      <c r="F5360" s="51">
        <v>100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f>LOG(csv!D5361)</f>
        <v>6.9991885883938139</v>
      </c>
      <c r="E5361" s="67">
        <f>LOG(csv!E5361)</f>
        <v>3.6540008703463323</v>
      </c>
      <c r="F5361" s="51">
        <v>100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f>LOG(csv!D5362)</f>
        <v>5.4762343890657332</v>
      </c>
      <c r="E5362" s="67">
        <f>LOG(csv!E5362)</f>
        <v>4.4455575292079557</v>
      </c>
      <c r="F5362" s="51">
        <v>100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f>LOG(csv!D5363)</f>
        <v>9.0395537035788465</v>
      </c>
      <c r="E5363" s="67">
        <f>LOG(csv!E5363)</f>
        <v>2.6109174382841167</v>
      </c>
      <c r="F5363" s="51">
        <v>100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f>LOG(csv!D5364)</f>
        <v>8.3899678827424644</v>
      </c>
      <c r="E5364" s="67">
        <f>LOG(csv!E5364)</f>
        <v>3.0558619219028516</v>
      </c>
      <c r="F5364" s="51">
        <v>100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f>LOG(csv!D5365)</f>
        <v>7.8368836088612825</v>
      </c>
      <c r="E5365" s="67">
        <f>LOG(csv!E5365)</f>
        <v>3.2931332109909999</v>
      </c>
      <c r="F5365" s="51">
        <v>100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f>LOG(csv!D5366)</f>
        <v>7.4278654317290203</v>
      </c>
      <c r="E5366" s="67">
        <f>LOG(csv!E5366)</f>
        <v>3.8114052142859562</v>
      </c>
      <c r="F5366" s="51">
        <v>100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f>LOG(csv!D5367)</f>
        <v>6.6087650436997905</v>
      </c>
      <c r="E5367" s="67">
        <f>LOG(csv!E5367)</f>
        <v>4.3191543328847022</v>
      </c>
      <c r="F5367" s="51">
        <v>100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f>LOG(csv!D5368)</f>
        <v>4.8776074365108668</v>
      </c>
      <c r="E5368" s="67">
        <f>LOG(csv!E5368)</f>
        <v>4.1471909607149113</v>
      </c>
      <c r="F5368" s="51">
        <v>100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f>LOG(csv!D5369)</f>
        <v>6.8029184887871788</v>
      </c>
      <c r="E5369" s="67">
        <f>LOG(csv!E5369)</f>
        <v>4.2852350000878676</v>
      </c>
      <c r="F5369" s="51">
        <v>100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f>LOG(csv!D5370)</f>
        <v>7.764426538221187</v>
      </c>
      <c r="E5370" s="67">
        <f>LOG(csv!E5370)</f>
        <v>4.3621071896613763</v>
      </c>
      <c r="F5370" s="51">
        <v>100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f>LOG(csv!D5371)</f>
        <v>6.4406137873311957</v>
      </c>
      <c r="E5371" s="67">
        <f>LOG(csv!E5371)</f>
        <v>3.4135499009891981</v>
      </c>
      <c r="F5371" s="51">
        <v>100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f>LOG(csv!D5372)</f>
        <v>8.1053862177305422</v>
      </c>
      <c r="E5372" s="67">
        <f>LOG(csv!E5372)</f>
        <v>4.5731370229447581</v>
      </c>
      <c r="F5372" s="51">
        <v>100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f>LOG(csv!D5373)</f>
        <v>6.7713493252181758</v>
      </c>
      <c r="E5373" s="67">
        <f>LOG(csv!E5373)</f>
        <v>3.1924545862190139</v>
      </c>
      <c r="F5373" s="51">
        <v>100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f>LOG(csv!D5374)</f>
        <v>7.1827923984954296</v>
      </c>
      <c r="E5374" s="67">
        <f>LOG(csv!E5374)</f>
        <v>3.130441161066734</v>
      </c>
      <c r="F5374" s="51">
        <v>100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f>LOG(csv!D5375)</f>
        <v>7.540427298930175</v>
      </c>
      <c r="E5375" s="67">
        <f>LOG(csv!E5375)</f>
        <v>2.6318838069666657</v>
      </c>
      <c r="F5375" s="51">
        <v>100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f>LOG(csv!D5376)</f>
        <v>5.0229724449769266</v>
      </c>
      <c r="E5376" s="67">
        <f>LOG(csv!E5376)</f>
        <v>2.9345394194406236</v>
      </c>
      <c r="F5376" s="51">
        <v>100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f>LOG(csv!D5377)</f>
        <v>6.3835268771131224</v>
      </c>
      <c r="E5377" s="67">
        <f>LOG(csv!E5377)</f>
        <v>4.2839386788551028</v>
      </c>
      <c r="F5377" s="51">
        <v>100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f>LOG(csv!D5378)</f>
        <v>6.7171625307696985</v>
      </c>
      <c r="E5378" s="67">
        <f>LOG(csv!E5378)</f>
        <v>2.5964432731679628</v>
      </c>
      <c r="F5378" s="51">
        <v>100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f>LOG(csv!D5379)</f>
        <v>6.8040358574552471</v>
      </c>
      <c r="E5379" s="67">
        <f>LOG(csv!E5379)</f>
        <v>2.5766602379515082</v>
      </c>
      <c r="F5379" s="51">
        <v>100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f>LOG(csv!D5380)</f>
        <v>6.3569308098981185</v>
      </c>
      <c r="E5380" s="67">
        <f>LOG(csv!E5380)</f>
        <v>3.3852896111196569</v>
      </c>
      <c r="F5380" s="51">
        <v>100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f>LOG(csv!D5381)</f>
        <v>6.5881652215932016</v>
      </c>
      <c r="E5381" s="67">
        <f>LOG(csv!E5381)</f>
        <v>3.6491342033698082</v>
      </c>
      <c r="F5381" s="51">
        <v>100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f>LOG(csv!D5382)</f>
        <v>6.3058522391426113</v>
      </c>
      <c r="E5382" s="67">
        <f>LOG(csv!E5382)</f>
        <v>2.6614368156269115</v>
      </c>
      <c r="F5382" s="51">
        <v>100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f>LOG(csv!D5383)</f>
        <v>6.483159780781012</v>
      </c>
      <c r="E5383" s="67">
        <f>LOG(csv!E5383)</f>
        <v>1.8604999532386874</v>
      </c>
      <c r="F5383" s="51">
        <v>100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f>LOG(csv!D5384)</f>
        <v>6.7709075094586062</v>
      </c>
      <c r="E5384" s="67">
        <f>LOG(csv!E5384)</f>
        <v>3.7489741039961291</v>
      </c>
      <c r="F5384" s="51">
        <v>100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f>LOG(csv!D5385)</f>
        <v>4.531312831516094</v>
      </c>
      <c r="E5385" s="67">
        <f>LOG(csv!E5385)</f>
        <v>4.9027177710322807</v>
      </c>
      <c r="F5385" s="51">
        <v>100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f>LOG(csv!D5386)</f>
        <v>6.5545989008936587</v>
      </c>
      <c r="E5386" s="67">
        <f>LOG(csv!E5386)</f>
        <v>3.3670116686873324</v>
      </c>
      <c r="F5386" s="51">
        <v>100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f>LOG(csv!D5387)</f>
        <v>5.6761565811802148</v>
      </c>
      <c r="E5387" s="67">
        <f>LOG(csv!E5387)</f>
        <v>4.7193030570078021</v>
      </c>
      <c r="F5387" s="51">
        <v>100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f>LOG(csv!D5388)</f>
        <v>7.2694071362601118</v>
      </c>
      <c r="E5388" s="67">
        <f>LOG(csv!E5388)</f>
        <v>2.4590476447221854</v>
      </c>
      <c r="F5388" s="51">
        <v>100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f>LOG(csv!D5389)</f>
        <v>7.1144083329124337</v>
      </c>
      <c r="E5389" s="67">
        <f>LOG(csv!E5389)</f>
        <v>2.35783894876332</v>
      </c>
      <c r="F5389" s="51">
        <v>100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f>LOG(csv!D5390)</f>
        <v>7.3871380405554348</v>
      </c>
      <c r="E5390" s="67">
        <f>LOG(csv!E5390)</f>
        <v>3.6761161619084834</v>
      </c>
      <c r="F5390" s="51">
        <v>100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f>LOG(csv!D5391)</f>
        <v>5.5551041263419521</v>
      </c>
      <c r="E5391" s="67">
        <f>LOG(csv!E5391)</f>
        <v>3.2352800503405525</v>
      </c>
      <c r="F5391" s="51">
        <v>100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f>LOG(csv!D5392)</f>
        <v>7.068810091704389</v>
      </c>
      <c r="E5392" s="67">
        <f>LOG(csv!E5392)</f>
        <v>2.4484297207180195</v>
      </c>
      <c r="F5392" s="51">
        <v>100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f>LOG(csv!D5393)</f>
        <v>5.6022922767449703</v>
      </c>
      <c r="E5393" s="67">
        <f>LOG(csv!E5393)</f>
        <v>3.9935380687693911</v>
      </c>
      <c r="F5393" s="51">
        <v>100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f>LOG(csv!D5394)</f>
        <v>4.7811950965511025</v>
      </c>
      <c r="E5394" s="67">
        <f>LOG(csv!E5394)</f>
        <v>3.3338292694724641</v>
      </c>
      <c r="F5394" s="51">
        <v>100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f>LOG(csv!D5395)</f>
        <v>6.5020702510154278</v>
      </c>
      <c r="E5395" s="67">
        <f>LOG(csv!E5395)</f>
        <v>2.7782509167683709</v>
      </c>
      <c r="F5395" s="51">
        <v>100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f>LOG(csv!D5396)</f>
        <v>6.0937112350178584</v>
      </c>
      <c r="E5396" s="67">
        <f>LOG(csv!E5396)</f>
        <v>3.5910025129532728</v>
      </c>
      <c r="F5396" s="51">
        <v>100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f>LOG(csv!D5397)</f>
        <v>8.0312044999546384</v>
      </c>
      <c r="E5397" s="67">
        <f>LOG(csv!E5397)</f>
        <v>3.6161398914877725</v>
      </c>
      <c r="F5397" s="51">
        <v>100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f>LOG(csv!D5398)</f>
        <v>5.0334398401698985</v>
      </c>
      <c r="E5398" s="67">
        <f>LOG(csv!E5398)</f>
        <v>3.305341169856447</v>
      </c>
      <c r="F5398" s="51">
        <v>100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f>LOG(csv!D5399)</f>
        <v>4.5124575861973435</v>
      </c>
      <c r="E5399" s="67">
        <f>LOG(csv!E5399)</f>
        <v>5.0056767823651409</v>
      </c>
      <c r="F5399" s="51">
        <v>100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f>LOG(csv!D5400)</f>
        <v>6.4521275986352595</v>
      </c>
      <c r="E5400" s="67">
        <f>LOG(csv!E5400)</f>
        <v>2.7641089124555647</v>
      </c>
      <c r="F5400" s="51">
        <v>100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0">
        <f>LOG(csv!D5401)</f>
        <v>5.7939013879034285</v>
      </c>
      <c r="E5401" s="67">
        <f>LOG(csv!E5401)</f>
        <v>3.2343535212804073</v>
      </c>
      <c r="F5401" s="51">
        <v>100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f>LOG(csv!D5402)</f>
        <v>7.5216774641613542</v>
      </c>
      <c r="E5402" s="67">
        <f>LOG(csv!E5402)</f>
        <v>3.1907749118184654</v>
      </c>
      <c r="F5402" s="51">
        <v>100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f>LOG(csv!D5403)</f>
        <v>7.2941686214737622</v>
      </c>
      <c r="E5403" s="67">
        <f>LOG(csv!E5403)</f>
        <v>2.331887323955633</v>
      </c>
      <c r="F5403" s="51">
        <v>100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f>LOG(csv!D5404)</f>
        <v>6.3105121238468662</v>
      </c>
      <c r="E5404" s="67">
        <f>LOG(csv!E5404)</f>
        <v>3.3642712496455394</v>
      </c>
      <c r="F5404" s="51">
        <v>100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f>LOG(csv!D5405)</f>
        <v>7.4515891473637152</v>
      </c>
      <c r="E5405" s="67">
        <f>LOG(csv!E5405)</f>
        <v>2.314795891013385</v>
      </c>
      <c r="F5405" s="51">
        <v>100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f>LOG(csv!D5406)</f>
        <v>7.217259132062436</v>
      </c>
      <c r="E5406" s="67">
        <f>LOG(csv!E5406)</f>
        <v>4.4578617101968048</v>
      </c>
      <c r="F5406" s="51">
        <v>100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f>LOG(csv!D5407)</f>
        <v>5.340931678691331</v>
      </c>
      <c r="E5407" s="67">
        <f>LOG(csv!E5407)</f>
        <v>4.2614345311029771</v>
      </c>
      <c r="F5407" s="51">
        <v>100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f>LOG(csv!D5408)</f>
        <v>6.6102490919642483</v>
      </c>
      <c r="E5408" s="67">
        <f>LOG(csv!E5408)</f>
        <v>4.2740292984781005</v>
      </c>
      <c r="F5408" s="51">
        <v>100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f>LOG(csv!D5409)</f>
        <v>6.7458652532238945</v>
      </c>
      <c r="E5409" s="67">
        <f>LOG(csv!E5409)</f>
        <v>2.9621415199672705</v>
      </c>
      <c r="F5409" s="51">
        <v>100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f>LOG(csv!D5410)</f>
        <v>7.0977809939028047</v>
      </c>
      <c r="E5410" s="67">
        <f>LOG(csv!E5410)</f>
        <v>2.311517137836486</v>
      </c>
      <c r="F5410" s="51">
        <v>100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f>LOG(csv!D5411)</f>
        <v>8.1201121854275922</v>
      </c>
      <c r="E5411" s="67">
        <f>LOG(csv!E5411)</f>
        <v>2.4979518024982612</v>
      </c>
      <c r="F5411" s="51">
        <v>100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f>LOG(csv!D5412)</f>
        <v>6.6637781682977844</v>
      </c>
      <c r="E5412" s="67">
        <f>LOG(csv!E5412)</f>
        <v>4.5719584315425861</v>
      </c>
      <c r="F5412" s="51">
        <v>100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f>LOG(csv!D5413)</f>
        <v>6.4916738533633191</v>
      </c>
      <c r="E5413" s="67">
        <f>LOG(csv!E5413)</f>
        <v>3.8377521919283799</v>
      </c>
      <c r="F5413" s="51">
        <v>100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f>LOG(csv!D5414)</f>
        <v>8.2195938511343822</v>
      </c>
      <c r="E5414" s="67">
        <f>LOG(csv!E5414)</f>
        <v>2.7022145849812347</v>
      </c>
      <c r="F5414" s="51">
        <v>100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f>LOG(csv!D5415)</f>
        <v>4.3134242671691929</v>
      </c>
      <c r="E5415" s="67">
        <f>LOG(csv!E5415)</f>
        <v>3.7863887349100036</v>
      </c>
      <c r="F5415" s="51">
        <v>100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0">
        <f>LOG(csv!D5416)</f>
        <v>6</v>
      </c>
      <c r="E5416" s="67">
        <f>LOG(csv!E5416)</f>
        <v>3.1197396633732049</v>
      </c>
      <c r="F5416" s="51">
        <v>100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f>LOG(csv!D5417)</f>
        <v>6.5039702178617533</v>
      </c>
      <c r="E5417" s="67">
        <f>LOG(csv!E5417)</f>
        <v>3.5479766865455828</v>
      </c>
      <c r="F5417" s="51">
        <v>100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f>LOG(csv!D5418)</f>
        <v>6.7536247246539736</v>
      </c>
      <c r="E5418" s="67">
        <f>LOG(csv!E5418)</f>
        <v>3.0273962970191381</v>
      </c>
      <c r="F5418" s="51">
        <v>100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f>LOG(csv!D5419)</f>
        <v>6.8133450311951629</v>
      </c>
      <c r="E5419" s="67">
        <f>LOG(csv!E5419)</f>
        <v>3.3031204058078951</v>
      </c>
      <c r="F5419" s="51">
        <v>100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f>LOG(csv!D5420)</f>
        <v>7.4518263795719939</v>
      </c>
      <c r="E5420" s="67">
        <f>LOG(csv!E5420)</f>
        <v>3.3440780747492438</v>
      </c>
      <c r="F5420" s="51">
        <v>100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f>LOG(csv!D5421)</f>
        <v>7.9516710153488024</v>
      </c>
      <c r="E5421" s="67">
        <f>LOG(csv!E5421)</f>
        <v>3.0643572399415091</v>
      </c>
      <c r="F5421" s="51">
        <v>100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f>LOG(csv!D5422)</f>
        <v>7.5858764266852852</v>
      </c>
      <c r="E5422" s="67">
        <f>LOG(csv!E5422)</f>
        <v>3.6092573032549136</v>
      </c>
      <c r="F5422" s="51">
        <v>100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f>LOG(csv!D5423)</f>
        <v>7.025546299509994</v>
      </c>
      <c r="E5423" s="67">
        <f>LOG(csv!E5423)</f>
        <v>4.0858278106649122</v>
      </c>
      <c r="F5423" s="51">
        <v>100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f>LOG(csv!D5424)</f>
        <v>6.594081692054294</v>
      </c>
      <c r="E5424" s="67">
        <f>LOG(csv!E5424)</f>
        <v>4.0854034619237938</v>
      </c>
      <c r="F5424" s="51">
        <v>100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f>LOG(csv!D5425)</f>
        <v>5.947119406409441</v>
      </c>
      <c r="E5425" s="67">
        <f>LOG(csv!E5425)</f>
        <v>4.2479419913711105</v>
      </c>
      <c r="F5425" s="51">
        <v>100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f>LOG(csv!D5426)</f>
        <v>7.6888363224368259</v>
      </c>
      <c r="E5426" s="67">
        <f>LOG(csv!E5426)</f>
        <v>4.1223678514706137</v>
      </c>
      <c r="F5426" s="51">
        <v>100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f>LOG(csv!D5427)</f>
        <v>6.6499873680125505</v>
      </c>
      <c r="E5427" s="67">
        <f>LOG(csv!E5427)</f>
        <v>2.6648036402546587</v>
      </c>
      <c r="F5427" s="51">
        <v>100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f>LOG(csv!D5428)</f>
        <v>7.3483740330552036</v>
      </c>
      <c r="E5428" s="67">
        <f>LOG(csv!E5428)</f>
        <v>3.2158702332466573</v>
      </c>
      <c r="F5428" s="51">
        <v>100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f>LOG(csv!D5429)</f>
        <v>8.1550125954405903</v>
      </c>
      <c r="E5429" s="67">
        <f>LOG(csv!E5429)</f>
        <v>3.4222446470371208</v>
      </c>
      <c r="F5429" s="51">
        <v>100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f>LOG(csv!D5430)</f>
        <v>6.9369281350950232</v>
      </c>
      <c r="E5430" s="67">
        <f>LOG(csv!E5430)</f>
        <v>2.3554480718108097</v>
      </c>
      <c r="F5430" s="51">
        <v>100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f>LOG(csv!D5431)</f>
        <v>4.5924987489987794</v>
      </c>
      <c r="E5431" s="67">
        <f>LOG(csv!E5431)</f>
        <v>3.8660409462361076</v>
      </c>
      <c r="F5431" s="51">
        <v>100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f>LOG(csv!D5432)</f>
        <v>5.226491640270277</v>
      </c>
      <c r="E5432" s="67">
        <f>LOG(csv!E5432)</f>
        <v>3.580025030370698</v>
      </c>
      <c r="F5432" s="51">
        <v>100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f>LOG(csv!D5433)</f>
        <v>5.0713222165053642</v>
      </c>
      <c r="E5433" s="67">
        <f>LOG(csv!E5433)</f>
        <v>3.4867327446222918</v>
      </c>
      <c r="F5433" s="51">
        <v>100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f>LOG(csv!D5434)</f>
        <v>5.2477474726909366</v>
      </c>
      <c r="E5434" s="67">
        <f>LOG(csv!E5434)</f>
        <v>3.1640853342690427</v>
      </c>
      <c r="F5434" s="51">
        <v>100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f>LOG(csv!D5435)</f>
        <v>4.4661407178389938</v>
      </c>
      <c r="E5435" s="67">
        <f>LOG(csv!E5435)</f>
        <v>4.4228547911629796</v>
      </c>
      <c r="F5435" s="51">
        <v>100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f>LOG(csv!D5436)</f>
        <v>5.2864856612595066</v>
      </c>
      <c r="E5436" s="67">
        <f>LOG(csv!E5436)</f>
        <v>2.7664790510665274</v>
      </c>
      <c r="F5436" s="51">
        <v>100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f>LOG(csv!D5437)</f>
        <v>7.4316810210073605</v>
      </c>
      <c r="E5437" s="67">
        <f>LOG(csv!E5437)</f>
        <v>3.9116891299643664</v>
      </c>
      <c r="F5437" s="51">
        <v>100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f>LOG(csv!D5438)</f>
        <v>7.0787148891913851</v>
      </c>
      <c r="E5438" s="67">
        <f>LOG(csv!E5438)</f>
        <v>2.753340429619493</v>
      </c>
      <c r="F5438" s="51">
        <v>100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f>LOG(csv!D5439)</f>
        <v>6.9729620046070915</v>
      </c>
      <c r="E5439" s="67">
        <f>LOG(csv!E5439)</f>
        <v>3.439327393825991</v>
      </c>
      <c r="F5439" s="51">
        <v>100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f>LOG(csv!D5440)</f>
        <v>4.9113760332360652</v>
      </c>
      <c r="E5440" s="67">
        <f>LOG(csv!E5440)</f>
        <v>3.8184371166056508</v>
      </c>
      <c r="F5440" s="51">
        <v>100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f>LOG(csv!D5441)</f>
        <v>6.7785310918988699</v>
      </c>
      <c r="E5441" s="67">
        <f>LOG(csv!E5441)</f>
        <v>2.3903871798162921</v>
      </c>
      <c r="F5441" s="51">
        <v>100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f>LOG(csv!D5442)</f>
        <v>6.6524542496118242</v>
      </c>
      <c r="E5442" s="67">
        <f>LOG(csv!E5442)</f>
        <v>4.4193446027203738</v>
      </c>
      <c r="F5442" s="51">
        <v>100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f>LOG(csv!D5443)</f>
        <v>6.7355548293456735</v>
      </c>
      <c r="E5443" s="67">
        <f>LOG(csv!E5443)</f>
        <v>3.7141409817185402</v>
      </c>
      <c r="F5443" s="51">
        <v>100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f>LOG(csv!D5444)</f>
        <v>6.3032710261660201</v>
      </c>
      <c r="E5444" s="67">
        <f>LOG(csv!E5444)</f>
        <v>4.0334812997145599</v>
      </c>
      <c r="F5444" s="51">
        <v>100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f>LOG(csv!D5445)</f>
        <v>5.7422835443140974</v>
      </c>
      <c r="E5445" s="67">
        <f>LOG(csv!E5445)</f>
        <v>3.1846327346486687</v>
      </c>
      <c r="F5445" s="51">
        <v>100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f>LOG(csv!D5446)</f>
        <v>6.9475973112738503</v>
      </c>
      <c r="E5446" s="67">
        <f>LOG(csv!E5446)</f>
        <v>2.7271015077114318</v>
      </c>
      <c r="F5446" s="51">
        <v>100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f>LOG(csv!D5447)</f>
        <v>7.6453007776360646</v>
      </c>
      <c r="E5447" s="67">
        <f>LOG(csv!E5447)</f>
        <v>3.5670473718513631</v>
      </c>
      <c r="F5447" s="51">
        <v>100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0">
        <f>LOG(csv!D5448)</f>
        <v>7.0913151596972233</v>
      </c>
      <c r="E5448" s="67">
        <f>LOG(csv!E5448)</f>
        <v>3.1480938365076585</v>
      </c>
      <c r="F5448" s="51">
        <v>100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f>LOG(csv!D5449)</f>
        <v>7.6063581662857604</v>
      </c>
      <c r="E5449" s="67">
        <f>LOG(csv!E5449)</f>
        <v>4.2104996837145823</v>
      </c>
      <c r="F5449" s="51">
        <v>100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f>LOG(csv!D5450)</f>
        <v>7.3058292603429287</v>
      </c>
      <c r="E5450" s="67">
        <f>LOG(csv!E5450)</f>
        <v>2.8828761058438852</v>
      </c>
      <c r="F5450" s="51">
        <v>100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f>LOG(csv!D5451)</f>
        <v>7.6152805120020135</v>
      </c>
      <c r="E5451" s="67">
        <f>LOG(csv!E5451)</f>
        <v>2.4630517926352242</v>
      </c>
      <c r="F5451" s="51">
        <v>100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f>LOG(csv!D5452)</f>
        <v>5.6425802507306173</v>
      </c>
      <c r="E5452" s="67">
        <f>LOG(csv!E5452)</f>
        <v>3.2780931588520295</v>
      </c>
      <c r="F5452" s="51">
        <v>100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f>LOG(csv!D5453)</f>
        <v>6.0555060013020441</v>
      </c>
      <c r="E5453" s="67">
        <f>LOG(csv!E5453)</f>
        <v>3.2116501562909159</v>
      </c>
      <c r="F5453" s="51">
        <v>100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f>LOG(csv!D5454)</f>
        <v>6.9550426109968271</v>
      </c>
      <c r="E5454" s="67">
        <f>LOG(csv!E5454)</f>
        <v>4.5130479003194122</v>
      </c>
      <c r="F5454" s="51">
        <v>100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f>LOG(csv!D5455)</f>
        <v>6.8764449772609142</v>
      </c>
      <c r="E5455" s="67">
        <f>LOG(csv!E5455)</f>
        <v>4.6684796596602975</v>
      </c>
      <c r="F5455" s="51">
        <v>100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f>LOG(csv!D5456)</f>
        <v>7.2760332957611249</v>
      </c>
      <c r="E5456" s="67">
        <f>LOG(csv!E5456)</f>
        <v>2.9711646625430852</v>
      </c>
      <c r="F5456" s="51">
        <v>100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f>LOG(csv!D5457)</f>
        <v>6.8645594321922756</v>
      </c>
      <c r="E5457" s="67">
        <f>LOG(csv!E5457)</f>
        <v>2.25059361220092</v>
      </c>
      <c r="F5457" s="51">
        <v>100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f>LOG(csv!D5458)</f>
        <v>7.8104448737186072</v>
      </c>
      <c r="E5458" s="67">
        <f>LOG(csv!E5458)</f>
        <v>3.4852602973828559</v>
      </c>
      <c r="F5458" s="51">
        <v>100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f>LOG(csv!D5459)</f>
        <v>6.3118712106355614</v>
      </c>
      <c r="E5459" s="67">
        <f>LOG(csv!E5459)</f>
        <v>3.3537545640791375</v>
      </c>
      <c r="F5459" s="51">
        <v>100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0">
        <f>LOG(csv!D5460)</f>
        <v>6.0671609060616039</v>
      </c>
      <c r="E5460" s="67">
        <f>LOG(csv!E5460)</f>
        <v>2.6108397030245376</v>
      </c>
      <c r="F5460" s="51">
        <v>100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f>LOG(csv!D5461)</f>
        <v>6.7441914011106388</v>
      </c>
      <c r="E5461" s="67">
        <f>LOG(csv!E5461)</f>
        <v>2.5232151323929504</v>
      </c>
      <c r="F5461" s="51">
        <v>100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f>LOG(csv!D5462)</f>
        <v>5.0595217660408505</v>
      </c>
      <c r="E5462" s="67">
        <f>LOG(csv!E5462)</f>
        <v>3.3585421620576157</v>
      </c>
      <c r="F5462" s="51">
        <v>100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f>LOG(csv!D5463)</f>
        <v>6.0276928298182444</v>
      </c>
      <c r="E5463" s="67">
        <f>LOG(csv!E5463)</f>
        <v>3.6605809968760763</v>
      </c>
      <c r="F5463" s="51">
        <v>100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f>LOG(csv!D5464)</f>
        <v>7.007535015451908</v>
      </c>
      <c r="E5464" s="67">
        <f>LOG(csv!E5464)</f>
        <v>3.3334446425231445</v>
      </c>
      <c r="F5464" s="51">
        <v>100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f>LOG(csv!D5465)</f>
        <v>7.847658756891005</v>
      </c>
      <c r="E5465" s="67">
        <f>LOG(csv!E5465)</f>
        <v>3.4846554051398102</v>
      </c>
      <c r="F5465" s="51">
        <v>100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f>LOG(csv!D5466)</f>
        <v>6.7026820786421526</v>
      </c>
      <c r="E5466" s="67">
        <f>LOG(csv!E5466)</f>
        <v>2.7462530122310538</v>
      </c>
      <c r="F5466" s="51">
        <v>100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f>LOG(csv!D5467)</f>
        <v>4.0722498976135144</v>
      </c>
      <c r="E5467" s="67">
        <f>LOG(csv!E5467)</f>
        <v>3.1243476549731182</v>
      </c>
      <c r="F5467" s="51">
        <v>100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f>LOG(csv!D5468)</f>
        <v>7.4501837128155204</v>
      </c>
      <c r="E5468" s="67">
        <f>LOG(csv!E5468)</f>
        <v>2.4582904709255464</v>
      </c>
      <c r="F5468" s="51">
        <v>100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f>LOG(csv!D5469)</f>
        <v>7.6694174541257576</v>
      </c>
      <c r="E5469" s="67">
        <f>LOG(csv!E5469)</f>
        <v>2.9408695393441433</v>
      </c>
      <c r="F5469" s="51">
        <v>100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f>LOG(csv!D5470)</f>
        <v>6.415426281290876</v>
      </c>
      <c r="E5470" s="67">
        <f>LOG(csv!E5470)</f>
        <v>4.4744111036001968</v>
      </c>
      <c r="F5470" s="51">
        <v>100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f>LOG(csv!D5471)</f>
        <v>7.7825382148795619</v>
      </c>
      <c r="E5471" s="67">
        <f>LOG(csv!E5471)</f>
        <v>4.3514582724385038</v>
      </c>
      <c r="F5471" s="51">
        <v>100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f>LOG(csv!D5472)</f>
        <v>7.5733983813918968</v>
      </c>
      <c r="E5472" s="67">
        <f>LOG(csv!E5472)</f>
        <v>2.3374248358487284</v>
      </c>
      <c r="F5472" s="51">
        <v>100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f>LOG(csv!D5473)</f>
        <v>8.4748631650071289</v>
      </c>
      <c r="E5473" s="67">
        <f>LOG(csv!E5473)</f>
        <v>4.4781078769105171</v>
      </c>
      <c r="F5473" s="51">
        <v>100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f>LOG(csv!D5474)</f>
        <v>5.035849819934441</v>
      </c>
      <c r="E5474" s="67">
        <f>LOG(csv!E5474)</f>
        <v>4.2457772537184031</v>
      </c>
      <c r="F5474" s="51">
        <v>100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f>LOG(csv!D5475)</f>
        <v>6.5355386741890982</v>
      </c>
      <c r="E5475" s="67">
        <f>LOG(csv!E5475)</f>
        <v>3.8004617817242372</v>
      </c>
      <c r="F5475" s="51">
        <v>100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f>LOG(csv!D5476)</f>
        <v>7.4362761214762214</v>
      </c>
      <c r="E5476" s="67">
        <f>LOG(csv!E5476)</f>
        <v>2.7785839973550188</v>
      </c>
      <c r="F5476" s="51">
        <v>100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f>LOG(csv!D5477)</f>
        <v>5.3198739874768259</v>
      </c>
      <c r="E5477" s="67">
        <f>LOG(csv!E5477)</f>
        <v>3.1544526319527511</v>
      </c>
      <c r="F5477" s="51">
        <v>100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f>LOG(csv!D5478)</f>
        <v>7.4104471284762887</v>
      </c>
      <c r="E5478" s="67">
        <f>LOG(csv!E5478)</f>
        <v>3.4791042087120649</v>
      </c>
      <c r="F5478" s="51">
        <v>100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f>LOG(csv!D5479)</f>
        <v>7.9263577084123877</v>
      </c>
      <c r="E5479" s="67">
        <f>LOG(csv!E5479)</f>
        <v>2.5276944087857927</v>
      </c>
      <c r="F5479" s="51">
        <v>100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f>LOG(csv!D5480)</f>
        <v>7.3315525658302727</v>
      </c>
      <c r="E5480" s="67">
        <f>LOG(csv!E5480)</f>
        <v>2.5627436779353676</v>
      </c>
      <c r="F5480" s="51">
        <v>100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f>LOG(csv!D5481)</f>
        <v>7.0607737408432509</v>
      </c>
      <c r="E5481" s="67">
        <f>LOG(csv!E5481)</f>
        <v>2.5781362717023408</v>
      </c>
      <c r="F5481" s="51">
        <v>100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f>LOG(csv!D5482)</f>
        <v>7.0876680393782019</v>
      </c>
      <c r="E5482" s="67">
        <f>LOG(csv!E5482)</f>
        <v>2.8573948795593198</v>
      </c>
      <c r="F5482" s="51">
        <v>100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f>LOG(csv!D5483)</f>
        <v>7.4921594601053512</v>
      </c>
      <c r="E5483" s="67">
        <f>LOG(csv!E5483)</f>
        <v>2.1745009059597922</v>
      </c>
      <c r="F5483" s="51">
        <v>100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f>LOG(csv!D5484)</f>
        <v>6.5540837504654892</v>
      </c>
      <c r="E5484" s="67">
        <f>LOG(csv!E5484)</f>
        <v>2.8748206844851723</v>
      </c>
      <c r="F5484" s="51">
        <v>100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f>LOG(csv!D5485)</f>
        <v>7.5175929308559484</v>
      </c>
      <c r="E5485" s="67">
        <f>LOG(csv!E5485)</f>
        <v>3.2073547861663001</v>
      </c>
      <c r="F5485" s="51">
        <v>100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f>LOG(csv!D5486)</f>
        <v>4.8524860932356217</v>
      </c>
      <c r="E5486" s="67">
        <f>LOG(csv!E5486)</f>
        <v>4.2649433749722956</v>
      </c>
      <c r="F5486" s="51">
        <v>100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f>LOG(csv!D5487)</f>
        <v>7.0837559202283726</v>
      </c>
      <c r="E5487" s="67">
        <f>LOG(csv!E5487)</f>
        <v>2.7437074491473674</v>
      </c>
      <c r="F5487" s="51">
        <v>100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f>LOG(csv!D5488)</f>
        <v>4.8395283245775316</v>
      </c>
      <c r="E5488" s="67">
        <f>LOG(csv!E5488)</f>
        <v>3.9045874084235646</v>
      </c>
      <c r="F5488" s="51">
        <v>100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f>LOG(csv!D5489)</f>
        <v>7.6012104735850121</v>
      </c>
      <c r="E5489" s="67">
        <f>LOG(csv!E5489)</f>
        <v>3.9123637101755895</v>
      </c>
      <c r="F5489" s="51">
        <v>100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f>LOG(csv!D5490)</f>
        <v>6.4736872102914358</v>
      </c>
      <c r="E5490" s="67">
        <f>LOG(csv!E5490)</f>
        <v>2.7181046386621199</v>
      </c>
      <c r="F5490" s="51">
        <v>100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f>LOG(csv!D5491)</f>
        <v>4.8566745246667775</v>
      </c>
      <c r="E5491" s="67">
        <f>LOG(csv!E5491)</f>
        <v>4.2535176000913788</v>
      </c>
      <c r="F5491" s="51">
        <v>100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f>LOG(csv!D5492)</f>
        <v>7.3067269341885055</v>
      </c>
      <c r="E5492" s="67">
        <f>LOG(csv!E5492)</f>
        <v>4.371488624087525</v>
      </c>
      <c r="F5492" s="51">
        <v>100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f>LOG(csv!D5493)</f>
        <v>6.9134365938537217</v>
      </c>
      <c r="E5493" s="67">
        <f>LOG(csv!E5493)</f>
        <v>4.4256464303687357</v>
      </c>
      <c r="F5493" s="51">
        <v>100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f>LOG(csv!D5494)</f>
        <v>6.9010013907616816</v>
      </c>
      <c r="E5494" s="67">
        <f>LOG(csv!E5494)</f>
        <v>2.703773194824989</v>
      </c>
      <c r="F5494" s="51">
        <v>100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0">
        <f>LOG(csv!D5495)</f>
        <v>5.5940808073603616</v>
      </c>
      <c r="E5495" s="67">
        <f>LOG(csv!E5495)</f>
        <v>4.2377461734691844</v>
      </c>
      <c r="F5495" s="51">
        <v>100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f>LOG(csv!D5496)</f>
        <v>5.8442192562412689</v>
      </c>
      <c r="E5496" s="67">
        <f>LOG(csv!E5496)</f>
        <v>4.0261385607513231</v>
      </c>
      <c r="F5496" s="51">
        <v>100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f>LOG(csv!D5497)</f>
        <v>8.1683953858024143</v>
      </c>
      <c r="E5497" s="67">
        <f>LOG(csv!E5497)</f>
        <v>2.5915186082634833</v>
      </c>
      <c r="F5497" s="51">
        <v>100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f>LOG(csv!D5498)</f>
        <v>5.447021517337439</v>
      </c>
      <c r="E5498" s="67">
        <f>LOG(csv!E5498)</f>
        <v>3.9799662812512122</v>
      </c>
      <c r="F5498" s="51">
        <v>100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f>LOG(csv!D5499)</f>
        <v>7.0125424369006533</v>
      </c>
      <c r="E5499" s="67">
        <f>LOG(csv!E5499)</f>
        <v>3.1450416148800553</v>
      </c>
      <c r="F5499" s="51">
        <v>100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f>LOG(csv!D5500)</f>
        <v>7.0161583154620404</v>
      </c>
      <c r="E5500" s="67">
        <f>LOG(csv!E5500)</f>
        <v>4.3984222909444366</v>
      </c>
      <c r="F5500" s="51">
        <v>100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f>LOG(csv!D5501)</f>
        <v>5.4589851457110132</v>
      </c>
      <c r="E5501" s="67">
        <f>LOG(csv!E5501)</f>
        <v>3.4702010102555172</v>
      </c>
      <c r="F5501" s="51">
        <v>100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f>LOG(csv!D5502)</f>
        <v>6.8955851826257453</v>
      </c>
      <c r="E5502" s="67">
        <f>LOG(csv!E5502)</f>
        <v>2.5521548370550717</v>
      </c>
      <c r="F5502" s="51">
        <v>100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f>LOG(csv!D5503)</f>
        <v>4.8180476510995192</v>
      </c>
      <c r="E5503" s="67">
        <f>LOG(csv!E5503)</f>
        <v>4.6855526069513651</v>
      </c>
      <c r="F5503" s="51">
        <v>100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f>LOG(csv!D5504)</f>
        <v>6.3578820808251244</v>
      </c>
      <c r="E5504" s="67">
        <f>LOG(csv!E5504)</f>
        <v>2.8466704258429583</v>
      </c>
      <c r="F5504" s="51">
        <v>100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f>LOG(csv!D5505)</f>
        <v>6.9537136028655411</v>
      </c>
      <c r="E5505" s="67">
        <f>LOG(csv!E5505)</f>
        <v>3.0030139874852733</v>
      </c>
      <c r="F5505" s="51">
        <v>100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f>LOG(csv!D5506)</f>
        <v>6.6531136764073171</v>
      </c>
      <c r="E5506" s="67">
        <f>LOG(csv!E5506)</f>
        <v>2.9874633948788314</v>
      </c>
      <c r="F5506" s="51">
        <v>100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f>LOG(csv!D5507)</f>
        <v>6.214799621906586</v>
      </c>
      <c r="E5507" s="67">
        <f>LOG(csv!E5507)</f>
        <v>3.4843330993348109</v>
      </c>
      <c r="F5507" s="51">
        <v>100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f>LOG(csv!D5508)</f>
        <v>8.2743385220731476</v>
      </c>
      <c r="E5508" s="67">
        <f>LOG(csv!E5508)</f>
        <v>3.7210240371658001</v>
      </c>
      <c r="F5508" s="51">
        <v>100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f>LOG(csv!D5509)</f>
        <v>5.579147689887467</v>
      </c>
      <c r="E5509" s="67">
        <f>LOG(csv!E5509)</f>
        <v>4.2247748346516829</v>
      </c>
      <c r="F5509" s="51">
        <v>100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f>LOG(csv!D5510)</f>
        <v>6.8683720815186007</v>
      </c>
      <c r="E5510" s="67">
        <f>LOG(csv!E5510)</f>
        <v>3.1293394704562054</v>
      </c>
      <c r="F5510" s="51">
        <v>100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f>LOG(csv!D5511)</f>
        <v>7.1431076481125997</v>
      </c>
      <c r="E5511" s="67">
        <f>LOG(csv!E5511)</f>
        <v>2.3607600946183398</v>
      </c>
      <c r="F5511" s="51">
        <v>100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f>LOG(csv!D5512)</f>
        <v>6.9079521720326253</v>
      </c>
      <c r="E5512" s="67">
        <f>LOG(csv!E5512)</f>
        <v>2.1805046419219902</v>
      </c>
      <c r="F5512" s="51">
        <v>100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f>LOG(csv!D5513)</f>
        <v>7.142434113551853</v>
      </c>
      <c r="E5513" s="67">
        <f>LOG(csv!E5513)</f>
        <v>2.4824246282885336</v>
      </c>
      <c r="F5513" s="51">
        <v>100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f>LOG(csv!D5514)</f>
        <v>7.2390666749484458</v>
      </c>
      <c r="E5514" s="67">
        <f>LOG(csv!E5514)</f>
        <v>2.8254079925735569</v>
      </c>
      <c r="F5514" s="51">
        <v>100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f>LOG(csv!D5515)</f>
        <v>7.5198139806642468</v>
      </c>
      <c r="E5515" s="67">
        <f>LOG(csv!E5515)</f>
        <v>4.3378611038240438</v>
      </c>
      <c r="F5515" s="51">
        <v>100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f>LOG(csv!D5516)</f>
        <v>5.6242604321501801</v>
      </c>
      <c r="E5516" s="67">
        <f>LOG(csv!E5516)</f>
        <v>3.0781579547172191</v>
      </c>
      <c r="F5516" s="51">
        <v>100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f>LOG(csv!D5517)</f>
        <v>6.6338072750716996</v>
      </c>
      <c r="E5517" s="67">
        <f>LOG(csv!E5517)</f>
        <v>2.4282744912235894</v>
      </c>
      <c r="F5517" s="51">
        <v>100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f>LOG(csv!D5518)</f>
        <v>6.9975698940234352</v>
      </c>
      <c r="E5518" s="67">
        <f>LOG(csv!E5518)</f>
        <v>2.3141192277788392</v>
      </c>
      <c r="F5518" s="51">
        <v>100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0">
        <f>LOG(csv!D5519)</f>
        <v>5.2144649992517262</v>
      </c>
      <c r="E5519" s="67">
        <f>LOG(csv!E5519)</f>
        <v>4.6071297721853055</v>
      </c>
      <c r="F5519" s="51">
        <v>100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f>LOG(csv!D5520)</f>
        <v>7.2077479476017414</v>
      </c>
      <c r="E5520" s="67">
        <f>LOG(csv!E5520)</f>
        <v>3.7539010428631996</v>
      </c>
      <c r="F5520" s="51">
        <v>100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f>LOG(csv!D5521)</f>
        <v>9.1185866769336243</v>
      </c>
      <c r="E5521" s="67">
        <f>LOG(csv!E5521)</f>
        <v>2.8915061862290368</v>
      </c>
      <c r="F5521" s="51">
        <v>100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f>LOG(csv!D5522)</f>
        <v>6.8413865035063104</v>
      </c>
      <c r="E5522" s="67">
        <f>LOG(csv!E5522)</f>
        <v>4.4366401616491968</v>
      </c>
      <c r="F5522" s="51">
        <v>100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f>LOG(csv!D5523)</f>
        <v>5.656218023915069</v>
      </c>
      <c r="E5523" s="67">
        <f>LOG(csv!E5523)</f>
        <v>4.2094918322495705</v>
      </c>
      <c r="F5523" s="51">
        <v>100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f>LOG(csv!D5524)</f>
        <v>7.639417106179148</v>
      </c>
      <c r="E5524" s="67">
        <f>LOG(csv!E5524)</f>
        <v>3.4409016675251181</v>
      </c>
      <c r="F5524" s="51">
        <v>100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f>LOG(csv!D5525)</f>
        <v>5.8394453640705288</v>
      </c>
      <c r="E5525" s="67">
        <f>LOG(csv!E5525)</f>
        <v>2.6219390347741167</v>
      </c>
      <c r="F5525" s="51">
        <v>100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f>LOG(csv!D5526)</f>
        <v>7.7969942094925013</v>
      </c>
      <c r="E5526" s="67">
        <f>LOG(csv!E5526)</f>
        <v>2.9075646321523143</v>
      </c>
      <c r="F5526" s="51">
        <v>100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f>LOG(csv!D5527)</f>
        <v>6.6101554283471424</v>
      </c>
      <c r="E5527" s="67">
        <f>LOG(csv!E5527)</f>
        <v>3.5420227004437446</v>
      </c>
      <c r="F5527" s="51">
        <v>100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f>LOG(csv!D5528)</f>
        <v>7.2468638598466191</v>
      </c>
      <c r="E5528" s="67">
        <f>LOG(csv!E5528)</f>
        <v>2.884418054690904</v>
      </c>
      <c r="F5528" s="51">
        <v>100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f>LOG(csv!D5529)</f>
        <v>6.6527054444655631</v>
      </c>
      <c r="E5529" s="67">
        <f>LOG(csv!E5529)</f>
        <v>3.7168735857070638</v>
      </c>
      <c r="F5529" s="51">
        <v>100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f>LOG(csv!D5530)</f>
        <v>7.0562498682735049</v>
      </c>
      <c r="E5530" s="67">
        <f>LOG(csv!E5530)</f>
        <v>3.3628457107976937</v>
      </c>
      <c r="F5530" s="51">
        <v>100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f>LOG(csv!D5531)</f>
        <v>5.8944827687448926</v>
      </c>
      <c r="E5531" s="67">
        <f>LOG(csv!E5531)</f>
        <v>4.1513612746090853</v>
      </c>
      <c r="F5531" s="51">
        <v>100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f>LOG(csv!D5532)</f>
        <v>7.0101071532610675</v>
      </c>
      <c r="E5532" s="67">
        <f>LOG(csv!E5532)</f>
        <v>3.776719942490423</v>
      </c>
      <c r="F5532" s="51">
        <v>100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f>LOG(csv!D5533)</f>
        <v>7.7969942094925013</v>
      </c>
      <c r="E5533" s="67">
        <f>LOG(csv!E5533)</f>
        <v>2.1357639079084323</v>
      </c>
      <c r="F5533" s="51">
        <v>100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f>LOG(csv!D5534)</f>
        <v>6.73644917222994</v>
      </c>
      <c r="E5534" s="67">
        <f>LOG(csv!E5534)</f>
        <v>4.5163493048928789</v>
      </c>
      <c r="F5534" s="51">
        <v>100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f>LOG(csv!D5535)</f>
        <v>5.687109624527829</v>
      </c>
      <c r="E5535" s="67">
        <f>LOG(csv!E5535)</f>
        <v>2.8651890773560291</v>
      </c>
      <c r="F5535" s="51">
        <v>100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f>LOG(csv!D5536)</f>
        <v>4.8382822499146885</v>
      </c>
      <c r="E5536" s="67">
        <f>LOG(csv!E5536)</f>
        <v>3.5407858761384849</v>
      </c>
      <c r="F5536" s="51">
        <v>100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f>LOG(csv!D5537)</f>
        <v>6.9630311184426432</v>
      </c>
      <c r="E5537" s="67">
        <f>LOG(csv!E5537)</f>
        <v>3.3802462335797694</v>
      </c>
      <c r="F5537" s="51">
        <v>100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f>LOG(csv!D5538)</f>
        <v>7.1318594802559891</v>
      </c>
      <c r="E5538" s="67">
        <f>LOG(csv!E5538)</f>
        <v>3.3732062518717023</v>
      </c>
      <c r="F5538" s="51">
        <v>100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f>LOG(csv!D5539)</f>
        <v>7.8970054790918978</v>
      </c>
      <c r="E5539" s="67">
        <f>LOG(csv!E5539)</f>
        <v>3.0832482429952659</v>
      </c>
      <c r="F5539" s="51">
        <v>100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f>LOG(csv!D5540)</f>
        <v>6.8339357782150705</v>
      </c>
      <c r="E5540" s="67">
        <f>LOG(csv!E5540)</f>
        <v>3.2913907400292581</v>
      </c>
      <c r="F5540" s="51">
        <v>100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f>LOG(csv!D5541)</f>
        <v>5.7324814141220957</v>
      </c>
      <c r="E5541" s="67">
        <f>LOG(csv!E5541)</f>
        <v>2.9646612729104342</v>
      </c>
      <c r="F5541" s="51">
        <v>100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f>LOG(csv!D5542)</f>
        <v>6.6800628831392448</v>
      </c>
      <c r="E5542" s="67">
        <f>LOG(csv!E5542)</f>
        <v>2.3233351549175429</v>
      </c>
      <c r="F5542" s="51">
        <v>100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f>LOG(csv!D5543)</f>
        <v>6.1219972010242136</v>
      </c>
      <c r="E5543" s="67">
        <f>LOG(csv!E5543)</f>
        <v>3.5587021760397128</v>
      </c>
      <c r="F5543" s="51">
        <v>100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f>LOG(csv!D5544)</f>
        <v>7.8737737350573536</v>
      </c>
      <c r="E5544" s="67">
        <f>LOG(csv!E5544)</f>
        <v>2.1493840516317242</v>
      </c>
      <c r="F5544" s="51">
        <v>100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f>LOG(csv!D5545)</f>
        <v>4.6743650456185497</v>
      </c>
      <c r="E5545" s="67">
        <f>LOG(csv!E5545)</f>
        <v>4.3343068365304429</v>
      </c>
      <c r="F5545" s="51">
        <v>100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f>LOG(csv!D5546)</f>
        <v>5.9571037499483364</v>
      </c>
      <c r="E5546" s="67">
        <f>LOG(csv!E5546)</f>
        <v>3.4217795963554463</v>
      </c>
      <c r="F5546" s="51">
        <v>100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f>LOG(csv!D5547)</f>
        <v>6.7186156035684412</v>
      </c>
      <c r="E5547" s="67">
        <f>LOG(csv!E5547)</f>
        <v>4.3922835100290145</v>
      </c>
      <c r="F5547" s="51">
        <v>100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f>LOG(csv!D5548)</f>
        <v>7.7844470785993343</v>
      </c>
      <c r="E5548" s="67">
        <f>LOG(csv!E5548)</f>
        <v>4.3866670337056624</v>
      </c>
      <c r="F5548" s="51">
        <v>100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f>LOG(csv!D5549)</f>
        <v>5.4386657373386162</v>
      </c>
      <c r="E5549" s="67">
        <f>LOG(csv!E5549)</f>
        <v>4.2025787329898598</v>
      </c>
      <c r="F5549" s="51">
        <v>100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f>LOG(csv!D5550)</f>
        <v>6.1537862152021967</v>
      </c>
      <c r="E5550" s="67">
        <f>LOG(csv!E5550)</f>
        <v>3.6681032453284925</v>
      </c>
      <c r="F5550" s="51">
        <v>100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f>LOG(csv!D5551)</f>
        <v>6.2152578193254948</v>
      </c>
      <c r="E5551" s="67">
        <f>LOG(csv!E5551)</f>
        <v>2.8532150977229889</v>
      </c>
      <c r="F5551" s="51">
        <v>100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f>LOG(csv!D5552)</f>
        <v>6.6685231730607839</v>
      </c>
      <c r="E5552" s="67">
        <f>LOG(csv!E5552)</f>
        <v>2.8891224560046331</v>
      </c>
      <c r="F5552" s="51">
        <v>100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f>LOG(csv!D5553)</f>
        <v>7.9160447241061744</v>
      </c>
      <c r="E5553" s="67">
        <f>LOG(csv!E5553)</f>
        <v>4.4320985335702296</v>
      </c>
      <c r="F5553" s="51">
        <v>100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f>LOG(csv!D5554)</f>
        <v>7.3504335620320145</v>
      </c>
      <c r="E5554" s="67">
        <f>LOG(csv!E5554)</f>
        <v>2.5935649673364081</v>
      </c>
      <c r="F5554" s="51">
        <v>100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f>LOG(csv!D5555)</f>
        <v>7.028898801887796</v>
      </c>
      <c r="E5555" s="67">
        <f>LOG(csv!E5555)</f>
        <v>4.1280059148575932</v>
      </c>
      <c r="F5555" s="51">
        <v>100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f>LOG(csv!D5556)</f>
        <v>4.75097869009078</v>
      </c>
      <c r="E5556" s="67">
        <f>LOG(csv!E5556)</f>
        <v>4.2820693080350267</v>
      </c>
      <c r="F5556" s="51">
        <v>100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f>LOG(csv!D5557)</f>
        <v>4.9528069677002664</v>
      </c>
      <c r="E5557" s="67">
        <f>LOG(csv!E5557)</f>
        <v>3.4793569161325619</v>
      </c>
      <c r="F5557" s="51">
        <v>100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f>LOG(csv!D5558)</f>
        <v>7.0896771352818284</v>
      </c>
      <c r="E5558" s="67">
        <f>LOG(csv!E5558)</f>
        <v>3.21383988400753</v>
      </c>
      <c r="F5558" s="51">
        <v>100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f>LOG(csv!D5559)</f>
        <v>6.9863337267174916</v>
      </c>
      <c r="E5559" s="67">
        <f>LOG(csv!E5559)</f>
        <v>2.6572106407299247</v>
      </c>
      <c r="F5559" s="51">
        <v>100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f>LOG(csv!D5560)</f>
        <v>6.1589739943732384</v>
      </c>
      <c r="E5560" s="67">
        <f>LOG(csv!E5560)</f>
        <v>2.3378805920570769</v>
      </c>
      <c r="F5560" s="51">
        <v>100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f>LOG(csv!D5561)</f>
        <v>5.8849340668927361</v>
      </c>
      <c r="E5561" s="67">
        <f>LOG(csv!E5561)</f>
        <v>3.0089521652635085</v>
      </c>
      <c r="F5561" s="51">
        <v>100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f>LOG(csv!D5562)</f>
        <v>6.9195228332867371</v>
      </c>
      <c r="E5562" s="67">
        <f>LOG(csv!E5562)</f>
        <v>2.6144776240781873</v>
      </c>
      <c r="F5562" s="51">
        <v>100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f>LOG(csv!D5563)</f>
        <v>6.8648963168362087</v>
      </c>
      <c r="E5563" s="67">
        <f>LOG(csv!E5563)</f>
        <v>2.9010864126616847</v>
      </c>
      <c r="F5563" s="51">
        <v>100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f>LOG(csv!D5564)</f>
        <v>6.9991885883938139</v>
      </c>
      <c r="E5564" s="67">
        <f>LOG(csv!E5564)</f>
        <v>3.660868016438215</v>
      </c>
      <c r="F5564" s="51">
        <v>100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f>LOG(csv!D5565)</f>
        <v>5.4762343890657332</v>
      </c>
      <c r="E5565" s="67">
        <f>LOG(csv!E5565)</f>
        <v>4.4474177920310787</v>
      </c>
      <c r="F5565" s="51">
        <v>100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f>LOG(csv!D5566)</f>
        <v>9.0395537035788465</v>
      </c>
      <c r="E5566" s="67">
        <f>LOG(csv!E5566)</f>
        <v>2.6274544170056355</v>
      </c>
      <c r="F5566" s="51">
        <v>100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f>LOG(csv!D5567)</f>
        <v>8.3899678827424644</v>
      </c>
      <c r="E5567" s="67">
        <f>LOG(csv!E5567)</f>
        <v>3.0267652457291141</v>
      </c>
      <c r="F5567" s="51">
        <v>100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f>LOG(csv!D5568)</f>
        <v>7.8368836088612825</v>
      </c>
      <c r="E5568" s="67">
        <f>LOG(csv!E5568)</f>
        <v>3.2612306798343629</v>
      </c>
      <c r="F5568" s="51">
        <v>100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f>LOG(csv!D5569)</f>
        <v>7.4278654317290203</v>
      </c>
      <c r="E5569" s="67">
        <f>LOG(csv!E5569)</f>
        <v>3.7665418439037741</v>
      </c>
      <c r="F5569" s="51">
        <v>100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f>LOG(csv!D5570)</f>
        <v>6.6087650436997905</v>
      </c>
      <c r="E5570" s="67">
        <f>LOG(csv!E5570)</f>
        <v>4.3529589736968362</v>
      </c>
      <c r="F5570" s="51">
        <v>100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f>LOG(csv!D5571)</f>
        <v>4.8776074365108668</v>
      </c>
      <c r="E5571" s="67">
        <f>LOG(csv!E5571)</f>
        <v>4.2040639835581528</v>
      </c>
      <c r="F5571" s="51">
        <v>100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f>LOG(csv!D5572)</f>
        <v>6.8029184887871788</v>
      </c>
      <c r="E5572" s="67">
        <f>LOG(csv!E5572)</f>
        <v>4.2928569809109227</v>
      </c>
      <c r="F5572" s="51">
        <v>100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f>LOG(csv!D5573)</f>
        <v>7.764426538221187</v>
      </c>
      <c r="E5573" s="67">
        <f>LOG(csv!E5573)</f>
        <v>4.3380503866666862</v>
      </c>
      <c r="F5573" s="51">
        <v>100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f>LOG(csv!D5574)</f>
        <v>6.4406137873311957</v>
      </c>
      <c r="E5574" s="67">
        <f>LOG(csv!E5574)</f>
        <v>3.4683567695671962</v>
      </c>
      <c r="F5574" s="51">
        <v>100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f>LOG(csv!D5575)</f>
        <v>8.1053862177305422</v>
      </c>
      <c r="E5575" s="67">
        <f>LOG(csv!E5575)</f>
        <v>4.5353466496581314</v>
      </c>
      <c r="F5575" s="51">
        <v>100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f>LOG(csv!D5576)</f>
        <v>6.7713493252181758</v>
      </c>
      <c r="E5576" s="67">
        <f>LOG(csv!E5576)</f>
        <v>3.2024450162321103</v>
      </c>
      <c r="F5576" s="51">
        <v>100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f>LOG(csv!D5577)</f>
        <v>7.1827923984954296</v>
      </c>
      <c r="E5577" s="67">
        <f>LOG(csv!E5577)</f>
        <v>3.1600389494527339</v>
      </c>
      <c r="F5577" s="51">
        <v>100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f>LOG(csv!D5578)</f>
        <v>7.540427298930175</v>
      </c>
      <c r="E5578" s="67">
        <f>LOG(csv!E5578)</f>
        <v>2.6577648574157715</v>
      </c>
      <c r="F5578" s="51">
        <v>100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f>LOG(csv!D5579)</f>
        <v>5.0229724449769266</v>
      </c>
      <c r="E5579" s="67">
        <f>LOG(csv!E5579)</f>
        <v>2.9356873045268341</v>
      </c>
      <c r="F5579" s="51">
        <v>100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f>LOG(csv!D5580)</f>
        <v>6.3835268771131224</v>
      </c>
      <c r="E5580" s="67">
        <f>LOG(csv!E5580)</f>
        <v>4.2552986391937901</v>
      </c>
      <c r="F5580" s="51">
        <v>100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f>LOG(csv!D5581)</f>
        <v>6.7171625307696985</v>
      </c>
      <c r="E5581" s="67">
        <f>LOG(csv!E5581)</f>
        <v>2.5756837777568999</v>
      </c>
      <c r="F5581" s="51">
        <v>100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f>LOG(csv!D5582)</f>
        <v>6.8040358574552471</v>
      </c>
      <c r="E5582" s="67">
        <f>LOG(csv!E5582)</f>
        <v>2.5374028667429522</v>
      </c>
      <c r="F5582" s="51">
        <v>100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f>LOG(csv!D5583)</f>
        <v>6.3569308098981185</v>
      </c>
      <c r="E5583" s="67">
        <f>LOG(csv!E5583)</f>
        <v>3.428315853839067</v>
      </c>
      <c r="F5583" s="51">
        <v>100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f>LOG(csv!D5584)</f>
        <v>6.5881652215932016</v>
      </c>
      <c r="E5584" s="67">
        <f>LOG(csv!E5584)</f>
        <v>3.7069965022580025</v>
      </c>
      <c r="F5584" s="51">
        <v>100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f>LOG(csv!D5585)</f>
        <v>6.3058522391426113</v>
      </c>
      <c r="E5585" s="67">
        <f>LOG(csv!E5585)</f>
        <v>2.6787207295093363</v>
      </c>
      <c r="F5585" s="51">
        <v>100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f>LOG(csv!D5586)</f>
        <v>6.483159780781012</v>
      </c>
      <c r="E5586" s="67">
        <f>LOG(csv!E5586)</f>
        <v>2.0972605729650367</v>
      </c>
      <c r="F5586" s="51">
        <v>100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f>LOG(csv!D5587)</f>
        <v>6.7709075094586062</v>
      </c>
      <c r="E5587" s="67">
        <f>LOG(csv!E5587)</f>
        <v>3.7827831705464079</v>
      </c>
      <c r="F5587" s="51">
        <v>100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f>LOG(csv!D5588)</f>
        <v>4.531312831516094</v>
      </c>
      <c r="E5588" s="67">
        <f>LOG(csv!E5588)</f>
        <v>4.8584234978058891</v>
      </c>
      <c r="F5588" s="51">
        <v>100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f>LOG(csv!D5589)</f>
        <v>6.5545989008936587</v>
      </c>
      <c r="E5589" s="67">
        <f>LOG(csv!E5589)</f>
        <v>3.4518996028313249</v>
      </c>
      <c r="F5589" s="51">
        <v>100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f>LOG(csv!D5590)</f>
        <v>5.6761565811802148</v>
      </c>
      <c r="E5590" s="67">
        <f>LOG(csv!E5590)</f>
        <v>4.6679421052495886</v>
      </c>
      <c r="F5590" s="51">
        <v>100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f>LOG(csv!D5591)</f>
        <v>7.2694071362601118</v>
      </c>
      <c r="E5591" s="67">
        <f>LOG(csv!E5591)</f>
        <v>2.3934882479323405</v>
      </c>
      <c r="F5591" s="51">
        <v>100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f>LOG(csv!D5592)</f>
        <v>7.1144083329124337</v>
      </c>
      <c r="E5592" s="67">
        <f>LOG(csv!E5592)</f>
        <v>2.4142449601654175</v>
      </c>
      <c r="F5592" s="51">
        <v>100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f>LOG(csv!D5593)</f>
        <v>7.3871380405554348</v>
      </c>
      <c r="E5593" s="67">
        <f>LOG(csv!E5593)</f>
        <v>3.6614047899302422</v>
      </c>
      <c r="F5593" s="51">
        <v>100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f>LOG(csv!D5594)</f>
        <v>5.5551041263419521</v>
      </c>
      <c r="E5594" s="67">
        <f>LOG(csv!E5594)</f>
        <v>3.2844509026887492</v>
      </c>
      <c r="F5594" s="51">
        <v>100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f>LOG(csv!D5595)</f>
        <v>7.068810091704389</v>
      </c>
      <c r="E5595" s="67">
        <f>LOG(csv!E5595)</f>
        <v>2.4236624329169616</v>
      </c>
      <c r="F5595" s="51">
        <v>100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f>LOG(csv!D5596)</f>
        <v>5.6022922767449703</v>
      </c>
      <c r="E5596" s="67">
        <f>LOG(csv!E5596)</f>
        <v>3.9860164536219744</v>
      </c>
      <c r="F5596" s="51">
        <v>100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f>LOG(csv!D5597)</f>
        <v>4.7811950965511025</v>
      </c>
      <c r="E5597" s="67">
        <f>LOG(csv!E5597)</f>
        <v>3.3130234271722094</v>
      </c>
      <c r="F5597" s="51">
        <v>100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f>LOG(csv!D5598)</f>
        <v>6.5020702510154278</v>
      </c>
      <c r="E5598" s="67">
        <f>LOG(csv!E5598)</f>
        <v>2.7529479349818744</v>
      </c>
      <c r="F5598" s="51">
        <v>100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f>LOG(csv!D5599)</f>
        <v>6.0937112350178584</v>
      </c>
      <c r="E5599" s="67">
        <f>LOG(csv!E5599)</f>
        <v>3.5618926341940895</v>
      </c>
      <c r="F5599" s="51">
        <v>100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f>LOG(csv!D5600)</f>
        <v>8.0312044999546384</v>
      </c>
      <c r="E5600" s="67">
        <f>LOG(csv!E5600)</f>
        <v>3.6908455424511266</v>
      </c>
      <c r="F5600" s="51">
        <v>100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f>LOG(csv!D5601)</f>
        <v>5.0334398401698985</v>
      </c>
      <c r="E5601" s="67">
        <f>LOG(csv!E5601)</f>
        <v>3.2803073661956881</v>
      </c>
      <c r="F5601" s="51">
        <v>100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f>LOG(csv!D5602)</f>
        <v>4.5124575861973435</v>
      </c>
      <c r="E5602" s="67">
        <f>LOG(csv!E5602)</f>
        <v>4.9586073719818966</v>
      </c>
      <c r="F5602" s="51">
        <v>100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f>LOG(csv!D5603)</f>
        <v>6.4521275986352595</v>
      </c>
      <c r="E5603" s="67">
        <f>LOG(csv!E5603)</f>
        <v>2.7038097624270949</v>
      </c>
      <c r="F5603" s="51">
        <v>100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0">
        <f>LOG(csv!D5604)</f>
        <v>5.7939013879034285</v>
      </c>
      <c r="E5604" s="67">
        <f>LOG(csv!E5604)</f>
        <v>3.2388023449187218</v>
      </c>
      <c r="F5604" s="51">
        <v>100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f>LOG(csv!D5605)</f>
        <v>7.5216774641613542</v>
      </c>
      <c r="E5605" s="67">
        <f>LOG(csv!E5605)</f>
        <v>3.1424208793674362</v>
      </c>
      <c r="F5605" s="51">
        <v>100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f>LOG(csv!D5606)</f>
        <v>7.2941686214737622</v>
      </c>
      <c r="E5606" s="67">
        <f>LOG(csv!E5606)</f>
        <v>2.3988706766698211</v>
      </c>
      <c r="F5606" s="51">
        <v>100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f>LOG(csv!D5607)</f>
        <v>6.3105121238468662</v>
      </c>
      <c r="E5607" s="67">
        <f>LOG(csv!E5607)</f>
        <v>3.368021501054467</v>
      </c>
      <c r="F5607" s="51">
        <v>100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f>LOG(csv!D5608)</f>
        <v>7.4515891473637152</v>
      </c>
      <c r="E5608" s="67">
        <f>LOG(csv!E5608)</f>
        <v>2.3416937576029606</v>
      </c>
      <c r="F5608" s="51">
        <v>100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f>LOG(csv!D5609)</f>
        <v>7.217259132062436</v>
      </c>
      <c r="E5609" s="67">
        <f>LOG(csv!E5609)</f>
        <v>4.4216859535670157</v>
      </c>
      <c r="F5609" s="51">
        <v>100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f>LOG(csv!D5610)</f>
        <v>5.340931678691331</v>
      </c>
      <c r="E5610" s="67">
        <f>LOG(csv!E5610)</f>
        <v>4.2132942397033259</v>
      </c>
      <c r="F5610" s="51">
        <v>100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f>LOG(csv!D5611)</f>
        <v>6.6102490919642483</v>
      </c>
      <c r="E5611" s="67">
        <f>LOG(csv!E5611)</f>
        <v>4.2423928364037122</v>
      </c>
      <c r="F5611" s="51">
        <v>100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f>LOG(csv!D5612)</f>
        <v>6.7458652532238945</v>
      </c>
      <c r="E5612" s="67">
        <f>LOG(csv!E5612)</f>
        <v>2.9624302604968467</v>
      </c>
      <c r="F5612" s="51">
        <v>100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f>LOG(csv!D5613)</f>
        <v>7.0977809939028047</v>
      </c>
      <c r="E5613" s="67">
        <f>LOG(csv!E5613)</f>
        <v>2.2635843998550547</v>
      </c>
      <c r="F5613" s="51">
        <v>100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f>LOG(csv!D5614)</f>
        <v>8.1201121854275922</v>
      </c>
      <c r="E5614" s="67">
        <f>LOG(csv!E5614)</f>
        <v>2.4973441737500401</v>
      </c>
      <c r="F5614" s="51">
        <v>100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f>LOG(csv!D5615)</f>
        <v>6.6637781682977844</v>
      </c>
      <c r="E5615" s="67">
        <f>LOG(csv!E5615)</f>
        <v>4.5638193404678864</v>
      </c>
      <c r="F5615" s="51">
        <v>100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f>LOG(csv!D5616)</f>
        <v>6.4916738533633191</v>
      </c>
      <c r="E5616" s="67">
        <f>LOG(csv!E5616)</f>
        <v>3.8518488609932895</v>
      </c>
      <c r="F5616" s="51">
        <v>100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f>LOG(csv!D5617)</f>
        <v>8.2195938511343822</v>
      </c>
      <c r="E5617" s="67">
        <f>LOG(csv!E5617)</f>
        <v>2.6853463865456608</v>
      </c>
      <c r="F5617" s="51">
        <v>100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f>LOG(csv!D5618)</f>
        <v>4.3134242671691929</v>
      </c>
      <c r="E5618" s="67">
        <f>LOG(csv!E5618)</f>
        <v>3.7956662084526078</v>
      </c>
      <c r="F5618" s="51">
        <v>100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0">
        <f>LOG(csv!D5619)</f>
        <v>6</v>
      </c>
      <c r="E5619" s="67">
        <f>LOG(csv!E5619)</f>
        <v>3.1427538233520029</v>
      </c>
      <c r="F5619" s="51">
        <v>100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f>LOG(csv!D5620)</f>
        <v>6.5039702178617533</v>
      </c>
      <c r="E5620" s="67">
        <f>LOG(csv!E5620)</f>
        <v>3.5731914537511393</v>
      </c>
      <c r="F5620" s="51">
        <v>100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f>LOG(csv!D5621)</f>
        <v>6.7536247246539736</v>
      </c>
      <c r="E5621" s="67">
        <f>LOG(csv!E5621)</f>
        <v>2.997149249058729</v>
      </c>
      <c r="F5621" s="51">
        <v>100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f>LOG(csv!D5622)</f>
        <v>6.8133450311951629</v>
      </c>
      <c r="E5622" s="67">
        <f>LOG(csv!E5622)</f>
        <v>3.3012276154855424</v>
      </c>
      <c r="F5622" s="51">
        <v>100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f>LOG(csv!D5623)</f>
        <v>7.4518263795719939</v>
      </c>
      <c r="E5623" s="67">
        <f>LOG(csv!E5623)</f>
        <v>3.3596765299218876</v>
      </c>
      <c r="F5623" s="51">
        <v>100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f>LOG(csv!D5624)</f>
        <v>7.9516710153488024</v>
      </c>
      <c r="E5624" s="67">
        <f>LOG(csv!E5624)</f>
        <v>3.0520570818381483</v>
      </c>
      <c r="F5624" s="51">
        <v>100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f>LOG(csv!D5625)</f>
        <v>7.5858764266852852</v>
      </c>
      <c r="E5625" s="67">
        <f>LOG(csv!E5625)</f>
        <v>3.6102717685220482</v>
      </c>
      <c r="F5625" s="51">
        <v>100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f>LOG(csv!D5626)</f>
        <v>7.025546299509994</v>
      </c>
      <c r="E5626" s="67">
        <f>LOG(csv!E5626)</f>
        <v>4.0636501060962908</v>
      </c>
      <c r="F5626" s="51">
        <v>100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f>LOG(csv!D5627)</f>
        <v>6.594081692054294</v>
      </c>
      <c r="E5627" s="67">
        <f>LOG(csv!E5627)</f>
        <v>4.1078082377544964</v>
      </c>
      <c r="F5627" s="51">
        <v>100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f>LOG(csv!D5628)</f>
        <v>5.947119406409441</v>
      </c>
      <c r="E5628" s="67">
        <f>LOG(csv!E5628)</f>
        <v>4.3301848782040819</v>
      </c>
      <c r="F5628" s="51">
        <v>100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f>LOG(csv!D5629)</f>
        <v>7.6888363224368259</v>
      </c>
      <c r="E5629" s="67">
        <f>LOG(csv!E5629)</f>
        <v>4.0862448263735898</v>
      </c>
      <c r="F5629" s="51">
        <v>100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f>LOG(csv!D5630)</f>
        <v>6.6499873680125505</v>
      </c>
      <c r="E5630" s="67">
        <f>LOG(csv!E5630)</f>
        <v>2.7227801104024758</v>
      </c>
      <c r="F5630" s="51">
        <v>100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f>LOG(csv!D5631)</f>
        <v>7.3483740330552036</v>
      </c>
      <c r="E5631" s="67">
        <f>LOG(csv!E5631)</f>
        <v>3.2011277399722635</v>
      </c>
      <c r="F5631" s="51">
        <v>100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f>LOG(csv!D5632)</f>
        <v>8.1550125954405903</v>
      </c>
      <c r="E5632" s="67">
        <f>LOG(csv!E5632)</f>
        <v>3.4373631166593865</v>
      </c>
      <c r="F5632" s="51">
        <v>100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f>LOG(csv!D5633)</f>
        <v>6.9369281350950232</v>
      </c>
      <c r="E5633" s="67">
        <f>LOG(csv!E5633)</f>
        <v>2.4542154390417239</v>
      </c>
      <c r="F5633" s="51">
        <v>100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f>LOG(csv!D5634)</f>
        <v>4.5924987489987794</v>
      </c>
      <c r="E5634" s="67">
        <f>LOG(csv!E5634)</f>
        <v>3.9106411601166053</v>
      </c>
      <c r="F5634" s="51">
        <v>100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f>LOG(csv!D5635)</f>
        <v>5.226491640270277</v>
      </c>
      <c r="E5635" s="67">
        <f>LOG(csv!E5635)</f>
        <v>3.6023727498573512</v>
      </c>
      <c r="F5635" s="51">
        <v>100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f>LOG(csv!D5636)</f>
        <v>5.0713222165053642</v>
      </c>
      <c r="E5636" s="67">
        <f>LOG(csv!E5636)</f>
        <v>3.5078643390069444</v>
      </c>
      <c r="F5636" s="51">
        <v>100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f>LOG(csv!D5637)</f>
        <v>5.2477474726909366</v>
      </c>
      <c r="E5637" s="67">
        <f>LOG(csv!E5637)</f>
        <v>3.2195585332521963</v>
      </c>
      <c r="F5637" s="51">
        <v>100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f>LOG(csv!D5638)</f>
        <v>4.4661407178389938</v>
      </c>
      <c r="E5638" s="67">
        <f>LOG(csv!E5638)</f>
        <v>4.4311902728285206</v>
      </c>
      <c r="F5638" s="51">
        <v>100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f>LOG(csv!D5639)</f>
        <v>5.2864856612595066</v>
      </c>
      <c r="E5639" s="67">
        <f>LOG(csv!E5639)</f>
        <v>2.7562214942098624</v>
      </c>
      <c r="F5639" s="51">
        <v>100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f>LOG(csv!D5640)</f>
        <v>7.4316810210073605</v>
      </c>
      <c r="E5640" s="67">
        <f>LOG(csv!E5640)</f>
        <v>3.9205913489082183</v>
      </c>
      <c r="F5640" s="51">
        <v>100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f>LOG(csv!D5641)</f>
        <v>7.0787148891913851</v>
      </c>
      <c r="E5641" s="67">
        <f>LOG(csv!E5641)</f>
        <v>2.7075032640466605</v>
      </c>
      <c r="F5641" s="51">
        <v>100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f>LOG(csv!D5642)</f>
        <v>6.9729620046070915</v>
      </c>
      <c r="E5642" s="67">
        <f>LOG(csv!E5642)</f>
        <v>3.5022675051887577</v>
      </c>
      <c r="F5642" s="51">
        <v>100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f>LOG(csv!D5643)</f>
        <v>4.9113760332360652</v>
      </c>
      <c r="E5643" s="67">
        <f>LOG(csv!E5643)</f>
        <v>3.8621904119086312</v>
      </c>
      <c r="F5643" s="51">
        <v>100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f>LOG(csv!D5644)</f>
        <v>6.7785310918988699</v>
      </c>
      <c r="E5644" s="67">
        <f>LOG(csv!E5644)</f>
        <v>2.3448065815902326</v>
      </c>
      <c r="F5644" s="51">
        <v>100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f>LOG(csv!D5645)</f>
        <v>6.6524542496118242</v>
      </c>
      <c r="E5645" s="67">
        <f>LOG(csv!E5645)</f>
        <v>4.4213810873329855</v>
      </c>
      <c r="F5645" s="51">
        <v>100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f>LOG(csv!D5646)</f>
        <v>6.7355548293456735</v>
      </c>
      <c r="E5646" s="67">
        <f>LOG(csv!E5646)</f>
        <v>3.7108066670711084</v>
      </c>
      <c r="F5646" s="51">
        <v>100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f>LOG(csv!D5647)</f>
        <v>6.3032710261660201</v>
      </c>
      <c r="E5647" s="67">
        <f>LOG(csv!E5647)</f>
        <v>4.019030576362848</v>
      </c>
      <c r="F5647" s="51">
        <v>100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f>LOG(csv!D5648)</f>
        <v>5.7422835443140974</v>
      </c>
      <c r="E5648" s="67">
        <f>LOG(csv!E5648)</f>
        <v>3.174664362161375</v>
      </c>
      <c r="F5648" s="51">
        <v>100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f>LOG(csv!D5649)</f>
        <v>6.9475973112738503</v>
      </c>
      <c r="E5649" s="67">
        <f>LOG(csv!E5649)</f>
        <v>2.7271036160186251</v>
      </c>
      <c r="F5649" s="51">
        <v>100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f>LOG(csv!D5650)</f>
        <v>7.6453007776360646</v>
      </c>
      <c r="E5650" s="67">
        <f>LOG(csv!E5650)</f>
        <v>3.5715148102047207</v>
      </c>
      <c r="F5650" s="51">
        <v>100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0">
        <f>LOG(csv!D5651)</f>
        <v>7.0913151596972233</v>
      </c>
      <c r="E5651" s="67">
        <f>LOG(csv!E5651)</f>
        <v>3.1467193018141448</v>
      </c>
      <c r="F5651" s="51">
        <v>100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f>LOG(csv!D5652)</f>
        <v>7.6063581662857604</v>
      </c>
      <c r="E5652" s="67">
        <f>LOG(csv!E5652)</f>
        <v>4.172385901658191</v>
      </c>
      <c r="F5652" s="51">
        <v>100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f>LOG(csv!D5653)</f>
        <v>7.3058292603429287</v>
      </c>
      <c r="E5653" s="67">
        <f>LOG(csv!E5653)</f>
        <v>2.9157477382634589</v>
      </c>
      <c r="F5653" s="51">
        <v>100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f>LOG(csv!D5654)</f>
        <v>7.6152805120020135</v>
      </c>
      <c r="E5654" s="67">
        <f>LOG(csv!E5654)</f>
        <v>2.56294498238899</v>
      </c>
      <c r="F5654" s="51">
        <v>100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f>LOG(csv!D5655)</f>
        <v>5.6425802507306173</v>
      </c>
      <c r="E5655" s="67">
        <f>LOG(csv!E5655)</f>
        <v>3.3040629854118535</v>
      </c>
      <c r="F5655" s="51">
        <v>100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f>LOG(csv!D5656)</f>
        <v>6.0555060013020441</v>
      </c>
      <c r="E5656" s="67">
        <f>LOG(csv!E5656)</f>
        <v>3.2317684320551274</v>
      </c>
      <c r="F5656" s="51">
        <v>100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f>LOG(csv!D5657)</f>
        <v>6.9550426109968271</v>
      </c>
      <c r="E5657" s="67">
        <f>LOG(csv!E5657)</f>
        <v>4.4756391253144487</v>
      </c>
      <c r="F5657" s="51">
        <v>100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f>LOG(csv!D5658)</f>
        <v>6.8764449772609142</v>
      </c>
      <c r="E5658" s="67">
        <f>LOG(csv!E5658)</f>
        <v>4.6067030673871754</v>
      </c>
      <c r="F5658" s="51">
        <v>100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f>LOG(csv!D5659)</f>
        <v>7.2760332957611249</v>
      </c>
      <c r="E5659" s="67">
        <f>LOG(csv!E5659)</f>
        <v>2.9810558664352143</v>
      </c>
      <c r="F5659" s="51">
        <v>100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f>LOG(csv!D5660)</f>
        <v>6.8645594321922756</v>
      </c>
      <c r="E5660" s="67">
        <f>LOG(csv!E5660)</f>
        <v>2.191106068932823</v>
      </c>
      <c r="F5660" s="51">
        <v>100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f>LOG(csv!D5661)</f>
        <v>7.8104448737186072</v>
      </c>
      <c r="E5661" s="67">
        <f>LOG(csv!E5661)</f>
        <v>3.3945350451068914</v>
      </c>
      <c r="F5661" s="51">
        <v>100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f>LOG(csv!D5662)</f>
        <v>6.3118712106355614</v>
      </c>
      <c r="E5662" s="67">
        <f>LOG(csv!E5662)</f>
        <v>3.2780050943424857</v>
      </c>
      <c r="F5662" s="51">
        <v>100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0">
        <f>LOG(csv!D5663)</f>
        <v>6.0671609060616039</v>
      </c>
      <c r="E5663" s="67">
        <f>LOG(csv!E5663)</f>
        <v>2.6317997960226052</v>
      </c>
      <c r="F5663" s="51">
        <v>100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f>LOG(csv!D5664)</f>
        <v>6.7441914011106388</v>
      </c>
      <c r="E5664" s="67">
        <f>LOG(csv!E5664)</f>
        <v>2.5219514014386766</v>
      </c>
      <c r="F5664" s="51">
        <v>100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f>LOG(csv!D5665)</f>
        <v>5.0595217660408505</v>
      </c>
      <c r="E5665" s="67">
        <f>LOG(csv!E5665)</f>
        <v>3.3420092173361082</v>
      </c>
      <c r="F5665" s="51">
        <v>100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f>LOG(csv!D5666)</f>
        <v>6.0276928298182444</v>
      </c>
      <c r="E5666" s="67">
        <f>LOG(csv!E5666)</f>
        <v>3.6581378925110588</v>
      </c>
      <c r="F5666" s="51">
        <v>100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f>LOG(csv!D5667)</f>
        <v>7.007535015451908</v>
      </c>
      <c r="E5667" s="67">
        <f>LOG(csv!E5667)</f>
        <v>3.3524512921626792</v>
      </c>
      <c r="F5667" s="51">
        <v>100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f>LOG(csv!D5668)</f>
        <v>7.847658756891005</v>
      </c>
      <c r="E5668" s="67">
        <f>LOG(csv!E5668)</f>
        <v>3.4973809414639789</v>
      </c>
      <c r="F5668" s="51">
        <v>100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f>LOG(csv!D5669)</f>
        <v>6.7026820786421526</v>
      </c>
      <c r="E5669" s="67">
        <f>LOG(csv!E5669)</f>
        <v>2.7520927743409214</v>
      </c>
      <c r="F5669" s="51">
        <v>100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f>LOG(csv!D5670)</f>
        <v>4.0722498976135144</v>
      </c>
      <c r="E5670" s="67">
        <f>LOG(csv!E5670)</f>
        <v>3.135451586373601</v>
      </c>
      <c r="F5670" s="51">
        <v>100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f>LOG(csv!D5671)</f>
        <v>7.4501837128155204</v>
      </c>
      <c r="E5671" s="67">
        <f>LOG(csv!E5671)</f>
        <v>2.4611721580854149</v>
      </c>
      <c r="F5671" s="51">
        <v>100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f>LOG(csv!D5672)</f>
        <v>7.6694174541257576</v>
      </c>
      <c r="E5672" s="67">
        <f>LOG(csv!E5672)</f>
        <v>2.9961744946330029</v>
      </c>
      <c r="F5672" s="51">
        <v>100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f>LOG(csv!D5673)</f>
        <v>6.415426281290876</v>
      </c>
      <c r="E5673" s="67">
        <f>LOG(csv!E5673)</f>
        <v>4.4825669740713261</v>
      </c>
      <c r="F5673" s="51">
        <v>100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f>LOG(csv!D5674)</f>
        <v>7.7825382148795619</v>
      </c>
      <c r="E5674" s="67">
        <f>LOG(csv!E5674)</f>
        <v>4.3945067947274037</v>
      </c>
      <c r="F5674" s="51">
        <v>100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f>LOG(csv!D5675)</f>
        <v>7.5733983813918968</v>
      </c>
      <c r="E5675" s="67">
        <f>LOG(csv!E5675)</f>
        <v>2.399215861869215</v>
      </c>
      <c r="F5675" s="51">
        <v>100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f>LOG(csv!D5676)</f>
        <v>8.4748631650071289</v>
      </c>
      <c r="E5676" s="67">
        <f>LOG(csv!E5676)</f>
        <v>4.4993115886158934</v>
      </c>
      <c r="F5676" s="51">
        <v>100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f>LOG(csv!D5677)</f>
        <v>5.035849819934441</v>
      </c>
      <c r="E5677" s="67">
        <f>LOG(csv!E5677)</f>
        <v>4.2607262789222906</v>
      </c>
      <c r="F5677" s="51">
        <v>100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f>LOG(csv!D5678)</f>
        <v>6.5355386741890982</v>
      </c>
      <c r="E5678" s="67">
        <f>LOG(csv!E5678)</f>
        <v>3.8649824244993027</v>
      </c>
      <c r="F5678" s="51">
        <v>100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f>LOG(csv!D5679)</f>
        <v>7.4362761214762214</v>
      </c>
      <c r="E5679" s="67">
        <f>LOG(csv!E5679)</f>
        <v>2.794489893975268</v>
      </c>
      <c r="F5679" s="51">
        <v>100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f>LOG(csv!D5680)</f>
        <v>5.3198739874768259</v>
      </c>
      <c r="E5680" s="67">
        <f>LOG(csv!E5680)</f>
        <v>3.1650057162554499</v>
      </c>
      <c r="F5680" s="51">
        <v>100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f>LOG(csv!D5681)</f>
        <v>7.4104471284762887</v>
      </c>
      <c r="E5681" s="67">
        <f>LOG(csv!E5681)</f>
        <v>3.5699140676775598</v>
      </c>
      <c r="F5681" s="51">
        <v>100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f>LOG(csv!D5682)</f>
        <v>7.9263577084123877</v>
      </c>
      <c r="E5682" s="67">
        <f>LOG(csv!E5682)</f>
        <v>2.557813253605727</v>
      </c>
      <c r="F5682" s="51">
        <v>100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f>LOG(csv!D5683)</f>
        <v>7.3315525658302727</v>
      </c>
      <c r="E5683" s="67">
        <f>LOG(csv!E5683)</f>
        <v>2.6214824034203681</v>
      </c>
      <c r="F5683" s="51">
        <v>100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f>LOG(csv!D5684)</f>
        <v>7.0607737408432509</v>
      </c>
      <c r="E5684" s="67">
        <f>LOG(csv!E5684)</f>
        <v>2.6441835019694806</v>
      </c>
      <c r="F5684" s="51">
        <v>100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f>LOG(csv!D5685)</f>
        <v>7.0876680393782019</v>
      </c>
      <c r="E5685" s="67">
        <f>LOG(csv!E5685)</f>
        <v>2.8495850222556034</v>
      </c>
      <c r="F5685" s="51">
        <v>100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f>LOG(csv!D5686)</f>
        <v>7.4921594601053512</v>
      </c>
      <c r="E5686" s="67">
        <f>LOG(csv!E5686)</f>
        <v>2.1524826538056718</v>
      </c>
      <c r="F5686" s="51">
        <v>100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f>LOG(csv!D5687)</f>
        <v>6.5540837504654892</v>
      </c>
      <c r="E5687" s="67">
        <f>LOG(csv!E5687)</f>
        <v>2.9371677878187077</v>
      </c>
      <c r="F5687" s="51">
        <v>100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f>LOG(csv!D5688)</f>
        <v>7.5175929308559484</v>
      </c>
      <c r="E5688" s="67">
        <f>LOG(csv!E5688)</f>
        <v>3.2009657130569096</v>
      </c>
      <c r="F5688" s="51">
        <v>100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f>LOG(csv!D5689)</f>
        <v>4.8524860932356217</v>
      </c>
      <c r="E5689" s="67">
        <f>LOG(csv!E5689)</f>
        <v>4.2780668269968816</v>
      </c>
      <c r="F5689" s="51">
        <v>100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f>LOG(csv!D5690)</f>
        <v>7.0837559202283726</v>
      </c>
      <c r="E5690" s="67">
        <f>LOG(csv!E5690)</f>
        <v>2.6573394387260243</v>
      </c>
      <c r="F5690" s="51">
        <v>100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f>LOG(csv!D5691)</f>
        <v>4.8395283245775316</v>
      </c>
      <c r="E5691" s="67">
        <f>LOG(csv!E5691)</f>
        <v>3.9219786100632779</v>
      </c>
      <c r="F5691" s="51">
        <v>100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f>LOG(csv!D5692)</f>
        <v>7.6012104735850121</v>
      </c>
      <c r="E5692" s="67">
        <f>LOG(csv!E5692)</f>
        <v>3.9163889163735517</v>
      </c>
      <c r="F5692" s="51">
        <v>100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f>LOG(csv!D5693)</f>
        <v>6.4736872102914358</v>
      </c>
      <c r="E5693" s="67">
        <f>LOG(csv!E5693)</f>
        <v>2.7841439818636888</v>
      </c>
      <c r="F5693" s="51">
        <v>100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f>LOG(csv!D5694)</f>
        <v>4.8566745246667775</v>
      </c>
      <c r="E5694" s="67">
        <f>LOG(csv!E5694)</f>
        <v>4.2806141114697756</v>
      </c>
      <c r="F5694" s="51">
        <v>100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f>LOG(csv!D5695)</f>
        <v>7.3067269341885055</v>
      </c>
      <c r="E5695" s="67">
        <f>LOG(csv!E5695)</f>
        <v>4.3291956790992767</v>
      </c>
      <c r="F5695" s="51">
        <v>100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f>LOG(csv!D5696)</f>
        <v>6.9134365938537217</v>
      </c>
      <c r="E5696" s="67">
        <f>LOG(csv!E5696)</f>
        <v>4.435997658729832</v>
      </c>
      <c r="F5696" s="51">
        <v>100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f>LOG(csv!D5697)</f>
        <v>6.9010013907616816</v>
      </c>
      <c r="E5697" s="67">
        <f>LOG(csv!E5697)</f>
        <v>2.7496669929280828</v>
      </c>
      <c r="F5697" s="51">
        <v>100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0">
        <f>LOG(csv!D5698)</f>
        <v>5.5940808073603616</v>
      </c>
      <c r="E5698" s="67">
        <f>LOG(csv!E5698)</f>
        <v>4.2661608950368111</v>
      </c>
      <c r="F5698" s="51">
        <v>100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f>LOG(csv!D5699)</f>
        <v>5.8442192562412689</v>
      </c>
      <c r="E5699" s="67">
        <f>LOG(csv!E5699)</f>
        <v>4.0002273696341089</v>
      </c>
      <c r="F5699" s="51">
        <v>100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f>LOG(csv!D5700)</f>
        <v>8.1683953858024143</v>
      </c>
      <c r="E5700" s="67">
        <f>LOG(csv!E5700)</f>
        <v>2.5978812017870925</v>
      </c>
      <c r="F5700" s="51">
        <v>100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f>LOG(csv!D5701)</f>
        <v>5.447021517337439</v>
      </c>
      <c r="E5701" s="67">
        <f>LOG(csv!E5701)</f>
        <v>4.0304739562796703</v>
      </c>
      <c r="F5701" s="51">
        <v>100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f>LOG(csv!D5702)</f>
        <v>7.0125424369006533</v>
      </c>
      <c r="E5702" s="67">
        <f>LOG(csv!E5702)</f>
        <v>3.1794858003903532</v>
      </c>
      <c r="F5702" s="51">
        <v>100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f>LOG(csv!D5703)</f>
        <v>7.0161583154620404</v>
      </c>
      <c r="E5703" s="67">
        <f>LOG(csv!E5703)</f>
        <v>4.4072501105767072</v>
      </c>
      <c r="F5703" s="51">
        <v>100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f>LOG(csv!D5704)</f>
        <v>5.4589851457110132</v>
      </c>
      <c r="E5704" s="67">
        <f>LOG(csv!E5704)</f>
        <v>3.4759412689027007</v>
      </c>
      <c r="F5704" s="51">
        <v>100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f>LOG(csv!D5705)</f>
        <v>6.8955851826257453</v>
      </c>
      <c r="E5705" s="67">
        <f>LOG(csv!E5705)</f>
        <v>2.5740591659091563</v>
      </c>
      <c r="F5705" s="51">
        <v>100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f>LOG(csv!D5706)</f>
        <v>4.8180476510995192</v>
      </c>
      <c r="E5706" s="67">
        <f>LOG(csv!E5706)</f>
        <v>4.7107242827063773</v>
      </c>
      <c r="F5706" s="51">
        <v>100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f>LOG(csv!D5707)</f>
        <v>6.3578820808251244</v>
      </c>
      <c r="E5707" s="67">
        <f>LOG(csv!E5707)</f>
        <v>2.8491503012825588</v>
      </c>
      <c r="F5707" s="51">
        <v>100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f>LOG(csv!D5708)</f>
        <v>6.9537136028655411</v>
      </c>
      <c r="E5708" s="67">
        <f>LOG(csv!E5708)</f>
        <v>3.0247804404572451</v>
      </c>
      <c r="F5708" s="51">
        <v>100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f>LOG(csv!D5709)</f>
        <v>6.6531136764073171</v>
      </c>
      <c r="E5709" s="67">
        <f>LOG(csv!E5709)</f>
        <v>3.0375289076445835</v>
      </c>
      <c r="F5709" s="51">
        <v>100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f>LOG(csv!D5710)</f>
        <v>6.214799621906586</v>
      </c>
      <c r="E5710" s="67">
        <f>LOG(csv!E5710)</f>
        <v>3.4555564282766511</v>
      </c>
      <c r="F5710" s="51">
        <v>100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f>LOG(csv!D5711)</f>
        <v>8.2743385220731476</v>
      </c>
      <c r="E5711" s="67">
        <f>LOG(csv!E5711)</f>
        <v>3.7046083196735253</v>
      </c>
      <c r="F5711" s="51">
        <v>100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f>LOG(csv!D5712)</f>
        <v>5.579147689887467</v>
      </c>
      <c r="E5712" s="67">
        <f>LOG(csv!E5712)</f>
        <v>4.1066927910019908</v>
      </c>
      <c r="F5712" s="51">
        <v>100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f>LOG(csv!D5713)</f>
        <v>6.8683720815186007</v>
      </c>
      <c r="E5713" s="67">
        <f>LOG(csv!E5713)</f>
        <v>3.2484622323201853</v>
      </c>
      <c r="F5713" s="51">
        <v>100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f>LOG(csv!D5714)</f>
        <v>7.1431076481125997</v>
      </c>
      <c r="E5714" s="67">
        <f>LOG(csv!E5714)</f>
        <v>2.4077470838226125</v>
      </c>
      <c r="F5714" s="51">
        <v>100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f>LOG(csv!D5715)</f>
        <v>6.9079521720326253</v>
      </c>
      <c r="E5715" s="67">
        <f>LOG(csv!E5715)</f>
        <v>2.1375170994839734</v>
      </c>
      <c r="F5715" s="51">
        <v>100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f>LOG(csv!D5716)</f>
        <v>7.142434113551853</v>
      </c>
      <c r="E5716" s="67">
        <f>LOG(csv!E5716)</f>
        <v>2.4282045348262491</v>
      </c>
      <c r="F5716" s="51">
        <v>100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f>LOG(csv!D5717)</f>
        <v>7.2390666749484458</v>
      </c>
      <c r="E5717" s="67">
        <f>LOG(csv!E5717)</f>
        <v>2.8043853901575773</v>
      </c>
      <c r="F5717" s="51">
        <v>100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f>LOG(csv!D5718)</f>
        <v>7.5198139806642468</v>
      </c>
      <c r="E5718" s="67">
        <f>LOG(csv!E5718)</f>
        <v>4.3198935211300409</v>
      </c>
      <c r="F5718" s="51">
        <v>100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f>LOG(csv!D5719)</f>
        <v>5.6242604321501801</v>
      </c>
      <c r="E5719" s="67">
        <f>LOG(csv!E5719)</f>
        <v>3.0944667577234557</v>
      </c>
      <c r="F5719" s="51">
        <v>100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f>LOG(csv!D5720)</f>
        <v>6.6338072750716996</v>
      </c>
      <c r="E5720" s="67">
        <f>LOG(csv!E5720)</f>
        <v>2.4320560726099583</v>
      </c>
      <c r="F5720" s="51">
        <v>100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f>LOG(csv!D5721)</f>
        <v>6.9975698940234352</v>
      </c>
      <c r="E5721" s="67">
        <f>LOG(csv!E5721)</f>
        <v>2.351873769777983</v>
      </c>
      <c r="F5721" s="51">
        <v>100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0">
        <f>LOG(csv!D5722)</f>
        <v>5.2144649992517262</v>
      </c>
      <c r="E5722" s="67">
        <f>LOG(csv!E5722)</f>
        <v>4.6078630089251007</v>
      </c>
      <c r="F5722" s="51">
        <v>100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f>LOG(csv!D5723)</f>
        <v>7.2077479476017414</v>
      </c>
      <c r="E5723" s="67">
        <f>LOG(csv!E5723)</f>
        <v>3.7297487352985632</v>
      </c>
      <c r="F5723" s="51">
        <v>100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f>LOG(csv!D5724)</f>
        <v>9.1185866769336243</v>
      </c>
      <c r="E5724" s="67">
        <f>LOG(csv!E5724)</f>
        <v>2.9167423085598294</v>
      </c>
      <c r="F5724" s="51">
        <v>100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f>LOG(csv!D5725)</f>
        <v>6.8413865035063104</v>
      </c>
      <c r="E5725" s="67">
        <f>LOG(csv!E5725)</f>
        <v>4.4117706887885006</v>
      </c>
      <c r="F5725" s="51">
        <v>100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f>LOG(csv!D5726)</f>
        <v>5.656218023915069</v>
      </c>
      <c r="E5726" s="67">
        <f>LOG(csv!E5726)</f>
        <v>4.169424453274444</v>
      </c>
      <c r="F5726" s="51">
        <v>100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f>LOG(csv!D5727)</f>
        <v>7.639417106179148</v>
      </c>
      <c r="E5727" s="67">
        <f>LOG(csv!E5727)</f>
        <v>3.399524878312171</v>
      </c>
      <c r="F5727" s="51">
        <v>100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f>LOG(csv!D5728)</f>
        <v>5.8394453640705288</v>
      </c>
      <c r="E5728" s="67">
        <f>LOG(csv!E5728)</f>
        <v>2.6170800803376126</v>
      </c>
      <c r="F5728" s="51">
        <v>100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f>LOG(csv!D5729)</f>
        <v>7.7969942094925013</v>
      </c>
      <c r="E5729" s="67">
        <f>LOG(csv!E5729)</f>
        <v>2.819654028398122</v>
      </c>
      <c r="F5729" s="51">
        <v>100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f>LOG(csv!D5730)</f>
        <v>6.6101554283471424</v>
      </c>
      <c r="E5730" s="67">
        <f>LOG(csv!E5730)</f>
        <v>3.5732349616015053</v>
      </c>
      <c r="F5730" s="51">
        <v>100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f>LOG(csv!D5731)</f>
        <v>7.2468638598466191</v>
      </c>
      <c r="E5731" s="67">
        <f>LOG(csv!E5731)</f>
        <v>2.9040983113540988</v>
      </c>
      <c r="F5731" s="51">
        <v>100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f>LOG(csv!D5732)</f>
        <v>6.6527054444655631</v>
      </c>
      <c r="E5732" s="67">
        <f>LOG(csv!E5732)</f>
        <v>3.752073968211878</v>
      </c>
      <c r="F5732" s="51">
        <v>100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f>LOG(csv!D5733)</f>
        <v>7.0562498682735049</v>
      </c>
      <c r="E5733" s="67">
        <f>LOG(csv!E5733)</f>
        <v>3.367507638505375</v>
      </c>
      <c r="F5733" s="51">
        <v>100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f>LOG(csv!D5734)</f>
        <v>5.8944827687448926</v>
      </c>
      <c r="E5734" s="67">
        <f>LOG(csv!E5734)</f>
        <v>4.177129580307815</v>
      </c>
      <c r="F5734" s="51">
        <v>100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f>LOG(csv!D5735)</f>
        <v>7.0101071532610675</v>
      </c>
      <c r="E5735" s="67">
        <f>LOG(csv!E5735)</f>
        <v>3.8093888949089929</v>
      </c>
      <c r="F5735" s="51">
        <v>100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f>LOG(csv!D5736)</f>
        <v>7.7969942094925013</v>
      </c>
      <c r="E5736" s="67">
        <f>LOG(csv!E5736)</f>
        <v>2.1340699556324298</v>
      </c>
      <c r="F5736" s="51">
        <v>100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f>LOG(csv!D5737)</f>
        <v>6.73644917222994</v>
      </c>
      <c r="E5737" s="67">
        <f>LOG(csv!E5737)</f>
        <v>4.5233321922520782</v>
      </c>
      <c r="F5737" s="51">
        <v>100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f>LOG(csv!D5738)</f>
        <v>5.687109624527829</v>
      </c>
      <c r="E5738" s="67">
        <f>LOG(csv!E5738)</f>
        <v>2.8671747147867359</v>
      </c>
      <c r="F5738" s="51">
        <v>100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f>LOG(csv!D5739)</f>
        <v>4.8382822499146885</v>
      </c>
      <c r="E5739" s="67">
        <f>LOG(csv!E5739)</f>
        <v>3.5654365347578882</v>
      </c>
      <c r="F5739" s="51">
        <v>100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f>LOG(csv!D5740)</f>
        <v>6.9630311184426432</v>
      </c>
      <c r="E5740" s="67">
        <f>LOG(csv!E5740)</f>
        <v>3.4068649776440783</v>
      </c>
      <c r="F5740" s="51">
        <v>100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f>LOG(csv!D5741)</f>
        <v>7.1318594802559891</v>
      </c>
      <c r="E5741" s="67">
        <f>LOG(csv!E5741)</f>
        <v>3.3618047767426913</v>
      </c>
      <c r="F5741" s="51">
        <v>100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f>LOG(csv!D5742)</f>
        <v>7.8970054790918978</v>
      </c>
      <c r="E5742" s="67">
        <f>LOG(csv!E5742)</f>
        <v>3.1095088618520217</v>
      </c>
      <c r="F5742" s="51">
        <v>100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f>LOG(csv!D5743)</f>
        <v>6.8339357782150705</v>
      </c>
      <c r="E5743" s="67">
        <f>LOG(csv!E5743)</f>
        <v>3.3208703243934479</v>
      </c>
      <c r="F5743" s="51">
        <v>100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f>LOG(csv!D5744)</f>
        <v>5.7324814141220957</v>
      </c>
      <c r="E5744" s="67">
        <f>LOG(csv!E5744)</f>
        <v>2.873237554677714</v>
      </c>
      <c r="F5744" s="51">
        <v>100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f>LOG(csv!D5745)</f>
        <v>6.6800628831392448</v>
      </c>
      <c r="E5745" s="67">
        <f>LOG(csv!E5745)</f>
        <v>2.3490771422700334</v>
      </c>
      <c r="F5745" s="51">
        <v>100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f>LOG(csv!D5746)</f>
        <v>6.1219972010242136</v>
      </c>
      <c r="E5746" s="67">
        <f>LOG(csv!E5746)</f>
        <v>3.6077008040070822</v>
      </c>
      <c r="F5746" s="51">
        <v>100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f>LOG(csv!D5747)</f>
        <v>7.8737737350573536</v>
      </c>
      <c r="E5747" s="67">
        <f>LOG(csv!E5747)</f>
        <v>2.0957883640022512</v>
      </c>
      <c r="F5747" s="51">
        <v>100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f>LOG(csv!D5748)</f>
        <v>4.6743650456185497</v>
      </c>
      <c r="E5748" s="67">
        <f>LOG(csv!E5748)</f>
        <v>4.389206100009897</v>
      </c>
      <c r="F5748" s="51">
        <v>100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f>LOG(csv!D5749)</f>
        <v>5.9571037499483364</v>
      </c>
      <c r="E5749" s="67">
        <f>LOG(csv!E5749)</f>
        <v>3.3160056813234964</v>
      </c>
      <c r="F5749" s="51">
        <v>100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f>LOG(csv!D5750)</f>
        <v>6.7186156035684412</v>
      </c>
      <c r="E5750" s="67">
        <f>LOG(csv!E5750)</f>
        <v>4.4147963786770932</v>
      </c>
      <c r="F5750" s="51">
        <v>100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f>LOG(csv!D5751)</f>
        <v>7.7844470785993343</v>
      </c>
      <c r="E5751" s="67">
        <f>LOG(csv!E5751)</f>
        <v>4.3996974035536285</v>
      </c>
      <c r="F5751" s="51">
        <v>100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f>LOG(csv!D5752)</f>
        <v>5.4386657373386162</v>
      </c>
      <c r="E5752" s="67">
        <f>LOG(csv!E5752)</f>
        <v>4.218277385921728</v>
      </c>
      <c r="F5752" s="51">
        <v>100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f>LOG(csv!D5753)</f>
        <v>6.1537862152021967</v>
      </c>
      <c r="E5753" s="67">
        <f>LOG(csv!E5753)</f>
        <v>3.5822689276794653</v>
      </c>
      <c r="F5753" s="51">
        <v>100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f>LOG(csv!D5754)</f>
        <v>6.2152578193254948</v>
      </c>
      <c r="E5754" s="67">
        <f>LOG(csv!E5754)</f>
        <v>2.860342936534165</v>
      </c>
      <c r="F5754" s="51">
        <v>100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f>LOG(csv!D5755)</f>
        <v>6.6685231730607839</v>
      </c>
      <c r="E5755" s="67">
        <f>LOG(csv!E5755)</f>
        <v>2.9059429652956923</v>
      </c>
      <c r="F5755" s="51">
        <v>100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f>LOG(csv!D5756)</f>
        <v>7.9160447241061744</v>
      </c>
      <c r="E5756" s="67">
        <f>LOG(csv!E5756)</f>
        <v>4.4368091987641716</v>
      </c>
      <c r="F5756" s="51">
        <v>100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f>LOG(csv!D5757)</f>
        <v>7.3504335620320145</v>
      </c>
      <c r="E5757" s="67">
        <f>LOG(csv!E5757)</f>
        <v>2.6194337946742903</v>
      </c>
      <c r="F5757" s="51">
        <v>100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f>LOG(csv!D5758)</f>
        <v>7.028898801887796</v>
      </c>
      <c r="E5758" s="67">
        <f>LOG(csv!E5758)</f>
        <v>4.129436511209251</v>
      </c>
      <c r="F5758" s="51">
        <v>100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f>LOG(csv!D5759)</f>
        <v>4.75097869009078</v>
      </c>
      <c r="E5759" s="67">
        <f>LOG(csv!E5759)</f>
        <v>4.3116813977430732</v>
      </c>
      <c r="F5759" s="51">
        <v>100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f>LOG(csv!D5760)</f>
        <v>4.9528069677002664</v>
      </c>
      <c r="E5760" s="67">
        <f>LOG(csv!E5760)</f>
        <v>3.5269004445214422</v>
      </c>
      <c r="F5760" s="51">
        <v>100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f>LOG(csv!D5761)</f>
        <v>7.0896771352818284</v>
      </c>
      <c r="E5761" s="67">
        <f>LOG(csv!E5761)</f>
        <v>3.2408990862957188</v>
      </c>
      <c r="F5761" s="51">
        <v>100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f>LOG(csv!D5762)</f>
        <v>6.9863337267174916</v>
      </c>
      <c r="E5762" s="67">
        <f>LOG(csv!E5762)</f>
        <v>2.6256025903497937</v>
      </c>
      <c r="F5762" s="51">
        <v>100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f>LOG(csv!D5763)</f>
        <v>6.1589739943732384</v>
      </c>
      <c r="E5763" s="67">
        <f>LOG(csv!E5763)</f>
        <v>2.2143141095339849</v>
      </c>
      <c r="F5763" s="51">
        <v>100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f>LOG(csv!D5764)</f>
        <v>5.8849340668927361</v>
      </c>
      <c r="E5764" s="67">
        <f>LOG(csv!E5764)</f>
        <v>2.9881868202498869</v>
      </c>
      <c r="F5764" s="51">
        <v>100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f>LOG(csv!D5765)</f>
        <v>6.9195228332867371</v>
      </c>
      <c r="E5765" s="67">
        <f>LOG(csv!E5765)</f>
        <v>2.6540987567188679</v>
      </c>
      <c r="F5765" s="51">
        <v>100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f>LOG(csv!D5766)</f>
        <v>6.8648963168362087</v>
      </c>
      <c r="E5766" s="67">
        <f>LOG(csv!E5766)</f>
        <v>2.9390752216696203</v>
      </c>
      <c r="F5766" s="51">
        <v>100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f>LOG(csv!D5767)</f>
        <v>6.9991885883938139</v>
      </c>
      <c r="E5767" s="67">
        <f>LOG(csv!E5767)</f>
        <v>3.6753467656880447</v>
      </c>
      <c r="F5767" s="51">
        <v>100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f>LOG(csv!D5768)</f>
        <v>5.4762343890657332</v>
      </c>
      <c r="E5768" s="67">
        <f>LOG(csv!E5768)</f>
        <v>4.4899732267749908</v>
      </c>
      <c r="F5768" s="51">
        <v>100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f>LOG(csv!D5769)</f>
        <v>9.0395537035788465</v>
      </c>
      <c r="E5769" s="67">
        <f>LOG(csv!E5769)</f>
        <v>2.6251288043695764</v>
      </c>
      <c r="F5769" s="51">
        <v>100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f>LOG(csv!D5770)</f>
        <v>8.3899678827424644</v>
      </c>
      <c r="E5770" s="67">
        <f>LOG(csv!E5770)</f>
        <v>2.6664084571458906</v>
      </c>
      <c r="F5770" s="51">
        <v>100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f>LOG(csv!D5771)</f>
        <v>7.8368836088612825</v>
      </c>
      <c r="E5771" s="67">
        <f>LOG(csv!E5771)</f>
        <v>3.238917800651322</v>
      </c>
      <c r="F5771" s="51">
        <v>100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f>LOG(csv!D5772)</f>
        <v>7.4278654317290203</v>
      </c>
      <c r="E5772" s="67">
        <f>LOG(csv!E5772)</f>
        <v>3.7165043892506735</v>
      </c>
      <c r="F5772" s="51">
        <v>100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f>LOG(csv!D5773)</f>
        <v>6.6087650436997905</v>
      </c>
      <c r="E5773" s="67">
        <f>LOG(csv!E5773)</f>
        <v>4.3849139311358636</v>
      </c>
      <c r="F5773" s="51">
        <v>100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f>LOG(csv!D5774)</f>
        <v>4.8776074365108668</v>
      </c>
      <c r="E5774" s="67">
        <f>LOG(csv!E5774)</f>
        <v>4.2664710857621815</v>
      </c>
      <c r="F5774" s="51">
        <v>100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f>LOG(csv!D5775)</f>
        <v>6.8029184887871788</v>
      </c>
      <c r="E5775" s="67">
        <f>LOG(csv!E5775)</f>
        <v>4.2878039954192433</v>
      </c>
      <c r="F5775" s="51">
        <v>100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f>LOG(csv!D5776)</f>
        <v>7.764426538221187</v>
      </c>
      <c r="E5776" s="67">
        <f>LOG(csv!E5776)</f>
        <v>4.3473760326740782</v>
      </c>
      <c r="F5776" s="51">
        <v>100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f>LOG(csv!D5777)</f>
        <v>6.4406137873311957</v>
      </c>
      <c r="E5777" s="67">
        <f>LOG(csv!E5777)</f>
        <v>3.532738454994091</v>
      </c>
      <c r="F5777" s="51">
        <v>100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f>LOG(csv!D5778)</f>
        <v>8.1053862177305422</v>
      </c>
      <c r="E5778" s="67">
        <f>LOG(csv!E5778)</f>
        <v>4.4909375317175675</v>
      </c>
      <c r="F5778" s="51">
        <v>100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f>LOG(csv!D5779)</f>
        <v>6.7713493252181758</v>
      </c>
      <c r="E5779" s="67">
        <f>LOG(csv!E5779)</f>
        <v>3.2334436982333035</v>
      </c>
      <c r="F5779" s="51">
        <v>100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f>LOG(csv!D5780)</f>
        <v>7.1827923984954296</v>
      </c>
      <c r="E5780" s="67">
        <f>LOG(csv!E5780)</f>
        <v>3.1669336271306952</v>
      </c>
      <c r="F5780" s="51">
        <v>100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f>LOG(csv!D5781)</f>
        <v>7.540427298930175</v>
      </c>
      <c r="E5781" s="67">
        <f>LOG(csv!E5781)</f>
        <v>2.6782620150166019</v>
      </c>
      <c r="F5781" s="51">
        <v>100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f>LOG(csv!D5782)</f>
        <v>5.0229724449769266</v>
      </c>
      <c r="E5782" s="67">
        <f>LOG(csv!E5782)</f>
        <v>2.9152496056093069</v>
      </c>
      <c r="F5782" s="51">
        <v>100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f>LOG(csv!D5783)</f>
        <v>6.3835268771131224</v>
      </c>
      <c r="E5783" s="67">
        <f>LOG(csv!E5783)</f>
        <v>4.1669508368000336</v>
      </c>
      <c r="F5783" s="51">
        <v>100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f>LOG(csv!D5784)</f>
        <v>6.7171625307696985</v>
      </c>
      <c r="E5784" s="67">
        <f>LOG(csv!E5784)</f>
        <v>2.5379929417134717</v>
      </c>
      <c r="F5784" s="51">
        <v>100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f>LOG(csv!D5785)</f>
        <v>6.8040358574552471</v>
      </c>
      <c r="E5785" s="67">
        <f>LOG(csv!E5785)</f>
        <v>2.3941939346394023</v>
      </c>
      <c r="F5785" s="51">
        <v>100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f>LOG(csv!D5786)</f>
        <v>6.3569308098981185</v>
      </c>
      <c r="E5786" s="67">
        <f>LOG(csv!E5786)</f>
        <v>3.4736401884036638</v>
      </c>
      <c r="F5786" s="51">
        <v>100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f>LOG(csv!D5787)</f>
        <v>6.5881652215932016</v>
      </c>
      <c r="E5787" s="67">
        <f>LOG(csv!E5787)</f>
        <v>3.7434050408814055</v>
      </c>
      <c r="F5787" s="51">
        <v>100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f>LOG(csv!D5788)</f>
        <v>6.3058522391426113</v>
      </c>
      <c r="E5788" s="67">
        <f>LOG(csv!E5788)</f>
        <v>2.6530459540337601</v>
      </c>
      <c r="F5788" s="51">
        <v>100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f>LOG(csv!D5789)</f>
        <v>6.483159780781012</v>
      </c>
      <c r="E5789" s="67">
        <f>LOG(csv!E5789)</f>
        <v>2.1479047247062808</v>
      </c>
      <c r="F5789" s="51">
        <v>100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f>LOG(csv!D5790)</f>
        <v>6.7709075094586062</v>
      </c>
      <c r="E5790" s="67">
        <f>LOG(csv!E5790)</f>
        <v>3.723238570698066</v>
      </c>
      <c r="F5790" s="51">
        <v>100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f>LOG(csv!D5791)</f>
        <v>4.531312831516094</v>
      </c>
      <c r="E5791" s="67">
        <f>LOG(csv!E5791)</f>
        <v>4.8844306436736904</v>
      </c>
      <c r="F5791" s="51">
        <v>100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f>LOG(csv!D5792)</f>
        <v>6.5545989008936587</v>
      </c>
      <c r="E5792" s="67">
        <f>LOG(csv!E5792)</f>
        <v>3.5006337534963805</v>
      </c>
      <c r="F5792" s="51">
        <v>100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f>LOG(csv!D5793)</f>
        <v>5.6761565811802148</v>
      </c>
      <c r="E5793" s="67">
        <f>LOG(csv!E5793)</f>
        <v>4.6817447455335364</v>
      </c>
      <c r="F5793" s="51">
        <v>100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f>LOG(csv!D5794)</f>
        <v>7.2694071362601118</v>
      </c>
      <c r="E5794" s="67">
        <f>LOG(csv!E5794)</f>
        <v>2.4027457676695865</v>
      </c>
      <c r="F5794" s="51">
        <v>100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f>LOG(csv!D5795)</f>
        <v>7.1144083329124337</v>
      </c>
      <c r="E5795" s="67">
        <f>LOG(csv!E5795)</f>
        <v>2.2193731949923627</v>
      </c>
      <c r="F5795" s="51">
        <v>100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f>LOG(csv!D5796)</f>
        <v>7.3871380405554348</v>
      </c>
      <c r="E5796" s="67">
        <f>LOG(csv!E5796)</f>
        <v>3.5089077501498034</v>
      </c>
      <c r="F5796" s="51">
        <v>100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f>LOG(csv!D5797)</f>
        <v>5.5551041263419521</v>
      </c>
      <c r="E5797" s="67">
        <f>LOG(csv!E5797)</f>
        <v>3.2995019903822564</v>
      </c>
      <c r="F5797" s="51">
        <v>100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f>LOG(csv!D5798)</f>
        <v>7.068810091704389</v>
      </c>
      <c r="E5798" s="67">
        <f>LOG(csv!E5798)</f>
        <v>2.4465351322842874</v>
      </c>
      <c r="F5798" s="51">
        <v>100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f>LOG(csv!D5799)</f>
        <v>5.6022922767449703</v>
      </c>
      <c r="E5799" s="67">
        <f>LOG(csv!E5799)</f>
        <v>4.0039462479843708</v>
      </c>
      <c r="F5799" s="51">
        <v>100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f>LOG(csv!D5800)</f>
        <v>4.7811950965511025</v>
      </c>
      <c r="E5800" s="67">
        <f>LOG(csv!E5800)</f>
        <v>3.3208863931934398</v>
      </c>
      <c r="F5800" s="51">
        <v>100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f>LOG(csv!D5801)</f>
        <v>6.5020702510154278</v>
      </c>
      <c r="E5801" s="67">
        <f>LOG(csv!E5801)</f>
        <v>2.7315557043688465</v>
      </c>
      <c r="F5801" s="51">
        <v>100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f>LOG(csv!D5802)</f>
        <v>6.0937112350178584</v>
      </c>
      <c r="E5802" s="67">
        <f>LOG(csv!E5802)</f>
        <v>3.5554864153653321</v>
      </c>
      <c r="F5802" s="51">
        <v>100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f>LOG(csv!D5803)</f>
        <v>8.0312044999546384</v>
      </c>
      <c r="E5803" s="67">
        <f>LOG(csv!E5803)</f>
        <v>3.7023124483035477</v>
      </c>
      <c r="F5803" s="51">
        <v>100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f>LOG(csv!D5804)</f>
        <v>5.0334398401698985</v>
      </c>
      <c r="E5804" s="67">
        <f>LOG(csv!E5804)</f>
        <v>3.3073519608907804</v>
      </c>
      <c r="F5804" s="51">
        <v>100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f>LOG(csv!D5805)</f>
        <v>4.5124575861973435</v>
      </c>
      <c r="E5805" s="67">
        <f>LOG(csv!E5805)</f>
        <v>4.9690009024116906</v>
      </c>
      <c r="F5805" s="51">
        <v>100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f>LOG(csv!D5806)</f>
        <v>6.4521275986352595</v>
      </c>
      <c r="E5806" s="67">
        <f>LOG(csv!E5806)</f>
        <v>2.678837045175301</v>
      </c>
      <c r="F5806" s="51">
        <v>100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0">
        <f>LOG(csv!D5807)</f>
        <v>5.7939013879034285</v>
      </c>
      <c r="E5807" s="67">
        <f>LOG(csv!E5807)</f>
        <v>3.2298586527232724</v>
      </c>
      <c r="F5807" s="51">
        <v>100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f>LOG(csv!D5808)</f>
        <v>7.5216774641613542</v>
      </c>
      <c r="E5808" s="67">
        <f>LOG(csv!E5808)</f>
        <v>3.1653342273546383</v>
      </c>
      <c r="F5808" s="51">
        <v>100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f>LOG(csv!D5809)</f>
        <v>7.2941686214737622</v>
      </c>
      <c r="E5809" s="67">
        <f>LOG(csv!E5809)</f>
        <v>2.4493359457501378</v>
      </c>
      <c r="F5809" s="51">
        <v>100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f>LOG(csv!D5810)</f>
        <v>6.3105121238468662</v>
      </c>
      <c r="E5810" s="67">
        <f>LOG(csv!E5810)</f>
        <v>3.3251454748326728</v>
      </c>
      <c r="F5810" s="51">
        <v>100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f>LOG(csv!D5811)</f>
        <v>7.4515891473637152</v>
      </c>
      <c r="E5811" s="67">
        <f>LOG(csv!E5811)</f>
        <v>2.32710185816816</v>
      </c>
      <c r="F5811" s="51">
        <v>100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f>LOG(csv!D5812)</f>
        <v>7.217259132062436</v>
      </c>
      <c r="E5812" s="67">
        <f>LOG(csv!E5812)</f>
        <v>4.4398631059226918</v>
      </c>
      <c r="F5812" s="51">
        <v>100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f>LOG(csv!D5813)</f>
        <v>5.340931678691331</v>
      </c>
      <c r="E5813" s="67">
        <f>LOG(csv!E5813)</f>
        <v>4.1871784967843517</v>
      </c>
      <c r="F5813" s="51">
        <v>100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f>LOG(csv!D5814)</f>
        <v>6.6102490919642483</v>
      </c>
      <c r="E5814" s="67">
        <f>LOG(csv!E5814)</f>
        <v>4.1684476163466702</v>
      </c>
      <c r="F5814" s="51">
        <v>100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f>LOG(csv!D5815)</f>
        <v>6.7458652532238945</v>
      </c>
      <c r="E5815" s="67">
        <f>LOG(csv!E5815)</f>
        <v>2.9785790811763815</v>
      </c>
      <c r="F5815" s="51">
        <v>100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f>LOG(csv!D5816)</f>
        <v>7.0977809939028047</v>
      </c>
      <c r="E5816" s="67">
        <f>LOG(csv!E5816)</f>
        <v>2.2989866396144549</v>
      </c>
      <c r="F5816" s="51">
        <v>100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f>LOG(csv!D5817)</f>
        <v>8.1201121854275922</v>
      </c>
      <c r="E5817" s="67">
        <f>LOG(csv!E5817)</f>
        <v>2.4375441446436303</v>
      </c>
      <c r="F5817" s="51">
        <v>100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f>LOG(csv!D5818)</f>
        <v>6.6637781682977844</v>
      </c>
      <c r="E5818" s="67">
        <f>LOG(csv!E5818)</f>
        <v>4.5414391808612935</v>
      </c>
      <c r="F5818" s="51">
        <v>100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f>LOG(csv!D5819)</f>
        <v>6.4916738533633191</v>
      </c>
      <c r="E5819" s="67">
        <f>LOG(csv!E5819)</f>
        <v>3.8014535686899733</v>
      </c>
      <c r="F5819" s="51">
        <v>100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f>LOG(csv!D5820)</f>
        <v>8.2195938511343822</v>
      </c>
      <c r="E5820" s="67">
        <f>LOG(csv!E5820)</f>
        <v>2.6731152798536235</v>
      </c>
      <c r="F5820" s="51">
        <v>100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f>LOG(csv!D5821)</f>
        <v>4.3134242671691929</v>
      </c>
      <c r="E5821" s="67">
        <f>LOG(csv!E5821)</f>
        <v>3.8016372818476194</v>
      </c>
      <c r="F5821" s="51">
        <v>100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0">
        <f>LOG(csv!D5822)</f>
        <v>6</v>
      </c>
      <c r="E5822" s="67">
        <f>LOG(csv!E5822)</f>
        <v>3.1658512788125743</v>
      </c>
      <c r="F5822" s="51">
        <v>100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f>LOG(csv!D5823)</f>
        <v>6.5039702178617533</v>
      </c>
      <c r="E5823" s="67">
        <f>LOG(csv!E5823)</f>
        <v>3.5994408039185273</v>
      </c>
      <c r="F5823" s="51">
        <v>100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f>LOG(csv!D5824)</f>
        <v>6.7536247246539736</v>
      </c>
      <c r="E5824" s="67">
        <f>LOG(csv!E5824)</f>
        <v>2.8708644638209861</v>
      </c>
      <c r="F5824" s="51">
        <v>100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f>LOG(csv!D5825)</f>
        <v>6.8133450311951629</v>
      </c>
      <c r="E5825" s="67">
        <f>LOG(csv!E5825)</f>
        <v>3.2487678328616409</v>
      </c>
      <c r="F5825" s="51">
        <v>100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f>LOG(csv!D5826)</f>
        <v>7.4518263795719939</v>
      </c>
      <c r="E5826" s="67">
        <f>LOG(csv!E5826)</f>
        <v>3.3352750191972431</v>
      </c>
      <c r="F5826" s="51">
        <v>100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f>LOG(csv!D5827)</f>
        <v>7.9516710153488024</v>
      </c>
      <c r="E5827" s="67">
        <f>LOG(csv!E5827)</f>
        <v>2.9855134096094837</v>
      </c>
      <c r="F5827" s="51">
        <v>100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f>LOG(csv!D5828)</f>
        <v>7.5858764266852852</v>
      </c>
      <c r="E5828" s="67">
        <f>LOG(csv!E5828)</f>
        <v>3.6515916871820373</v>
      </c>
      <c r="F5828" s="51">
        <v>100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f>LOG(csv!D5829)</f>
        <v>7.025546299509994</v>
      </c>
      <c r="E5829" s="67">
        <f>LOG(csv!E5829)</f>
        <v>4.0864556286747833</v>
      </c>
      <c r="F5829" s="51">
        <v>100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f>LOG(csv!D5830)</f>
        <v>6.594081692054294</v>
      </c>
      <c r="E5830" s="67">
        <f>LOG(csv!E5830)</f>
        <v>4.1554698697421015</v>
      </c>
      <c r="F5830" s="51">
        <v>100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f>LOG(csv!D5831)</f>
        <v>5.947119406409441</v>
      </c>
      <c r="E5831" s="67">
        <f>LOG(csv!E5831)</f>
        <v>4.271686575917065</v>
      </c>
      <c r="F5831" s="51">
        <v>100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f>LOG(csv!D5832)</f>
        <v>7.6888363224368259</v>
      </c>
      <c r="E5832" s="67">
        <f>LOG(csv!E5832)</f>
        <v>3.9102898186008739</v>
      </c>
      <c r="F5832" s="51">
        <v>100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f>LOG(csv!D5833)</f>
        <v>6.6499873680125505</v>
      </c>
      <c r="E5833" s="67">
        <f>LOG(csv!E5833)</f>
        <v>2.6520928696209709</v>
      </c>
      <c r="F5833" s="51">
        <v>100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f>LOG(csv!D5834)</f>
        <v>7.3483740330552036</v>
      </c>
      <c r="E5834" s="67">
        <f>LOG(csv!E5834)</f>
        <v>3.2706768311666257</v>
      </c>
      <c r="F5834" s="51">
        <v>100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f>LOG(csv!D5835)</f>
        <v>8.1550125954405903</v>
      </c>
      <c r="E5835" s="67">
        <f>LOG(csv!E5835)</f>
        <v>3.2635998419473107</v>
      </c>
      <c r="F5835" s="51">
        <v>100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f>LOG(csv!D5836)</f>
        <v>6.9369281350950232</v>
      </c>
      <c r="E5836" s="67">
        <f>LOG(csv!E5836)</f>
        <v>2.4506934321733307</v>
      </c>
      <c r="F5836" s="51">
        <v>100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f>LOG(csv!D5837)</f>
        <v>4.5924987489987794</v>
      </c>
      <c r="E5837" s="67">
        <f>LOG(csv!E5837)</f>
        <v>3.9149687325893048</v>
      </c>
      <c r="F5837" s="51">
        <v>100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f>LOG(csv!D5838)</f>
        <v>5.226491640270277</v>
      </c>
      <c r="E5838" s="67">
        <f>LOG(csv!E5838)</f>
        <v>3.63303657037086</v>
      </c>
      <c r="F5838" s="51">
        <v>100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f>LOG(csv!D5839)</f>
        <v>5.0713222165053642</v>
      </c>
      <c r="E5839" s="67">
        <f>LOG(csv!E5839)</f>
        <v>3.5393159350711212</v>
      </c>
      <c r="F5839" s="51">
        <v>100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f>LOG(csv!D5840)</f>
        <v>5.2477474726909366</v>
      </c>
      <c r="E5840" s="67">
        <f>LOG(csv!E5840)</f>
        <v>3.1925356104113862</v>
      </c>
      <c r="F5840" s="51">
        <v>100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f>LOG(csv!D5841)</f>
        <v>4.4661407178389938</v>
      </c>
      <c r="E5841" s="67">
        <f>LOG(csv!E5841)</f>
        <v>4.4199674935857631</v>
      </c>
      <c r="F5841" s="51">
        <v>100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f>LOG(csv!D5842)</f>
        <v>5.2864856612595066</v>
      </c>
      <c r="E5842" s="67">
        <f>LOG(csv!E5842)</f>
        <v>2.7550583436751515</v>
      </c>
      <c r="F5842" s="51">
        <v>100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f>LOG(csv!D5843)</f>
        <v>7.4316810210073605</v>
      </c>
      <c r="E5843" s="67">
        <f>LOG(csv!E5843)</f>
        <v>3.8561335437656141</v>
      </c>
      <c r="F5843" s="51">
        <v>100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f>LOG(csv!D5844)</f>
        <v>7.0787148891913851</v>
      </c>
      <c r="E5844" s="67">
        <f>LOG(csv!E5844)</f>
        <v>2.7290744373195395</v>
      </c>
      <c r="F5844" s="51">
        <v>100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f>LOG(csv!D5845)</f>
        <v>6.9729620046070915</v>
      </c>
      <c r="E5845" s="67">
        <f>LOG(csv!E5845)</f>
        <v>3.3831093474300182</v>
      </c>
      <c r="F5845" s="51">
        <v>100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f>LOG(csv!D5846)</f>
        <v>4.9113760332360652</v>
      </c>
      <c r="E5846" s="67">
        <f>LOG(csv!E5846)</f>
        <v>3.8873876120262945</v>
      </c>
      <c r="F5846" s="51">
        <v>100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f>LOG(csv!D5847)</f>
        <v>6.7785310918988699</v>
      </c>
      <c r="E5847" s="67">
        <f>LOG(csv!E5847)</f>
        <v>2.2389511529496198</v>
      </c>
      <c r="F5847" s="51">
        <v>100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f>LOG(csv!D5848)</f>
        <v>6.6524542496118242</v>
      </c>
      <c r="E5848" s="67">
        <f>LOG(csv!E5848)</f>
        <v>4.338935061012724</v>
      </c>
      <c r="F5848" s="51">
        <v>100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f>LOG(csv!D5849)</f>
        <v>6.7355548293456735</v>
      </c>
      <c r="E5849" s="67">
        <f>LOG(csv!E5849)</f>
        <v>3.7430068867975392</v>
      </c>
      <c r="F5849" s="51">
        <v>100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f>LOG(csv!D5850)</f>
        <v>6.3032710261660201</v>
      </c>
      <c r="E5850" s="67">
        <f>LOG(csv!E5850)</f>
        <v>4.0478694249620828</v>
      </c>
      <c r="F5850" s="51">
        <v>100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f>LOG(csv!D5851)</f>
        <v>5.7422835443140974</v>
      </c>
      <c r="E5851" s="67">
        <f>LOG(csv!E5851)</f>
        <v>3.0815752849698916</v>
      </c>
      <c r="F5851" s="51">
        <v>100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f>LOG(csv!D5852)</f>
        <v>6.9475973112738503</v>
      </c>
      <c r="E5852" s="67">
        <f>LOG(csv!E5852)</f>
        <v>2.727102298682107</v>
      </c>
      <c r="F5852" s="51">
        <v>100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f>LOG(csv!D5853)</f>
        <v>7.6453007776360646</v>
      </c>
      <c r="E5853" s="67">
        <f>LOG(csv!E5853)</f>
        <v>3.5169587229326313</v>
      </c>
      <c r="F5853" s="51">
        <v>100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0">
        <f>LOG(csv!D5854)</f>
        <v>7.0913151596972233</v>
      </c>
      <c r="E5854" s="67">
        <f>LOG(csv!E5854)</f>
        <v>3.1445290828343744</v>
      </c>
      <c r="F5854" s="51">
        <v>100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f>LOG(csv!D5855)</f>
        <v>7.6063581662857604</v>
      </c>
      <c r="E5855" s="67">
        <f>LOG(csv!E5855)</f>
        <v>4.1912933623886568</v>
      </c>
      <c r="F5855" s="51">
        <v>100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f>LOG(csv!D5856)</f>
        <v>7.3058292603429287</v>
      </c>
      <c r="E5856" s="67">
        <f>LOG(csv!E5856)</f>
        <v>2.9311744799229311</v>
      </c>
      <c r="F5856" s="51">
        <v>100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f>LOG(csv!D5857)</f>
        <v>7.6152805120020135</v>
      </c>
      <c r="E5857" s="67">
        <f>LOG(csv!E5857)</f>
        <v>2.5343688221622553</v>
      </c>
      <c r="F5857" s="51">
        <v>100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f>LOG(csv!D5858)</f>
        <v>5.6425802507306173</v>
      </c>
      <c r="E5858" s="67">
        <f>LOG(csv!E5858)</f>
        <v>3.3041589694953779</v>
      </c>
      <c r="F5858" s="51">
        <v>100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f>LOG(csv!D5859)</f>
        <v>6.0555060013020441</v>
      </c>
      <c r="E5859" s="67">
        <f>LOG(csv!E5859)</f>
        <v>3.1855191278541697</v>
      </c>
      <c r="F5859" s="51">
        <v>100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f>LOG(csv!D5860)</f>
        <v>6.9550426109968271</v>
      </c>
      <c r="E5860" s="67">
        <f>LOG(csv!E5860)</f>
        <v>4.4791955137738082</v>
      </c>
      <c r="F5860" s="51">
        <v>100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f>LOG(csv!D5861)</f>
        <v>6.8764449772609142</v>
      </c>
      <c r="E5861" s="67">
        <f>LOG(csv!E5861)</f>
        <v>4.6179192563362914</v>
      </c>
      <c r="F5861" s="51">
        <v>100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f>LOG(csv!D5862)</f>
        <v>7.2760332957611249</v>
      </c>
      <c r="E5862" s="67">
        <f>LOG(csv!E5862)</f>
        <v>2.9896127053936197</v>
      </c>
      <c r="F5862" s="51">
        <v>100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f>LOG(csv!D5863)</f>
        <v>6.8645594321922756</v>
      </c>
      <c r="E5863" s="67">
        <f>LOG(csv!E5863)</f>
        <v>2.3415743864278875</v>
      </c>
      <c r="F5863" s="51">
        <v>100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f>LOG(csv!D5864)</f>
        <v>7.8104448737186072</v>
      </c>
      <c r="E5864" s="67">
        <f>LOG(csv!E5864)</f>
        <v>3.2685546606881082</v>
      </c>
      <c r="F5864" s="51">
        <v>100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f>LOG(csv!D5865)</f>
        <v>6.3118712106355614</v>
      </c>
      <c r="E5865" s="67">
        <f>LOG(csv!E5865)</f>
        <v>3.2552004544978899</v>
      </c>
      <c r="F5865" s="51">
        <v>100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0">
        <f>LOG(csv!D5866)</f>
        <v>6.0671609060616039</v>
      </c>
      <c r="E5866" s="67">
        <f>LOG(csv!E5866)</f>
        <v>2.6525603338057446</v>
      </c>
      <c r="F5866" s="51">
        <v>100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f>LOG(csv!D5867)</f>
        <v>6.7441914011106388</v>
      </c>
      <c r="E5867" s="67">
        <f>LOG(csv!E5867)</f>
        <v>2.5355761932167966</v>
      </c>
      <c r="F5867" s="51">
        <v>100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f>LOG(csv!D5868)</f>
        <v>5.0595217660408505</v>
      </c>
      <c r="E5868" s="67">
        <f>LOG(csv!E5868)</f>
        <v>3.2892523977781272</v>
      </c>
      <c r="F5868" s="51">
        <v>100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f>LOG(csv!D5869)</f>
        <v>6.0276928298182444</v>
      </c>
      <c r="E5869" s="67">
        <f>LOG(csv!E5869)</f>
        <v>3.6800559690202945</v>
      </c>
      <c r="F5869" s="51">
        <v>100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f>LOG(csv!D5870)</f>
        <v>7.007535015451908</v>
      </c>
      <c r="E5870" s="67">
        <f>LOG(csv!E5870)</f>
        <v>3.3684884437587947</v>
      </c>
      <c r="F5870" s="51">
        <v>100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f>LOG(csv!D5871)</f>
        <v>7.847658756891005</v>
      </c>
      <c r="E5871" s="67">
        <f>LOG(csv!E5871)</f>
        <v>3.6424372716130247</v>
      </c>
      <c r="F5871" s="51">
        <v>100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f>LOG(csv!D5872)</f>
        <v>6.7026820786421526</v>
      </c>
      <c r="E5872" s="67">
        <f>LOG(csv!E5872)</f>
        <v>2.77293459030642</v>
      </c>
      <c r="F5872" s="51">
        <v>100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f>LOG(csv!D5873)</f>
        <v>4.0722498976135144</v>
      </c>
      <c r="E5873" s="67">
        <f>LOG(csv!E5873)</f>
        <v>3.1356945733711359</v>
      </c>
      <c r="F5873" s="51">
        <v>100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f>LOG(csv!D5874)</f>
        <v>7.4501837128155204</v>
      </c>
      <c r="E5874" s="67">
        <f>LOG(csv!E5874)</f>
        <v>2.4695224408703802</v>
      </c>
      <c r="F5874" s="51">
        <v>100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f>LOG(csv!D5875)</f>
        <v>7.6694174541257576</v>
      </c>
      <c r="E5875" s="67">
        <f>LOG(csv!E5875)</f>
        <v>2.9218218554376829</v>
      </c>
      <c r="F5875" s="51">
        <v>100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f>LOG(csv!D5876)</f>
        <v>6.415426281290876</v>
      </c>
      <c r="E5876" s="67">
        <f>LOG(csv!E5876)</f>
        <v>4.442186647290292</v>
      </c>
      <c r="F5876" s="51">
        <v>100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f>LOG(csv!D5877)</f>
        <v>7.7825382148795619</v>
      </c>
      <c r="E5877" s="67">
        <f>LOG(csv!E5877)</f>
        <v>4.4196426753083244</v>
      </c>
      <c r="F5877" s="51">
        <v>100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f>LOG(csv!D5878)</f>
        <v>7.5733983813918968</v>
      </c>
      <c r="E5878" s="67">
        <f>LOG(csv!E5878)</f>
        <v>2.4735048378128326</v>
      </c>
      <c r="F5878" s="51">
        <v>100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f>LOG(csv!D5879)</f>
        <v>8.4748631650071289</v>
      </c>
      <c r="E5879" s="67">
        <f>LOG(csv!E5879)</f>
        <v>4.5178448449498587</v>
      </c>
      <c r="F5879" s="51">
        <v>100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f>LOG(csv!D5880)</f>
        <v>5.035849819934441</v>
      </c>
      <c r="E5880" s="67">
        <f>LOG(csv!E5880)</f>
        <v>4.2751778145186048</v>
      </c>
      <c r="F5880" s="51">
        <v>100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f>LOG(csv!D5881)</f>
        <v>6.5355386741890982</v>
      </c>
      <c r="E5881" s="67">
        <f>LOG(csv!E5881)</f>
        <v>3.8871155433608831</v>
      </c>
      <c r="F5881" s="51">
        <v>100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f>LOG(csv!D5882)</f>
        <v>7.4362761214762214</v>
      </c>
      <c r="E5882" s="67">
        <f>LOG(csv!E5882)</f>
        <v>2.794638685164089</v>
      </c>
      <c r="F5882" s="51">
        <v>100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f>LOG(csv!D5883)</f>
        <v>5.3198739874768259</v>
      </c>
      <c r="E5883" s="67">
        <f>LOG(csv!E5883)</f>
        <v>3.1681998515364338</v>
      </c>
      <c r="F5883" s="51">
        <v>100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f>LOG(csv!D5884)</f>
        <v>7.4104471284762887</v>
      </c>
      <c r="E5884" s="67">
        <f>LOG(csv!E5884)</f>
        <v>3.5883731058477104</v>
      </c>
      <c r="F5884" s="51">
        <v>100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f>LOG(csv!D5885)</f>
        <v>7.9263577084123877</v>
      </c>
      <c r="E5885" s="67">
        <f>LOG(csv!E5885)</f>
        <v>2.5570266858783413</v>
      </c>
      <c r="F5885" s="51">
        <v>100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f>LOG(csv!D5886)</f>
        <v>7.3315525658302727</v>
      </c>
      <c r="E5886" s="67">
        <f>LOG(csv!E5886)</f>
        <v>2.5749931773155006</v>
      </c>
      <c r="F5886" s="51">
        <v>100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f>LOG(csv!D5887)</f>
        <v>7.0607737408432509</v>
      </c>
      <c r="E5887" s="67">
        <f>LOG(csv!E5887)</f>
        <v>2.5472269891675228</v>
      </c>
      <c r="F5887" s="51">
        <v>100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f>LOG(csv!D5888)</f>
        <v>7.0876680393782019</v>
      </c>
      <c r="E5888" s="67">
        <f>LOG(csv!E5888)</f>
        <v>2.7190027648540855</v>
      </c>
      <c r="F5888" s="51">
        <v>100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f>LOG(csv!D5889)</f>
        <v>7.4921594601053512</v>
      </c>
      <c r="E5889" s="67">
        <f>LOG(csv!E5889)</f>
        <v>2.1292882031753622</v>
      </c>
      <c r="F5889" s="51">
        <v>100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f>LOG(csv!D5890)</f>
        <v>6.5540837504654892</v>
      </c>
      <c r="E5890" s="67">
        <f>LOG(csv!E5890)</f>
        <v>3.0407705906975293</v>
      </c>
      <c r="F5890" s="51">
        <v>100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f>LOG(csv!D5891)</f>
        <v>7.5175929308559484</v>
      </c>
      <c r="E5891" s="67">
        <f>LOG(csv!E5891)</f>
        <v>3.1989202144216842</v>
      </c>
      <c r="F5891" s="51">
        <v>100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f>LOG(csv!D5892)</f>
        <v>4.8524860932356217</v>
      </c>
      <c r="E5892" s="67">
        <f>LOG(csv!E5892)</f>
        <v>4.2860946139380687</v>
      </c>
      <c r="F5892" s="51">
        <v>100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f>LOG(csv!D5893)</f>
        <v>7.0837559202283726</v>
      </c>
      <c r="E5893" s="67">
        <f>LOG(csv!E5893)</f>
        <v>2.6246706001004791</v>
      </c>
      <c r="F5893" s="51">
        <v>100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f>LOG(csv!D5894)</f>
        <v>4.8395283245775316</v>
      </c>
      <c r="E5894" s="67">
        <f>LOG(csv!E5894)</f>
        <v>3.9331010840648086</v>
      </c>
      <c r="F5894" s="51">
        <v>100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f>LOG(csv!D5895)</f>
        <v>7.6012104735850121</v>
      </c>
      <c r="E5895" s="67">
        <f>LOG(csv!E5895)</f>
        <v>3.8885373769929483</v>
      </c>
      <c r="F5895" s="51">
        <v>100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f>LOG(csv!D5896)</f>
        <v>6.4736872102914358</v>
      </c>
      <c r="E5896" s="67">
        <f>LOG(csv!E5896)</f>
        <v>2.7756148164117023</v>
      </c>
      <c r="F5896" s="51">
        <v>100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f>LOG(csv!D5897)</f>
        <v>4.8566745246667775</v>
      </c>
      <c r="E5897" s="67">
        <f>LOG(csv!E5897)</f>
        <v>4.2868250564791293</v>
      </c>
      <c r="F5897" s="51">
        <v>100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f>LOG(csv!D5898)</f>
        <v>7.3067269341885055</v>
      </c>
      <c r="E5898" s="67">
        <f>LOG(csv!E5898)</f>
        <v>4.3125245750907482</v>
      </c>
      <c r="F5898" s="51">
        <v>100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f>LOG(csv!D5899)</f>
        <v>6.9134365938537217</v>
      </c>
      <c r="E5899" s="67">
        <f>LOG(csv!E5899)</f>
        <v>4.4332364533150352</v>
      </c>
      <c r="F5899" s="51">
        <v>100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f>LOG(csv!D5900)</f>
        <v>6.9010013907616816</v>
      </c>
      <c r="E5900" s="67">
        <f>LOG(csv!E5900)</f>
        <v>2.7588288540131209</v>
      </c>
      <c r="F5900" s="51">
        <v>100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0">
        <f>LOG(csv!D5901)</f>
        <v>5.5940808073603616</v>
      </c>
      <c r="E5901" s="67">
        <f>LOG(csv!E5901)</f>
        <v>4.3118798396618105</v>
      </c>
      <c r="F5901" s="51">
        <v>100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f>LOG(csv!D5902)</f>
        <v>5.8442192562412689</v>
      </c>
      <c r="E5902" s="67">
        <f>LOG(csv!E5902)</f>
        <v>4.0141312860747531</v>
      </c>
      <c r="F5902" s="51">
        <v>100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f>LOG(csv!D5903)</f>
        <v>8.1683953858024143</v>
      </c>
      <c r="E5903" s="67">
        <f>LOG(csv!E5903)</f>
        <v>2.6001334830288774</v>
      </c>
      <c r="F5903" s="51">
        <v>100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f>LOG(csv!D5904)</f>
        <v>5.447021517337439</v>
      </c>
      <c r="E5904" s="67">
        <f>LOG(csv!E5904)</f>
        <v>4.0492292940167731</v>
      </c>
      <c r="F5904" s="51">
        <v>100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f>LOG(csv!D5905)</f>
        <v>7.0125424369006533</v>
      </c>
      <c r="E5905" s="67">
        <f>LOG(csv!E5905)</f>
        <v>3.0826471206357549</v>
      </c>
      <c r="F5905" s="51">
        <v>100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f>LOG(csv!D5906)</f>
        <v>7.0161583154620404</v>
      </c>
      <c r="E5906" s="67">
        <f>LOG(csv!E5906)</f>
        <v>4.4055877638768282</v>
      </c>
      <c r="F5906" s="51">
        <v>100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f>LOG(csv!D5907)</f>
        <v>5.4589851457110132</v>
      </c>
      <c r="E5907" s="67">
        <f>LOG(csv!E5907)</f>
        <v>3.486503856378611</v>
      </c>
      <c r="F5907" s="51">
        <v>100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f>LOG(csv!D5908)</f>
        <v>6.8955851826257453</v>
      </c>
      <c r="E5908" s="67">
        <f>LOG(csv!E5908)</f>
        <v>2.6010265097862231</v>
      </c>
      <c r="F5908" s="51">
        <v>100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f>LOG(csv!D5909)</f>
        <v>4.8180476510995192</v>
      </c>
      <c r="E5909" s="67">
        <f>LOG(csv!E5909)</f>
        <v>4.7343633942739167</v>
      </c>
      <c r="F5909" s="51">
        <v>100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f>LOG(csv!D5910)</f>
        <v>6.3578820808251244</v>
      </c>
      <c r="E5910" s="67">
        <f>LOG(csv!E5910)</f>
        <v>2.8831639882147222</v>
      </c>
      <c r="F5910" s="51">
        <v>100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f>LOG(csv!D5911)</f>
        <v>6.9537136028655411</v>
      </c>
      <c r="E5911" s="67">
        <f>LOG(csv!E5911)</f>
        <v>3.0053993297723123</v>
      </c>
      <c r="F5911" s="51">
        <v>100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f>LOG(csv!D5912)</f>
        <v>6.6531136764073171</v>
      </c>
      <c r="E5912" s="67">
        <f>LOG(csv!E5912)</f>
        <v>3.0927814662086694</v>
      </c>
      <c r="F5912" s="51">
        <v>100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f>LOG(csv!D5913)</f>
        <v>6.214799621906586</v>
      </c>
      <c r="E5913" s="67">
        <f>LOG(csv!E5913)</f>
        <v>3.5065364032981323</v>
      </c>
      <c r="F5913" s="51">
        <v>100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f>LOG(csv!D5914)</f>
        <v>8.2743385220731476</v>
      </c>
      <c r="E5914" s="67">
        <f>LOG(csv!E5914)</f>
        <v>3.5392784956112431</v>
      </c>
      <c r="F5914" s="51">
        <v>100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f>LOG(csv!D5915)</f>
        <v>5.579147689887467</v>
      </c>
      <c r="E5915" s="67">
        <f>LOG(csv!E5915)</f>
        <v>4.1524648926295713</v>
      </c>
      <c r="F5915" s="51">
        <v>100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f>LOG(csv!D5916)</f>
        <v>6.8683720815186007</v>
      </c>
      <c r="E5916" s="67">
        <f>LOG(csv!E5916)</f>
        <v>3.2157987458530992</v>
      </c>
      <c r="F5916" s="51">
        <v>100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f>LOG(csv!D5917)</f>
        <v>7.1431076481125997</v>
      </c>
      <c r="E5917" s="67">
        <f>LOG(csv!E5917)</f>
        <v>2.4268139583270876</v>
      </c>
      <c r="F5917" s="51">
        <v>100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f>LOG(csv!D5918)</f>
        <v>6.9079521720326253</v>
      </c>
      <c r="E5918" s="67">
        <f>LOG(csv!E5918)</f>
        <v>2.0863517498743742</v>
      </c>
      <c r="F5918" s="51">
        <v>100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f>LOG(csv!D5919)</f>
        <v>7.142434113551853</v>
      </c>
      <c r="E5919" s="67">
        <f>LOG(csv!E5919)</f>
        <v>2.4696235348565705</v>
      </c>
      <c r="F5919" s="51">
        <v>100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f>LOG(csv!D5920)</f>
        <v>7.2390666749484458</v>
      </c>
      <c r="E5920" s="67">
        <f>LOG(csv!E5920)</f>
        <v>2.8298977772371652</v>
      </c>
      <c r="F5920" s="51">
        <v>100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f>LOG(csv!D5921)</f>
        <v>7.5198139806642468</v>
      </c>
      <c r="E5921" s="67">
        <f>LOG(csv!E5921)</f>
        <v>4.3457113460950056</v>
      </c>
      <c r="F5921" s="51">
        <v>100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f>LOG(csv!D5922)</f>
        <v>5.6242604321501801</v>
      </c>
      <c r="E5922" s="67">
        <f>LOG(csv!E5922)</f>
        <v>3.1395872841181984</v>
      </c>
      <c r="F5922" s="51">
        <v>100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f>LOG(csv!D5923)</f>
        <v>6.6338072750716996</v>
      </c>
      <c r="E5923" s="67">
        <f>LOG(csv!E5923)</f>
        <v>2.4370865041412277</v>
      </c>
      <c r="F5923" s="51">
        <v>100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f>LOG(csv!D5924)</f>
        <v>6.9975698940234352</v>
      </c>
      <c r="E5924" s="67">
        <f>LOG(csv!E5924)</f>
        <v>2.280613444832023</v>
      </c>
      <c r="F5924" s="51">
        <v>100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0">
        <f>LOG(csv!D5925)</f>
        <v>5.2144649992517262</v>
      </c>
      <c r="E5925" s="67">
        <f>LOG(csv!E5925)</f>
        <v>4.6274368625448261</v>
      </c>
      <c r="F5925" s="51">
        <v>100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f>LOG(csv!D5926)</f>
        <v>7.2077479476017414</v>
      </c>
      <c r="E5926" s="67">
        <f>LOG(csv!E5926)</f>
        <v>3.6877689741189141</v>
      </c>
      <c r="F5926" s="51">
        <v>100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f>LOG(csv!D5927)</f>
        <v>9.1185866769336243</v>
      </c>
      <c r="E5927" s="67">
        <f>LOG(csv!E5927)</f>
        <v>2.9393469383104374</v>
      </c>
      <c r="F5927" s="51">
        <v>100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f>LOG(csv!D5928)</f>
        <v>6.8413865035063104</v>
      </c>
      <c r="E5928" s="67">
        <f>LOG(csv!E5928)</f>
        <v>4.3995295083112467</v>
      </c>
      <c r="F5928" s="51">
        <v>100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f>LOG(csv!D5929)</f>
        <v>5.656218023915069</v>
      </c>
      <c r="E5929" s="67">
        <f>LOG(csv!E5929)</f>
        <v>4.1432492116341422</v>
      </c>
      <c r="F5929" s="51">
        <v>100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f>LOG(csv!D5930)</f>
        <v>7.639417106179148</v>
      </c>
      <c r="E5930" s="67">
        <f>LOG(csv!E5930)</f>
        <v>3.3353441226982188</v>
      </c>
      <c r="F5930" s="51">
        <v>100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f>LOG(csv!D5931)</f>
        <v>5.8394453640705288</v>
      </c>
      <c r="E5931" s="67">
        <f>LOG(csv!E5931)</f>
        <v>2.6200197797142657</v>
      </c>
      <c r="F5931" s="51">
        <v>100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f>LOG(csv!D5932)</f>
        <v>7.7969942094925013</v>
      </c>
      <c r="E5932" s="67">
        <f>LOG(csv!E5932)</f>
        <v>2.890064991776407</v>
      </c>
      <c r="F5932" s="51">
        <v>100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f>LOG(csv!D5933)</f>
        <v>6.6101554283471424</v>
      </c>
      <c r="E5933" s="67">
        <f>LOG(csv!E5933)</f>
        <v>3.6132458368898126</v>
      </c>
      <c r="F5933" s="51">
        <v>100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f>LOG(csv!D5934)</f>
        <v>7.2468638598466191</v>
      </c>
      <c r="E5934" s="67">
        <f>LOG(csv!E5934)</f>
        <v>2.8847577763150039</v>
      </c>
      <c r="F5934" s="51">
        <v>100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f>LOG(csv!D5935)</f>
        <v>6.6527054444655631</v>
      </c>
      <c r="E5935" s="67">
        <f>LOG(csv!E5935)</f>
        <v>3.7105804789899786</v>
      </c>
      <c r="F5935" s="51">
        <v>100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f>LOG(csv!D5936)</f>
        <v>7.0562498682735049</v>
      </c>
      <c r="E5936" s="67">
        <f>LOG(csv!E5936)</f>
        <v>3.4082277879310059</v>
      </c>
      <c r="F5936" s="51">
        <v>100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f>LOG(csv!D5937)</f>
        <v>5.8944827687448926</v>
      </c>
      <c r="E5937" s="67">
        <f>LOG(csv!E5937)</f>
        <v>4.1820941624183998</v>
      </c>
      <c r="F5937" s="51">
        <v>100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f>LOG(csv!D5938)</f>
        <v>7.0101071532610675</v>
      </c>
      <c r="E5938" s="67">
        <f>LOG(csv!E5938)</f>
        <v>3.7988787378972302</v>
      </c>
      <c r="F5938" s="51">
        <v>100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f>LOG(csv!D5939)</f>
        <v>7.7969942094925013</v>
      </c>
      <c r="E5939" s="67">
        <f>LOG(csv!E5939)</f>
        <v>2.0030003153476263</v>
      </c>
      <c r="F5939" s="51">
        <v>100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f>LOG(csv!D5940)</f>
        <v>6.73644917222994</v>
      </c>
      <c r="E5940" s="67">
        <f>LOG(csv!E5940)</f>
        <v>4.5242766795017237</v>
      </c>
      <c r="F5940" s="51">
        <v>100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f>LOG(csv!D5941)</f>
        <v>5.687109624527829</v>
      </c>
      <c r="E5941" s="67">
        <f>LOG(csv!E5941)</f>
        <v>2.8775727449893482</v>
      </c>
      <c r="F5941" s="51">
        <v>100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f>LOG(csv!D5942)</f>
        <v>4.8382822499146885</v>
      </c>
      <c r="E5942" s="67">
        <f>LOG(csv!E5942)</f>
        <v>3.58322485126532</v>
      </c>
      <c r="F5942" s="51">
        <v>100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f>LOG(csv!D5943)</f>
        <v>6.9630311184426432</v>
      </c>
      <c r="E5943" s="67">
        <f>LOG(csv!E5943)</f>
        <v>3.4108723258677176</v>
      </c>
      <c r="F5943" s="51">
        <v>100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f>LOG(csv!D5944)</f>
        <v>7.1318594802559891</v>
      </c>
      <c r="E5944" s="67">
        <f>LOG(csv!E5944)</f>
        <v>3.1998822227062247</v>
      </c>
      <c r="F5944" s="51">
        <v>100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f>LOG(csv!D5945)</f>
        <v>7.8970054790918978</v>
      </c>
      <c r="E5945" s="67">
        <f>LOG(csv!E5945)</f>
        <v>3.1308526847558311</v>
      </c>
      <c r="F5945" s="51">
        <v>100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f>LOG(csv!D5946)</f>
        <v>6.8339357782150705</v>
      </c>
      <c r="E5946" s="67">
        <f>LOG(csv!E5946)</f>
        <v>3.3340802119063753</v>
      </c>
      <c r="F5946" s="51">
        <v>100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f>LOG(csv!D5947)</f>
        <v>5.7324814141220957</v>
      </c>
      <c r="E5947" s="67">
        <f>LOG(csv!E5947)</f>
        <v>3.0827630053693813</v>
      </c>
      <c r="F5947" s="51">
        <v>100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f>LOG(csv!D5948)</f>
        <v>6.6800628831392448</v>
      </c>
      <c r="E5948" s="67">
        <f>LOG(csv!E5948)</f>
        <v>2.302919057754687</v>
      </c>
      <c r="F5948" s="51">
        <v>100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f>LOG(csv!D5949)</f>
        <v>6.1219972010242136</v>
      </c>
      <c r="E5949" s="67">
        <f>LOG(csv!E5949)</f>
        <v>3.6178450778165736</v>
      </c>
      <c r="F5949" s="51">
        <v>100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f>LOG(csv!D5950)</f>
        <v>7.8737737350573536</v>
      </c>
      <c r="E5950" s="67">
        <f>LOG(csv!E5950)</f>
        <v>2.0766404072667792</v>
      </c>
      <c r="F5950" s="51">
        <v>100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f>LOG(csv!D5951)</f>
        <v>4.6743650456185497</v>
      </c>
      <c r="E5951" s="67">
        <f>LOG(csv!E5951)</f>
        <v>4.3900583908070514</v>
      </c>
      <c r="F5951" s="51">
        <v>100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f>LOG(csv!D5952)</f>
        <v>5.9571037499483364</v>
      </c>
      <c r="E5952" s="67">
        <f>LOG(csv!E5952)</f>
        <v>3.3816863248777085</v>
      </c>
      <c r="F5952" s="51">
        <v>100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f>LOG(csv!D5953)</f>
        <v>6.7186156035684412</v>
      </c>
      <c r="E5953" s="67">
        <f>LOG(csv!E5953)</f>
        <v>4.4179495988462341</v>
      </c>
      <c r="F5953" s="51">
        <v>100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f>LOG(csv!D5954)</f>
        <v>7.7844470785993343</v>
      </c>
      <c r="E5954" s="67">
        <f>LOG(csv!E5954)</f>
        <v>4.3944393524668675</v>
      </c>
      <c r="F5954" s="51">
        <v>100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f>LOG(csv!D5955)</f>
        <v>5.4386657373386162</v>
      </c>
      <c r="E5955" s="67">
        <f>LOG(csv!E5955)</f>
        <v>4.2121685344609512</v>
      </c>
      <c r="F5955" s="51">
        <v>100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f>LOG(csv!D5956)</f>
        <v>6.1537862152021967</v>
      </c>
      <c r="E5956" s="67">
        <f>LOG(csv!E5956)</f>
        <v>3.5886113715870516</v>
      </c>
      <c r="F5956" s="51">
        <v>100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f>LOG(csv!D5957)</f>
        <v>6.2152578193254948</v>
      </c>
      <c r="E5957" s="67">
        <f>LOG(csv!E5957)</f>
        <v>2.8343988993892602</v>
      </c>
      <c r="F5957" s="51">
        <v>100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f>LOG(csv!D5958)</f>
        <v>6.6685231730607839</v>
      </c>
      <c r="E5958" s="67">
        <f>LOG(csv!E5958)</f>
        <v>2.7985578732738281</v>
      </c>
      <c r="F5958" s="51">
        <v>100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f>LOG(csv!D5959)</f>
        <v>7.9160447241061744</v>
      </c>
      <c r="E5959" s="67">
        <f>LOG(csv!E5959)</f>
        <v>4.4280698253590725</v>
      </c>
      <c r="F5959" s="51">
        <v>100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f>LOG(csv!D5960)</f>
        <v>7.3504335620320145</v>
      </c>
      <c r="E5960" s="67">
        <f>LOG(csv!E5960)</f>
        <v>2.623130929024112</v>
      </c>
      <c r="F5960" s="51">
        <v>100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f>LOG(csv!D5961)</f>
        <v>7.028898801887796</v>
      </c>
      <c r="E5961" s="67">
        <f>LOG(csv!E5961)</f>
        <v>4.1220581748525067</v>
      </c>
      <c r="F5961" s="51">
        <v>100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f>LOG(csv!D5962)</f>
        <v>4.75097869009078</v>
      </c>
      <c r="E5962" s="67">
        <f>LOG(csv!E5962)</f>
        <v>4.3047128477301415</v>
      </c>
      <c r="F5962" s="51">
        <v>100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f>LOG(csv!D5963)</f>
        <v>4.9528069677002664</v>
      </c>
      <c r="E5963" s="67">
        <f>LOG(csv!E5963)</f>
        <v>3.5731463249948514</v>
      </c>
      <c r="F5963" s="51">
        <v>100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f>LOG(csv!D5964)</f>
        <v>7.0896771352818284</v>
      </c>
      <c r="E5964" s="67">
        <f>LOG(csv!E5964)</f>
        <v>3.2056178893638698</v>
      </c>
      <c r="F5964" s="51">
        <v>100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f>LOG(csv!D5965)</f>
        <v>6.9863337267174916</v>
      </c>
      <c r="E5965" s="67">
        <f>LOG(csv!E5965)</f>
        <v>2.6023546904127208</v>
      </c>
      <c r="F5965" s="51">
        <v>100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f>LOG(csv!D5966)</f>
        <v>6.1589739943732384</v>
      </c>
      <c r="E5966" s="67">
        <f>LOG(csv!E5966)</f>
        <v>2.2412893390080182</v>
      </c>
      <c r="F5966" s="51">
        <v>100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f>LOG(csv!D5967)</f>
        <v>5.8849340668927361</v>
      </c>
      <c r="E5967" s="67">
        <f>LOG(csv!E5967)</f>
        <v>2.9724890450487562</v>
      </c>
      <c r="F5967" s="51">
        <v>100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f>LOG(csv!D5968)</f>
        <v>6.9195228332867371</v>
      </c>
      <c r="E5968" s="67">
        <f>LOG(csv!E5968)</f>
        <v>2.6939324165488387</v>
      </c>
      <c r="F5968" s="51">
        <v>100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f>LOG(csv!D5969)</f>
        <v>6.8648963168362087</v>
      </c>
      <c r="E5969" s="67">
        <f>LOG(csv!E5969)</f>
        <v>2.943816580638813</v>
      </c>
      <c r="F5969" s="51">
        <v>100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f>LOG(csv!D5970)</f>
        <v>6.9991885883938139</v>
      </c>
      <c r="E5970" s="67">
        <f>LOG(csv!E5970)</f>
        <v>3.6802931653712938</v>
      </c>
      <c r="F5970" s="51">
        <v>100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f>LOG(csv!D5971)</f>
        <v>5.4762343890657332</v>
      </c>
      <c r="E5971" s="67">
        <f>LOG(csv!E5971)</f>
        <v>4.5076865111704674</v>
      </c>
      <c r="F5971" s="51">
        <v>100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f>LOG(csv!D5972)</f>
        <v>9.0395537035788465</v>
      </c>
      <c r="E5972" s="67">
        <f>LOG(csv!E5972)</f>
        <v>2.6542623715560407</v>
      </c>
      <c r="F5972" s="51">
        <v>100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f>LOG(csv!D5973)</f>
        <v>8.3899678827424644</v>
      </c>
      <c r="E5973" s="67">
        <f>LOG(csv!E5973)</f>
        <v>2.8267261640850507</v>
      </c>
      <c r="F5973" s="51">
        <v>100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f>LOG(csv!D5974)</f>
        <v>7.8368836088612825</v>
      </c>
      <c r="E5974" s="67">
        <f>LOG(csv!E5974)</f>
        <v>3.2448837515275395</v>
      </c>
      <c r="F5974" s="51">
        <v>100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f>LOG(csv!D5975)</f>
        <v>7.4278654317290203</v>
      </c>
      <c r="E5975" s="67">
        <f>LOG(csv!E5975)</f>
        <v>3.659941906854308</v>
      </c>
      <c r="F5975" s="51">
        <v>100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f>LOG(csv!D5976)</f>
        <v>6.6087650436997905</v>
      </c>
      <c r="E5976" s="67">
        <f>LOG(csv!E5976)</f>
        <v>4.4196830544324701</v>
      </c>
      <c r="F5976" s="51">
        <v>100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f>LOG(csv!D5977)</f>
        <v>4.8776074365108668</v>
      </c>
      <c r="E5977" s="67">
        <f>LOG(csv!E5977)</f>
        <v>4.3150764354696394</v>
      </c>
      <c r="F5977" s="51">
        <v>100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f>LOG(csv!D5978)</f>
        <v>6.8029184887871788</v>
      </c>
      <c r="E5978" s="67">
        <f>LOG(csv!E5978)</f>
        <v>4.2818673111993597</v>
      </c>
      <c r="F5978" s="51">
        <v>100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f>LOG(csv!D5979)</f>
        <v>7.764426538221187</v>
      </c>
      <c r="E5979" s="67">
        <f>LOG(csv!E5979)</f>
        <v>4.3411737231831529</v>
      </c>
      <c r="F5979" s="51">
        <v>100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f>LOG(csv!D5980)</f>
        <v>6.4406137873311957</v>
      </c>
      <c r="E5980" s="67">
        <f>LOG(csv!E5980)</f>
        <v>3.533616331195089</v>
      </c>
      <c r="F5980" s="51">
        <v>100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f>LOG(csv!D5981)</f>
        <v>8.1053862177305422</v>
      </c>
      <c r="E5981" s="67">
        <f>LOG(csv!E5981)</f>
        <v>4.5441184353453261</v>
      </c>
      <c r="F5981" s="51">
        <v>100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f>LOG(csv!D5982)</f>
        <v>6.7713493252181758</v>
      </c>
      <c r="E5982" s="67">
        <f>LOG(csv!E5982)</f>
        <v>3.2397214208424461</v>
      </c>
      <c r="F5982" s="51">
        <v>100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f>LOG(csv!D5983)</f>
        <v>7.1827923984954296</v>
      </c>
      <c r="E5983" s="67">
        <f>LOG(csv!E5983)</f>
        <v>3.0531220974930759</v>
      </c>
      <c r="F5983" s="51">
        <v>100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f>LOG(csv!D5984)</f>
        <v>7.540427298930175</v>
      </c>
      <c r="E5984" s="67">
        <f>LOG(csv!E5984)</f>
        <v>2.6289950782893579</v>
      </c>
      <c r="F5984" s="51">
        <v>100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f>LOG(csv!D5985)</f>
        <v>5.0229724449769266</v>
      </c>
      <c r="E5985" s="67">
        <f>LOG(csv!E5985)</f>
        <v>2.9298650337267951</v>
      </c>
      <c r="F5985" s="51">
        <v>100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f>LOG(csv!D5986)</f>
        <v>6.3835268771131224</v>
      </c>
      <c r="E5986" s="67">
        <f>LOG(csv!E5986)</f>
        <v>4.2109710231359285</v>
      </c>
      <c r="F5986" s="51">
        <v>100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f>LOG(csv!D5987)</f>
        <v>6.7171625307696985</v>
      </c>
      <c r="E5987" s="67">
        <f>LOG(csv!E5987)</f>
        <v>2.4117027526339316</v>
      </c>
      <c r="F5987" s="51">
        <v>100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f>LOG(csv!D5988)</f>
        <v>6.8040358574552471</v>
      </c>
      <c r="E5988" s="67">
        <f>LOG(csv!E5988)</f>
        <v>2.4420205539243844</v>
      </c>
      <c r="F5988" s="51">
        <v>100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f>LOG(csv!D5989)</f>
        <v>6.3569308098981185</v>
      </c>
      <c r="E5989" s="67">
        <f>LOG(csv!E5989)</f>
        <v>3.4983175341556043</v>
      </c>
      <c r="F5989" s="51">
        <v>100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f>LOG(csv!D5990)</f>
        <v>6.5881652215932016</v>
      </c>
      <c r="E5990" s="67">
        <f>LOG(csv!E5990)</f>
        <v>3.7410980181103688</v>
      </c>
      <c r="F5990" s="51">
        <v>100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f>LOG(csv!D5991)</f>
        <v>6.3058522391426113</v>
      </c>
      <c r="E5991" s="67">
        <f>LOG(csv!E5991)</f>
        <v>2.6391937199560975</v>
      </c>
      <c r="F5991" s="51">
        <v>100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f>LOG(csv!D5992)</f>
        <v>6.483159780781012</v>
      </c>
      <c r="E5992" s="67">
        <f>LOG(csv!E5992)</f>
        <v>2.2071970795918903</v>
      </c>
      <c r="F5992" s="51">
        <v>100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f>LOG(csv!D5993)</f>
        <v>6.7709075094586062</v>
      </c>
      <c r="E5993" s="67">
        <f>LOG(csv!E5993)</f>
        <v>3.8362417236213116</v>
      </c>
      <c r="F5993" s="51">
        <v>100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f>LOG(csv!D5994)</f>
        <v>4.531312831516094</v>
      </c>
      <c r="E5994" s="67">
        <f>LOG(csv!E5994)</f>
        <v>4.9091086642294348</v>
      </c>
      <c r="F5994" s="51">
        <v>100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f>LOG(csv!D5995)</f>
        <v>6.5545989008936587</v>
      </c>
      <c r="E5995" s="67">
        <f>LOG(csv!E5995)</f>
        <v>3.4932553464160012</v>
      </c>
      <c r="F5995" s="51">
        <v>100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f>LOG(csv!D5996)</f>
        <v>5.6761565811802148</v>
      </c>
      <c r="E5996" s="67">
        <f>LOG(csv!E5996)</f>
        <v>4.7152002398086248</v>
      </c>
      <c r="F5996" s="51">
        <v>100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f>LOG(csv!D5997)</f>
        <v>7.2694071362601118</v>
      </c>
      <c r="E5997" s="67">
        <f>LOG(csv!E5997)</f>
        <v>2.3866180725364861</v>
      </c>
      <c r="F5997" s="51">
        <v>100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f>LOG(csv!D5998)</f>
        <v>7.1144083329124337</v>
      </c>
      <c r="E5998" s="67">
        <f>LOG(csv!E5998)</f>
        <v>2.2126930101644566</v>
      </c>
      <c r="F5998" s="51">
        <v>100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f>LOG(csv!D5999)</f>
        <v>7.3871380405554348</v>
      </c>
      <c r="E5999" s="67">
        <f>LOG(csv!E5999)</f>
        <v>3.5386366114767429</v>
      </c>
      <c r="F5999" s="51">
        <v>100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f>LOG(csv!D6000)</f>
        <v>5.5551041263419521</v>
      </c>
      <c r="E6000" s="67">
        <f>LOG(csv!E6000)</f>
        <v>3.3231340075972216</v>
      </c>
      <c r="F6000" s="51">
        <v>100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f>LOG(csv!D6001)</f>
        <v>7.068810091704389</v>
      </c>
      <c r="E6001" s="67">
        <f>LOG(csv!E6001)</f>
        <v>2.5056262331383672</v>
      </c>
      <c r="F6001" s="51">
        <v>100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f>LOG(csv!D6002)</f>
        <v>5.6022922767449703</v>
      </c>
      <c r="E6002" s="67">
        <f>LOG(csv!E6002)</f>
        <v>4.012897232888629</v>
      </c>
      <c r="F6002" s="51">
        <v>100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f>LOG(csv!D6003)</f>
        <v>4.7811950965511025</v>
      </c>
      <c r="E6003" s="67">
        <f>LOG(csv!E6003)</f>
        <v>3.3167012540066998</v>
      </c>
      <c r="F6003" s="51">
        <v>100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f>LOG(csv!D6004)</f>
        <v>6.5020702510154278</v>
      </c>
      <c r="E6004" s="67">
        <f>LOG(csv!E6004)</f>
        <v>2.7279574678574803</v>
      </c>
      <c r="F6004" s="51">
        <v>100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f>LOG(csv!D6005)</f>
        <v>6.0937112350178584</v>
      </c>
      <c r="E6005" s="67">
        <f>LOG(csv!E6005)</f>
        <v>3.5624393195542492</v>
      </c>
      <c r="F6005" s="51">
        <v>100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f>LOG(csv!D6006)</f>
        <v>8.0312044999546384</v>
      </c>
      <c r="E6006" s="67">
        <f>LOG(csv!E6006)</f>
        <v>3.7575571236827865</v>
      </c>
      <c r="F6006" s="51">
        <v>100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f>LOG(csv!D6007)</f>
        <v>5.0334398401698985</v>
      </c>
      <c r="E6007" s="67">
        <f>LOG(csv!E6007)</f>
        <v>3.311073608991483</v>
      </c>
      <c r="F6007" s="51">
        <v>100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f>LOG(csv!D6008)</f>
        <v>4.5124575861973435</v>
      </c>
      <c r="E6008" s="67">
        <f>LOG(csv!E6008)</f>
        <v>4.9609381716652674</v>
      </c>
      <c r="F6008" s="51">
        <v>100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f>LOG(csv!D6009)</f>
        <v>6.4521275986352595</v>
      </c>
      <c r="E6009" s="67">
        <f>LOG(csv!E6009)</f>
        <v>2.6483662472097285</v>
      </c>
      <c r="F6009" s="51">
        <v>100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0">
        <f>LOG(csv!D6010)</f>
        <v>5.7939013879034285</v>
      </c>
      <c r="E6010" s="67">
        <f>LOG(csv!E6010)</f>
        <v>3.247565564517704</v>
      </c>
      <c r="F6010" s="51">
        <v>100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f>LOG(csv!D6011)</f>
        <v>7.5216774641613542</v>
      </c>
      <c r="E6011" s="67">
        <f>LOG(csv!E6011)</f>
        <v>3.1582220354386976</v>
      </c>
      <c r="F6011" s="51">
        <v>100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f>LOG(csv!D6012)</f>
        <v>7.2941686214737622</v>
      </c>
      <c r="E6012" s="67">
        <f>LOG(csv!E6012)</f>
        <v>2.4746965205060891</v>
      </c>
      <c r="F6012" s="51">
        <v>100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f>LOG(csv!D6013)</f>
        <v>6.3105121238468662</v>
      </c>
      <c r="E6013" s="67">
        <f>LOG(csv!E6013)</f>
        <v>3.3130577426598782</v>
      </c>
      <c r="F6013" s="51">
        <v>100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f>LOG(csv!D6014)</f>
        <v>7.4515891473637152</v>
      </c>
      <c r="E6014" s="67">
        <f>LOG(csv!E6014)</f>
        <v>2.3342459438081642</v>
      </c>
      <c r="F6014" s="51">
        <v>100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f>LOG(csv!D6015)</f>
        <v>7.217259132062436</v>
      </c>
      <c r="E6015" s="67">
        <f>LOG(csv!E6015)</f>
        <v>4.4464087592424884</v>
      </c>
      <c r="F6015" s="51">
        <v>100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f>LOG(csv!D6016)</f>
        <v>5.340931678691331</v>
      </c>
      <c r="E6016" s="67">
        <f>LOG(csv!E6016)</f>
        <v>4.1647046940317471</v>
      </c>
      <c r="F6016" s="51">
        <v>100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f>LOG(csv!D6017)</f>
        <v>6.6102490919642483</v>
      </c>
      <c r="E6017" s="67">
        <f>LOG(csv!E6017)</f>
        <v>4.1853141311954234</v>
      </c>
      <c r="F6017" s="51">
        <v>100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f>LOG(csv!D6018)</f>
        <v>6.7458652532238945</v>
      </c>
      <c r="E6018" s="67">
        <f>LOG(csv!E6018)</f>
        <v>2.9916779897896442</v>
      </c>
      <c r="F6018" s="51">
        <v>100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f>LOG(csv!D6019)</f>
        <v>7.0977809939028047</v>
      </c>
      <c r="E6019" s="67">
        <f>LOG(csv!E6019)</f>
        <v>2.2706780211140827</v>
      </c>
      <c r="F6019" s="51">
        <v>100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f>LOG(csv!D6020)</f>
        <v>8.1201121854275922</v>
      </c>
      <c r="E6020" s="67">
        <f>LOG(csv!E6020)</f>
        <v>2.4761890842301453</v>
      </c>
      <c r="F6020" s="51">
        <v>100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f>LOG(csv!D6021)</f>
        <v>6.6637781682977844</v>
      </c>
      <c r="E6021" s="67">
        <f>LOG(csv!E6021)</f>
        <v>4.5607599678752582</v>
      </c>
      <c r="F6021" s="51">
        <v>100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f>LOG(csv!D6022)</f>
        <v>6.4916738533633191</v>
      </c>
      <c r="E6022" s="67">
        <f>LOG(csv!E6022)</f>
        <v>3.8487563920235943</v>
      </c>
      <c r="F6022" s="51">
        <v>100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f>LOG(csv!D6023)</f>
        <v>8.2195938511343822</v>
      </c>
      <c r="E6023" s="67">
        <f>LOG(csv!E6023)</f>
        <v>2.6683181018108741</v>
      </c>
      <c r="F6023" s="51">
        <v>100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f>LOG(csv!D6024)</f>
        <v>4.3134242671691929</v>
      </c>
      <c r="E6024" s="67">
        <f>LOG(csv!E6024)</f>
        <v>3.7789824801099048</v>
      </c>
      <c r="F6024" s="51">
        <v>100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0">
        <f>LOG(csv!D6025)</f>
        <v>6</v>
      </c>
      <c r="E6025" s="67">
        <f>LOG(csv!E6025)</f>
        <v>3.1759442052127822</v>
      </c>
      <c r="F6025" s="51">
        <v>100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f>LOG(csv!D6026)</f>
        <v>6.5039702178617533</v>
      </c>
      <c r="E6026" s="67">
        <f>LOG(csv!E6026)</f>
        <v>3.6110803663781588</v>
      </c>
      <c r="F6026" s="51">
        <v>100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f>LOG(csv!D6027)</f>
        <v>6.7536247246539736</v>
      </c>
      <c r="E6027" s="67">
        <f>LOG(csv!E6027)</f>
        <v>2.8221409874425354</v>
      </c>
      <c r="F6027" s="51">
        <v>100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f>LOG(csv!D6028)</f>
        <v>6.8133450311951629</v>
      </c>
      <c r="E6028" s="67">
        <f>LOG(csv!E6028)</f>
        <v>3.2081466376417636</v>
      </c>
      <c r="F6028" s="51">
        <v>100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f>LOG(csv!D6029)</f>
        <v>7.4518263795719939</v>
      </c>
      <c r="E6029" s="67">
        <f>LOG(csv!E6029)</f>
        <v>3.2855536658693523</v>
      </c>
      <c r="F6029" s="51">
        <v>100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f>LOG(csv!D6030)</f>
        <v>7.9516710153488024</v>
      </c>
      <c r="E6030" s="67">
        <f>LOG(csv!E6030)</f>
        <v>3.0366122657164683</v>
      </c>
      <c r="F6030" s="51">
        <v>100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f>LOG(csv!D6031)</f>
        <v>7.5858764266852852</v>
      </c>
      <c r="E6031" s="67">
        <f>LOG(csv!E6031)</f>
        <v>3.6386264723320307</v>
      </c>
      <c r="F6031" s="51">
        <v>100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f>LOG(csv!D6032)</f>
        <v>7.025546299509994</v>
      </c>
      <c r="E6032" s="67">
        <f>LOG(csv!E6032)</f>
        <v>4.0960342210346479</v>
      </c>
      <c r="F6032" s="51">
        <v>100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f>LOG(csv!D6033)</f>
        <v>6.594081692054294</v>
      </c>
      <c r="E6033" s="67">
        <f>LOG(csv!E6033)</f>
        <v>4.1824425936203653</v>
      </c>
      <c r="F6033" s="51">
        <v>100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f>LOG(csv!D6034)</f>
        <v>5.947119406409441</v>
      </c>
      <c r="E6034" s="67">
        <f>LOG(csv!E6034)</f>
        <v>4.3368165766701781</v>
      </c>
      <c r="F6034" s="51">
        <v>100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f>LOG(csv!D6035)</f>
        <v>7.6888363224368259</v>
      </c>
      <c r="E6035" s="67">
        <f>LOG(csv!E6035)</f>
        <v>4.018376354111755</v>
      </c>
      <c r="F6035" s="51">
        <v>100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f>LOG(csv!D6036)</f>
        <v>6.6499873680125505</v>
      </c>
      <c r="E6036" s="67">
        <f>LOG(csv!E6036)</f>
        <v>2.5065412897452877</v>
      </c>
      <c r="F6036" s="51">
        <v>100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f>LOG(csv!D6037)</f>
        <v>7.3483740330552036</v>
      </c>
      <c r="E6037" s="67">
        <f>LOG(csv!E6037)</f>
        <v>3.2068621205750034</v>
      </c>
      <c r="F6037" s="51">
        <v>100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f>LOG(csv!D6038)</f>
        <v>8.1550125954405903</v>
      </c>
      <c r="E6038" s="67">
        <f>LOG(csv!E6038)</f>
        <v>3.1240969513201602</v>
      </c>
      <c r="F6038" s="51">
        <v>100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f>LOG(csv!D6039)</f>
        <v>6.9369281350950232</v>
      </c>
      <c r="E6039" s="67">
        <f>LOG(csv!E6039)</f>
        <v>2.3795477303026558</v>
      </c>
      <c r="F6039" s="51">
        <v>100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f>LOG(csv!D6040)</f>
        <v>4.5924987489987794</v>
      </c>
      <c r="E6040" s="67">
        <f>LOG(csv!E6040)</f>
        <v>3.938433527180401</v>
      </c>
      <c r="F6040" s="51">
        <v>100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f>LOG(csv!D6041)</f>
        <v>5.226491640270277</v>
      </c>
      <c r="E6041" s="67">
        <f>LOG(csv!E6041)</f>
        <v>3.6498882343938917</v>
      </c>
      <c r="F6041" s="51">
        <v>100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f>LOG(csv!D6042)</f>
        <v>5.0713222165053642</v>
      </c>
      <c r="E6042" s="67">
        <f>LOG(csv!E6042)</f>
        <v>3.5589277835248612</v>
      </c>
      <c r="F6042" s="51">
        <v>100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f>LOG(csv!D6043)</f>
        <v>5.2477474726909366</v>
      </c>
      <c r="E6043" s="67">
        <f>LOG(csv!E6043)</f>
        <v>3.1730761243610419</v>
      </c>
      <c r="F6043" s="51">
        <v>100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f>LOG(csv!D6044)</f>
        <v>4.4661407178389938</v>
      </c>
      <c r="E6044" s="67">
        <f>LOG(csv!E6044)</f>
        <v>4.4982181343632321</v>
      </c>
      <c r="F6044" s="51">
        <v>100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f>LOG(csv!D6045)</f>
        <v>5.2864856612595066</v>
      </c>
      <c r="E6045" s="67">
        <f>LOG(csv!E6045)</f>
        <v>2.7684897448317534</v>
      </c>
      <c r="F6045" s="51">
        <v>100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f>LOG(csv!D6046)</f>
        <v>7.4316810210073605</v>
      </c>
      <c r="E6046" s="67">
        <f>LOG(csv!E6046)</f>
        <v>3.8881051231887627</v>
      </c>
      <c r="F6046" s="51">
        <v>100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f>LOG(csv!D6047)</f>
        <v>7.0787148891913851</v>
      </c>
      <c r="E6047" s="67">
        <f>LOG(csv!E6047)</f>
        <v>2.7282362306033714</v>
      </c>
      <c r="F6047" s="51">
        <v>100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f>LOG(csv!D6048)</f>
        <v>6.9729620046070915</v>
      </c>
      <c r="E6048" s="67">
        <f>LOG(csv!E6048)</f>
        <v>3.3876443462036536</v>
      </c>
      <c r="F6048" s="51">
        <v>100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f>LOG(csv!D6049)</f>
        <v>4.9113760332360652</v>
      </c>
      <c r="E6049" s="67">
        <f>LOG(csv!E6049)</f>
        <v>3.8891678721157743</v>
      </c>
      <c r="F6049" s="51">
        <v>100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f>LOG(csv!D6050)</f>
        <v>6.7785310918988699</v>
      </c>
      <c r="E6050" s="67">
        <f>LOG(csv!E6050)</f>
        <v>2.2292106959536633</v>
      </c>
      <c r="F6050" s="51">
        <v>100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f>LOG(csv!D6051)</f>
        <v>6.6524542496118242</v>
      </c>
      <c r="E6051" s="67">
        <f>LOG(csv!E6051)</f>
        <v>4.3383707609904345</v>
      </c>
      <c r="F6051" s="51">
        <v>100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f>LOG(csv!D6052)</f>
        <v>6.7355548293456735</v>
      </c>
      <c r="E6052" s="67">
        <f>LOG(csv!E6052)</f>
        <v>3.7510156391111935</v>
      </c>
      <c r="F6052" s="51">
        <v>100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f>LOG(csv!D6053)</f>
        <v>6.3032710261660201</v>
      </c>
      <c r="E6053" s="67">
        <f>LOG(csv!E6053)</f>
        <v>4.0585018003348701</v>
      </c>
      <c r="F6053" s="51">
        <v>100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f>LOG(csv!D6054)</f>
        <v>5.7422835443140974</v>
      </c>
      <c r="E6054" s="67">
        <f>LOG(csv!E6054)</f>
        <v>3.0797501753936274</v>
      </c>
      <c r="F6054" s="51">
        <v>100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f>LOG(csv!D6055)</f>
        <v>6.9475973112738503</v>
      </c>
      <c r="E6055" s="67">
        <f>LOG(csv!E6055)</f>
        <v>2.7270986084180477</v>
      </c>
      <c r="F6055" s="51">
        <v>100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f>LOG(csv!D6056)</f>
        <v>7.6453007776360646</v>
      </c>
      <c r="E6056" s="67">
        <f>LOG(csv!E6056)</f>
        <v>3.5028570730395816</v>
      </c>
      <c r="F6056" s="51">
        <v>100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0">
        <f>LOG(csv!D6057)</f>
        <v>7.0913151596972233</v>
      </c>
      <c r="E6057" s="67">
        <f>LOG(csv!E6057)</f>
        <v>3.1402194606430993</v>
      </c>
      <c r="F6057" s="51">
        <v>100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f>LOG(csv!D6058)</f>
        <v>7.6063581662857604</v>
      </c>
      <c r="E6058" s="67">
        <f>LOG(csv!E6058)</f>
        <v>4.2002781550140478</v>
      </c>
      <c r="F6058" s="51">
        <v>100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f>LOG(csv!D6059)</f>
        <v>7.3058292603429287</v>
      </c>
      <c r="E6059" s="67">
        <f>LOG(csv!E6059)</f>
        <v>2.9259024543445382</v>
      </c>
      <c r="F6059" s="51">
        <v>100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f>LOG(csv!D6060)</f>
        <v>7.6152805120020135</v>
      </c>
      <c r="E6060" s="67">
        <f>LOG(csv!E6060)</f>
        <v>2.4996705901097376</v>
      </c>
      <c r="F6060" s="51">
        <v>100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f>LOG(csv!D6061)</f>
        <v>5.6425802507306173</v>
      </c>
      <c r="E6061" s="67">
        <f>LOG(csv!E6061)</f>
        <v>3.2698855584253166</v>
      </c>
      <c r="F6061" s="51">
        <v>100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f>LOG(csv!D6062)</f>
        <v>6.0555060013020441</v>
      </c>
      <c r="E6062" s="67">
        <f>LOG(csv!E6062)</f>
        <v>3.1693146816267355</v>
      </c>
      <c r="F6062" s="51">
        <v>100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f>LOG(csv!D6063)</f>
        <v>6.9550426109968271</v>
      </c>
      <c r="E6063" s="67">
        <f>LOG(csv!E6063)</f>
        <v>4.4853960346517763</v>
      </c>
      <c r="F6063" s="51">
        <v>100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f>LOG(csv!D6064)</f>
        <v>6.8764449772609142</v>
      </c>
      <c r="E6064" s="67">
        <f>LOG(csv!E6064)</f>
        <v>4.6082835378955993</v>
      </c>
      <c r="F6064" s="51">
        <v>100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f>LOG(csv!D6065)</f>
        <v>7.2760332957611249</v>
      </c>
      <c r="E6065" s="67">
        <f>LOG(csv!E6065)</f>
        <v>2.9973119887112225</v>
      </c>
      <c r="F6065" s="51">
        <v>100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f>LOG(csv!D6066)</f>
        <v>6.8645594321922756</v>
      </c>
      <c r="E6066" s="67">
        <f>LOG(csv!E6066)</f>
        <v>2.2511452293962049</v>
      </c>
      <c r="F6066" s="51">
        <v>100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f>LOG(csv!D6067)</f>
        <v>7.8104448737186072</v>
      </c>
      <c r="E6067" s="67">
        <f>LOG(csv!E6067)</f>
        <v>3.3104608824345472</v>
      </c>
      <c r="F6067" s="51">
        <v>100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f>LOG(csv!D6068)</f>
        <v>6.3118712106355614</v>
      </c>
      <c r="E6068" s="67">
        <f>LOG(csv!E6068)</f>
        <v>3.2641635780089109</v>
      </c>
      <c r="F6068" s="51">
        <v>100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0">
        <f>LOG(csv!D6069)</f>
        <v>6.0671609060616039</v>
      </c>
      <c r="E6069" s="67">
        <f>LOG(csv!E6069)</f>
        <v>2.6678083255865537</v>
      </c>
      <c r="F6069" s="51">
        <v>100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f>LOG(csv!D6070)</f>
        <v>6.7441914011106388</v>
      </c>
      <c r="E6070" s="67">
        <f>LOG(csv!E6070)</f>
        <v>2.5211022006022827</v>
      </c>
      <c r="F6070" s="51">
        <v>100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f>LOG(csv!D6071)</f>
        <v>5.0595217660408505</v>
      </c>
      <c r="E6071" s="67">
        <f>LOG(csv!E6071)</f>
        <v>3.300747877558122</v>
      </c>
      <c r="F6071" s="51">
        <v>100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f>LOG(csv!D6072)</f>
        <v>6.0276928298182444</v>
      </c>
      <c r="E6072" s="67">
        <f>LOG(csv!E6072)</f>
        <v>3.7310668866374495</v>
      </c>
      <c r="F6072" s="51">
        <v>100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f>LOG(csv!D6073)</f>
        <v>7.007535015451908</v>
      </c>
      <c r="E6073" s="67">
        <f>LOG(csv!E6073)</f>
        <v>3.3849603138868902</v>
      </c>
      <c r="F6073" s="51">
        <v>100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f>LOG(csv!D6074)</f>
        <v>7.847658756891005</v>
      </c>
      <c r="E6074" s="67">
        <f>LOG(csv!E6074)</f>
        <v>3.603050561378986</v>
      </c>
      <c r="F6074" s="51">
        <v>100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f>LOG(csv!D6075)</f>
        <v>6.7026820786421526</v>
      </c>
      <c r="E6075" s="67">
        <f>LOG(csv!E6075)</f>
        <v>2.740983697001012</v>
      </c>
      <c r="F6075" s="51">
        <v>100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f>LOG(csv!D6076)</f>
        <v>4.0722498976135144</v>
      </c>
      <c r="E6076" s="67">
        <f>LOG(csv!E6076)</f>
        <v>3.1643737847046243</v>
      </c>
      <c r="F6076" s="51">
        <v>100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f>LOG(csv!D6077)</f>
        <v>7.4501837128155204</v>
      </c>
      <c r="E6077" s="67">
        <f>LOG(csv!E6077)</f>
        <v>2.4158220149387648</v>
      </c>
      <c r="F6077" s="51">
        <v>100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f>LOG(csv!D6078)</f>
        <v>7.6694174541257576</v>
      </c>
      <c r="E6078" s="67">
        <f>LOG(csv!E6078)</f>
        <v>2.8033018959214542</v>
      </c>
      <c r="F6078" s="51">
        <v>100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f>LOG(csv!D6079)</f>
        <v>6.415426281290876</v>
      </c>
      <c r="E6079" s="67">
        <f>LOG(csv!E6079)</f>
        <v>4.4665528076054581</v>
      </c>
      <c r="F6079" s="51">
        <v>100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f>LOG(csv!D6080)</f>
        <v>7.7825382148795619</v>
      </c>
      <c r="E6080" s="67">
        <f>LOG(csv!E6080)</f>
        <v>4.4261193346833281</v>
      </c>
      <c r="F6080" s="51">
        <v>100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f>LOG(csv!D6081)</f>
        <v>7.5733983813918968</v>
      </c>
      <c r="E6081" s="67">
        <f>LOG(csv!E6081)</f>
        <v>2.4788556740496559</v>
      </c>
      <c r="F6081" s="51">
        <v>100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f>LOG(csv!D6082)</f>
        <v>8.4748631650071289</v>
      </c>
      <c r="E6082" s="67">
        <f>LOG(csv!E6082)</f>
        <v>4.5393387160735239</v>
      </c>
      <c r="F6082" s="51">
        <v>100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f>LOG(csv!D6083)</f>
        <v>5.035849819934441</v>
      </c>
      <c r="E6083" s="67">
        <f>LOG(csv!E6083)</f>
        <v>4.2891639088110765</v>
      </c>
      <c r="F6083" s="51">
        <v>100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f>LOG(csv!D6084)</f>
        <v>6.5355386741890982</v>
      </c>
      <c r="E6084" s="67">
        <f>LOG(csv!E6084)</f>
        <v>3.8601821213901557</v>
      </c>
      <c r="F6084" s="51">
        <v>100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f>LOG(csv!D6085)</f>
        <v>7.4362761214762214</v>
      </c>
      <c r="E6085" s="67">
        <f>LOG(csv!E6085)</f>
        <v>2.8466344216356432</v>
      </c>
      <c r="F6085" s="51">
        <v>100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f>LOG(csv!D6086)</f>
        <v>5.3198739874768259</v>
      </c>
      <c r="E6086" s="67">
        <f>LOG(csv!E6086)</f>
        <v>3.1696255570181369</v>
      </c>
      <c r="F6086" s="51">
        <v>100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f>LOG(csv!D6087)</f>
        <v>7.4104471284762887</v>
      </c>
      <c r="E6087" s="67">
        <f>LOG(csv!E6087)</f>
        <v>3.6104777849856449</v>
      </c>
      <c r="F6087" s="51">
        <v>100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f>LOG(csv!D6088)</f>
        <v>7.9263577084123877</v>
      </c>
      <c r="E6088" s="67">
        <f>LOG(csv!E6088)</f>
        <v>2.573424476277693</v>
      </c>
      <c r="F6088" s="51">
        <v>100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f>LOG(csv!D6089)</f>
        <v>7.3315525658302727</v>
      </c>
      <c r="E6089" s="67">
        <f>LOG(csv!E6089)</f>
        <v>2.6449988518802034</v>
      </c>
      <c r="F6089" s="51">
        <v>100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f>LOG(csv!D6090)</f>
        <v>7.0607737408432509</v>
      </c>
      <c r="E6090" s="67">
        <f>LOG(csv!E6090)</f>
        <v>2.5187997563408739</v>
      </c>
      <c r="F6090" s="51">
        <v>100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f>LOG(csv!D6091)</f>
        <v>7.0876680393782019</v>
      </c>
      <c r="E6091" s="67">
        <f>LOG(csv!E6091)</f>
        <v>2.7436875303842085</v>
      </c>
      <c r="F6091" s="51">
        <v>100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f>LOG(csv!D6092)</f>
        <v>7.4921594601053512</v>
      </c>
      <c r="E6092" s="67">
        <f>LOG(csv!E6092)</f>
        <v>2.1047847639064381</v>
      </c>
      <c r="F6092" s="51">
        <v>100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f>LOG(csv!D6093)</f>
        <v>6.5540837504654892</v>
      </c>
      <c r="E6093" s="67">
        <f>LOG(csv!E6093)</f>
        <v>3.0703293854774731</v>
      </c>
      <c r="F6093" s="51">
        <v>100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f>LOG(csv!D6094)</f>
        <v>7.5175929308559484</v>
      </c>
      <c r="E6094" s="67">
        <f>LOG(csv!E6094)</f>
        <v>3.2447747202245156</v>
      </c>
      <c r="F6094" s="51">
        <v>100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f>LOG(csv!D6095)</f>
        <v>4.8524860932356217</v>
      </c>
      <c r="E6095" s="67">
        <f>LOG(csv!E6095)</f>
        <v>4.3310821548631511</v>
      </c>
      <c r="F6095" s="51">
        <v>100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f>LOG(csv!D6096)</f>
        <v>7.0837559202283726</v>
      </c>
      <c r="E6096" s="67">
        <f>LOG(csv!E6096)</f>
        <v>2.7826677190264784</v>
      </c>
      <c r="F6096" s="51">
        <v>100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f>LOG(csv!D6097)</f>
        <v>4.8395283245775316</v>
      </c>
      <c r="E6097" s="67">
        <f>LOG(csv!E6097)</f>
        <v>4.0040959577362001</v>
      </c>
      <c r="F6097" s="51">
        <v>100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f>LOG(csv!D6098)</f>
        <v>7.6012104735850121</v>
      </c>
      <c r="E6098" s="67">
        <f>LOG(csv!E6098)</f>
        <v>3.884754237655069</v>
      </c>
      <c r="F6098" s="51">
        <v>100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f>LOG(csv!D6099)</f>
        <v>6.4736872102914358</v>
      </c>
      <c r="E6099" s="67">
        <f>LOG(csv!E6099)</f>
        <v>2.7933886021802148</v>
      </c>
      <c r="F6099" s="51">
        <v>100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f>LOG(csv!D6100)</f>
        <v>4.8566745246667775</v>
      </c>
      <c r="E6100" s="67">
        <f>LOG(csv!E6100)</f>
        <v>4.3142795168672707</v>
      </c>
      <c r="F6100" s="51">
        <v>100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f>LOG(csv!D6101)</f>
        <v>7.3067269341885055</v>
      </c>
      <c r="E6101" s="67">
        <f>LOG(csv!E6101)</f>
        <v>4.3357610076636934</v>
      </c>
      <c r="F6101" s="51">
        <v>100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f>LOG(csv!D6102)</f>
        <v>6.9134365938537217</v>
      </c>
      <c r="E6102" s="67">
        <f>LOG(csv!E6102)</f>
        <v>4.3894720646425798</v>
      </c>
      <c r="F6102" s="51">
        <v>100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f>LOG(csv!D6103)</f>
        <v>6.9010013907616816</v>
      </c>
      <c r="E6103" s="67">
        <f>LOG(csv!E6103)</f>
        <v>2.8163058956630378</v>
      </c>
      <c r="F6103" s="51">
        <v>100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0">
        <f>LOG(csv!D6104)</f>
        <v>5.5940808073603616</v>
      </c>
      <c r="E6104" s="67">
        <f>LOG(csv!E6104)</f>
        <v>4.3271783404961495</v>
      </c>
      <c r="F6104" s="51">
        <v>100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f>LOG(csv!D6105)</f>
        <v>5.8442192562412689</v>
      </c>
      <c r="E6105" s="67">
        <f>LOG(csv!E6105)</f>
        <v>4.1332361075641257</v>
      </c>
      <c r="F6105" s="51">
        <v>100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f>LOG(csv!D6106)</f>
        <v>8.1683953858024143</v>
      </c>
      <c r="E6106" s="67">
        <f>LOG(csv!E6106)</f>
        <v>2.6090944588322476</v>
      </c>
      <c r="F6106" s="51">
        <v>100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f>LOG(csv!D6107)</f>
        <v>5.447021517337439</v>
      </c>
      <c r="E6107" s="67">
        <f>LOG(csv!E6107)</f>
        <v>4.0632602299162883</v>
      </c>
      <c r="F6107" s="51">
        <v>100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f>LOG(csv!D6108)</f>
        <v>7.0125424369006533</v>
      </c>
      <c r="E6108" s="67">
        <f>LOG(csv!E6108)</f>
        <v>3.1048451610247416</v>
      </c>
      <c r="F6108" s="51">
        <v>100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f>LOG(csv!D6109)</f>
        <v>7.0161583154620404</v>
      </c>
      <c r="E6109" s="67">
        <f>LOG(csv!E6109)</f>
        <v>4.3656265983647931</v>
      </c>
      <c r="F6109" s="51">
        <v>100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f>LOG(csv!D6110)</f>
        <v>5.4589851457110132</v>
      </c>
      <c r="E6110" s="67">
        <f>LOG(csv!E6110)</f>
        <v>3.5269159528052518</v>
      </c>
      <c r="F6110" s="51">
        <v>100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f>LOG(csv!D6111)</f>
        <v>6.8955851826257453</v>
      </c>
      <c r="E6111" s="67">
        <f>LOG(csv!E6111)</f>
        <v>2.567850472579476</v>
      </c>
      <c r="F6111" s="51">
        <v>100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f>LOG(csv!D6112)</f>
        <v>4.8180476510995192</v>
      </c>
      <c r="E6112" s="67">
        <f>LOG(csv!E6112)</f>
        <v>4.7503862556896177</v>
      </c>
      <c r="F6112" s="51">
        <v>100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f>LOG(csv!D6113)</f>
        <v>6.3578820808251244</v>
      </c>
      <c r="E6113" s="67">
        <f>LOG(csv!E6113)</f>
        <v>2.8911979564842318</v>
      </c>
      <c r="F6113" s="51">
        <v>100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f>LOG(csv!D6114)</f>
        <v>6.9537136028655411</v>
      </c>
      <c r="E6114" s="67">
        <f>LOG(csv!E6114)</f>
        <v>3.0030307083126915</v>
      </c>
      <c r="F6114" s="51">
        <v>100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f>LOG(csv!D6115)</f>
        <v>6.6531136764073171</v>
      </c>
      <c r="E6115" s="67">
        <f>LOG(csv!E6115)</f>
        <v>3.161866106837786</v>
      </c>
      <c r="F6115" s="51">
        <v>100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f>LOG(csv!D6116)</f>
        <v>6.214799621906586</v>
      </c>
      <c r="E6116" s="67">
        <f>LOG(csv!E6116)</f>
        <v>3.5228587086422163</v>
      </c>
      <c r="F6116" s="51">
        <v>100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f>LOG(csv!D6117)</f>
        <v>8.2743385220731476</v>
      </c>
      <c r="E6117" s="67">
        <f>LOG(csv!E6117)</f>
        <v>3.5715350804278945</v>
      </c>
      <c r="F6117" s="51">
        <v>100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f>LOG(csv!D6118)</f>
        <v>5.579147689887467</v>
      </c>
      <c r="E6118" s="67">
        <f>LOG(csv!E6118)</f>
        <v>4.2589923045121427</v>
      </c>
      <c r="F6118" s="51">
        <v>100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f>LOG(csv!D6119)</f>
        <v>6.8683720815186007</v>
      </c>
      <c r="E6119" s="67">
        <f>LOG(csv!E6119)</f>
        <v>3.2066317731634029</v>
      </c>
      <c r="F6119" s="51">
        <v>100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f>LOG(csv!D6120)</f>
        <v>7.1431076481125997</v>
      </c>
      <c r="E6120" s="67">
        <f>LOG(csv!E6120)</f>
        <v>2.3556461331645822</v>
      </c>
      <c r="F6120" s="51">
        <v>100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f>LOG(csv!D6121)</f>
        <v>6.9079521720326253</v>
      </c>
      <c r="E6121" s="67">
        <f>LOG(csv!E6121)</f>
        <v>2.1093609739808099</v>
      </c>
      <c r="F6121" s="51">
        <v>100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f>LOG(csv!D6122)</f>
        <v>7.142434113551853</v>
      </c>
      <c r="E6122" s="67">
        <f>LOG(csv!E6122)</f>
        <v>2.476487069397447</v>
      </c>
      <c r="F6122" s="51">
        <v>100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f>LOG(csv!D6123)</f>
        <v>7.2390666749484458</v>
      </c>
      <c r="E6123" s="67">
        <f>LOG(csv!E6123)</f>
        <v>2.7657391982218642</v>
      </c>
      <c r="F6123" s="51">
        <v>100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f>LOG(csv!D6124)</f>
        <v>7.5198139806642468</v>
      </c>
      <c r="E6124" s="67">
        <f>LOG(csv!E6124)</f>
        <v>4.382452365286392</v>
      </c>
      <c r="F6124" s="51">
        <v>100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f>LOG(csv!D6125)</f>
        <v>5.6242604321501801</v>
      </c>
      <c r="E6125" s="67">
        <f>LOG(csv!E6125)</f>
        <v>3.0895675935320357</v>
      </c>
      <c r="F6125" s="51">
        <v>100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f>LOG(csv!D6126)</f>
        <v>6.6338072750716996</v>
      </c>
      <c r="E6126" s="67">
        <f>LOG(csv!E6126)</f>
        <v>2.3899353978306035</v>
      </c>
      <c r="F6126" s="51">
        <v>100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f>LOG(csv!D6127)</f>
        <v>6.9975698940234352</v>
      </c>
      <c r="E6127" s="67">
        <f>LOG(csv!E6127)</f>
        <v>2.2201290697123985</v>
      </c>
      <c r="F6127" s="51">
        <v>100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0">
        <f>LOG(csv!D6128)</f>
        <v>5.2144649992517262</v>
      </c>
      <c r="E6128" s="67">
        <f>LOG(csv!E6128)</f>
        <v>4.6364818898085165</v>
      </c>
      <c r="F6128" s="51">
        <v>100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f>LOG(csv!D6129)</f>
        <v>7.2077479476017414</v>
      </c>
      <c r="E6129" s="67">
        <f>LOG(csv!E6129)</f>
        <v>3.718433350617242</v>
      </c>
      <c r="F6129" s="51">
        <v>100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f>LOG(csv!D6130)</f>
        <v>9.1185866769336243</v>
      </c>
      <c r="E6130" s="67">
        <f>LOG(csv!E6130)</f>
        <v>2.9797997238626821</v>
      </c>
      <c r="F6130" s="51">
        <v>100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f>LOG(csv!D6131)</f>
        <v>6.8413865035063104</v>
      </c>
      <c r="E6131" s="67">
        <f>LOG(csv!E6131)</f>
        <v>4.410889608852008</v>
      </c>
      <c r="F6131" s="51">
        <v>100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f>LOG(csv!D6132)</f>
        <v>5.656218023915069</v>
      </c>
      <c r="E6132" s="67">
        <f>LOG(csv!E6132)</f>
        <v>4.1500673654723101</v>
      </c>
      <c r="F6132" s="51">
        <v>100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f>LOG(csv!D6133)</f>
        <v>7.639417106179148</v>
      </c>
      <c r="E6133" s="67">
        <f>LOG(csv!E6133)</f>
        <v>3.3930832120990906</v>
      </c>
      <c r="F6133" s="51">
        <v>100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f>LOG(csv!D6134)</f>
        <v>5.8394453640705288</v>
      </c>
      <c r="E6134" s="67">
        <f>LOG(csv!E6134)</f>
        <v>2.5707635334645613</v>
      </c>
      <c r="F6134" s="51">
        <v>100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f>LOG(csv!D6135)</f>
        <v>7.7969942094925013</v>
      </c>
      <c r="E6135" s="67">
        <f>LOG(csv!E6135)</f>
        <v>3.0151855247805188</v>
      </c>
      <c r="F6135" s="51">
        <v>100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f>LOG(csv!D6136)</f>
        <v>6.6101554283471424</v>
      </c>
      <c r="E6136" s="67">
        <f>LOG(csv!E6136)</f>
        <v>3.6087743779317414</v>
      </c>
      <c r="F6136" s="51">
        <v>100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f>LOG(csv!D6137)</f>
        <v>7.2468638598466191</v>
      </c>
      <c r="E6137" s="67">
        <f>LOG(csv!E6137)</f>
        <v>2.8121180436844129</v>
      </c>
      <c r="F6137" s="51">
        <v>100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f>LOG(csv!D6138)</f>
        <v>6.6527054444655631</v>
      </c>
      <c r="E6138" s="67">
        <f>LOG(csv!E6138)</f>
        <v>3.6919322708055051</v>
      </c>
      <c r="F6138" s="51">
        <v>100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f>LOG(csv!D6139)</f>
        <v>7.0562498682735049</v>
      </c>
      <c r="E6139" s="67">
        <f>LOG(csv!E6139)</f>
        <v>3.4392479570796146</v>
      </c>
      <c r="F6139" s="51">
        <v>100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f>LOG(csv!D6140)</f>
        <v>5.8944827687448926</v>
      </c>
      <c r="E6140" s="67">
        <f>LOG(csv!E6140)</f>
        <v>4.1555593085599218</v>
      </c>
      <c r="F6140" s="51">
        <v>100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f>LOG(csv!D6141)</f>
        <v>7.0101071532610675</v>
      </c>
      <c r="E6141" s="67">
        <f>LOG(csv!E6141)</f>
        <v>3.7777550133809221</v>
      </c>
      <c r="F6141" s="51">
        <v>100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f>LOG(csv!D6142)</f>
        <v>7.7969942094925013</v>
      </c>
      <c r="E6142" s="67">
        <f>LOG(csv!E6142)</f>
        <v>2.5990801622370778</v>
      </c>
      <c r="F6142" s="51">
        <v>100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f>LOG(csv!D6143)</f>
        <v>6.73644917222994</v>
      </c>
      <c r="E6143" s="67">
        <f>LOG(csv!E6143)</f>
        <v>4.4877541441791307</v>
      </c>
      <c r="F6143" s="51">
        <v>100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f>LOG(csv!D6144)</f>
        <v>5.687109624527829</v>
      </c>
      <c r="E6144" s="67">
        <f>LOG(csv!E6144)</f>
        <v>2.8824584040430534</v>
      </c>
      <c r="F6144" s="51">
        <v>100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f>LOG(csv!D6145)</f>
        <v>4.8382822499146885</v>
      </c>
      <c r="E6145" s="67">
        <f>LOG(csv!E6145)</f>
        <v>3.6830380233811972</v>
      </c>
      <c r="F6145" s="51">
        <v>100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f>LOG(csv!D6146)</f>
        <v>6.9630311184426432</v>
      </c>
      <c r="E6146" s="67">
        <f>LOG(csv!E6146)</f>
        <v>3.4475338498286785</v>
      </c>
      <c r="F6146" s="51">
        <v>100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f>LOG(csv!D6147)</f>
        <v>7.1318594802559891</v>
      </c>
      <c r="E6147" s="67">
        <f>LOG(csv!E6147)</f>
        <v>3.1617544362127075</v>
      </c>
      <c r="F6147" s="51">
        <v>100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f>LOG(csv!D6148)</f>
        <v>7.8970054790918978</v>
      </c>
      <c r="E6148" s="67">
        <f>LOG(csv!E6148)</f>
        <v>3.1646556438382549</v>
      </c>
      <c r="F6148" s="51">
        <v>100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f>LOG(csv!D6149)</f>
        <v>6.8339357782150705</v>
      </c>
      <c r="E6149" s="67">
        <f>LOG(csv!E6149)</f>
        <v>3.354086967942993</v>
      </c>
      <c r="F6149" s="51">
        <v>100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f>LOG(csv!D6150)</f>
        <v>5.7324814141220957</v>
      </c>
      <c r="E6150" s="67">
        <f>LOG(csv!E6150)</f>
        <v>3.2945216073017627</v>
      </c>
      <c r="F6150" s="51">
        <v>100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f>LOG(csv!D6151)</f>
        <v>6.6800628831392448</v>
      </c>
      <c r="E6151" s="67">
        <f>LOG(csv!E6151)</f>
        <v>2.3006241750701508</v>
      </c>
      <c r="F6151" s="51">
        <v>100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f>LOG(csv!D6152)</f>
        <v>6.1219972010242136</v>
      </c>
      <c r="E6152" s="67">
        <f>LOG(csv!E6152)</f>
        <v>3.6095978131416033</v>
      </c>
      <c r="F6152" s="51">
        <v>100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f>LOG(csv!D6153)</f>
        <v>7.8737737350573536</v>
      </c>
      <c r="E6153" s="67">
        <f>LOG(csv!E6153)</f>
        <v>2.0936000945105091</v>
      </c>
      <c r="F6153" s="51">
        <v>100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f>LOG(csv!D6154)</f>
        <v>4.6743650456185497</v>
      </c>
      <c r="E6154" s="67">
        <f>LOG(csv!E6154)</f>
        <v>4.3588946233651287</v>
      </c>
      <c r="F6154" s="51">
        <v>100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f>LOG(csv!D6155)</f>
        <v>5.9571037499483364</v>
      </c>
      <c r="E6155" s="67">
        <f>LOG(csv!E6155)</f>
        <v>3.3172301335892449</v>
      </c>
      <c r="F6155" s="51">
        <v>100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f>LOG(csv!D6156)</f>
        <v>6.7186156035684412</v>
      </c>
      <c r="E6156" s="67">
        <f>LOG(csv!E6156)</f>
        <v>4.3847699509742286</v>
      </c>
      <c r="F6156" s="51">
        <v>100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f>LOG(csv!D6157)</f>
        <v>7.7844470785993343</v>
      </c>
      <c r="E6157" s="67">
        <f>LOG(csv!E6157)</f>
        <v>4.3515188308341557</v>
      </c>
      <c r="F6157" s="51">
        <v>100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f>LOG(csv!D6158)</f>
        <v>5.4386657373386162</v>
      </c>
      <c r="E6158" s="67">
        <f>LOG(csv!E6158)</f>
        <v>4.1622723698709985</v>
      </c>
      <c r="F6158" s="51">
        <v>100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f>LOG(csv!D6159)</f>
        <v>6.1537862152021967</v>
      </c>
      <c r="E6159" s="67">
        <f>LOG(csv!E6159)</f>
        <v>3.6143737212687408</v>
      </c>
      <c r="F6159" s="51">
        <v>100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f>LOG(csv!D6160)</f>
        <v>6.2152578193254948</v>
      </c>
      <c r="E6160" s="67">
        <f>LOG(csv!E6160)</f>
        <v>2.8042113679060168</v>
      </c>
      <c r="F6160" s="51">
        <v>100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f>LOG(csv!D6161)</f>
        <v>6.6685231730607839</v>
      </c>
      <c r="E6161" s="67">
        <f>LOG(csv!E6161)</f>
        <v>2.8401046572659929</v>
      </c>
      <c r="F6161" s="51">
        <v>100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f>LOG(csv!D6162)</f>
        <v>7.9160447241061744</v>
      </c>
      <c r="E6162" s="67">
        <f>LOG(csv!E6162)</f>
        <v>4.3750917371519904</v>
      </c>
      <c r="F6162" s="51">
        <v>100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f>LOG(csv!D6163)</f>
        <v>7.3504335620320145</v>
      </c>
      <c r="E6163" s="67">
        <f>LOG(csv!E6163)</f>
        <v>2.4227581742983362</v>
      </c>
      <c r="F6163" s="51">
        <v>100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f>LOG(csv!D6164)</f>
        <v>7.028898801887796</v>
      </c>
      <c r="E6164" s="67">
        <f>LOG(csv!E6164)</f>
        <v>4.0807330177619052</v>
      </c>
      <c r="F6164" s="51">
        <v>100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f>LOG(csv!D6165)</f>
        <v>4.75097869009078</v>
      </c>
      <c r="E6165" s="67">
        <f>LOG(csv!E6165)</f>
        <v>4.2788451005892973</v>
      </c>
      <c r="F6165" s="51">
        <v>100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f>LOG(csv!D6166)</f>
        <v>4.9528069677002664</v>
      </c>
      <c r="E6166" s="67">
        <f>LOG(csv!E6166)</f>
        <v>3.7090612085643038</v>
      </c>
      <c r="F6166" s="51">
        <v>100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f>LOG(csv!D6167)</f>
        <v>7.0896771352818284</v>
      </c>
      <c r="E6167" s="67">
        <f>LOG(csv!E6167)</f>
        <v>3.217580257417457</v>
      </c>
      <c r="F6167" s="51">
        <v>100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f>LOG(csv!D6168)</f>
        <v>6.9863337267174916</v>
      </c>
      <c r="E6168" s="67">
        <f>LOG(csv!E6168)</f>
        <v>2.5320077061754973</v>
      </c>
      <c r="F6168" s="51">
        <v>100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f>LOG(csv!D6169)</f>
        <v>6.1589739943732384</v>
      </c>
      <c r="E6169" s="67">
        <f>LOG(csv!E6169)</f>
        <v>2.4493297416682611</v>
      </c>
      <c r="F6169" s="51">
        <v>100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f>LOG(csv!D6170)</f>
        <v>5.8849340668927361</v>
      </c>
      <c r="E6170" s="67">
        <f>LOG(csv!E6170)</f>
        <v>2.9823557131947132</v>
      </c>
      <c r="F6170" s="51">
        <v>100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f>LOG(csv!D6171)</f>
        <v>6.9195228332867371</v>
      </c>
      <c r="E6171" s="67">
        <f>LOG(csv!E6171)</f>
        <v>2.6650942053093494</v>
      </c>
      <c r="F6171" s="51">
        <v>100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f>LOG(csv!D6172)</f>
        <v>6.8648963168362087</v>
      </c>
      <c r="E6172" s="67">
        <f>LOG(csv!E6172)</f>
        <v>3.056198369434298</v>
      </c>
      <c r="F6172" s="51">
        <v>100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f>LOG(csv!D6173)</f>
        <v>6.9991885883938139</v>
      </c>
      <c r="E6173" s="67">
        <f>LOG(csv!E6173)</f>
        <v>3.6645976630379637</v>
      </c>
      <c r="F6173" s="51">
        <v>100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f>LOG(csv!D6174)</f>
        <v>5.4762343890657332</v>
      </c>
      <c r="E6174" s="67">
        <f>LOG(csv!E6174)</f>
        <v>4.5015723117101922</v>
      </c>
      <c r="F6174" s="51">
        <v>100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f>LOG(csv!D6175)</f>
        <v>9.0395537035788465</v>
      </c>
      <c r="E6175" s="67">
        <f>LOG(csv!E6175)</f>
        <v>2.6555356325720476</v>
      </c>
      <c r="F6175" s="51">
        <v>100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f>LOG(csv!D6176)</f>
        <v>8.3899678827424644</v>
      </c>
      <c r="E6176" s="67">
        <f>LOG(csv!E6176)</f>
        <v>2.8921458686849082</v>
      </c>
      <c r="F6176" s="51">
        <v>100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f>LOG(csv!D6177)</f>
        <v>7.8368836088612825</v>
      </c>
      <c r="E6177" s="67">
        <f>LOG(csv!E6177)</f>
        <v>3.2212215065774346</v>
      </c>
      <c r="F6177" s="51">
        <v>100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f>LOG(csv!D6178)</f>
        <v>7.4278654317290203</v>
      </c>
      <c r="E6178" s="67">
        <f>LOG(csv!E6178)</f>
        <v>3.5948937803757315</v>
      </c>
      <c r="F6178" s="51">
        <v>100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f>LOG(csv!D6179)</f>
        <v>6.6087650436997905</v>
      </c>
      <c r="E6179" s="67">
        <f>LOG(csv!E6179)</f>
        <v>4.4189037783884473</v>
      </c>
      <c r="F6179" s="51">
        <v>100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f>LOG(csv!D6180)</f>
        <v>4.8776074365108668</v>
      </c>
      <c r="E6180" s="67">
        <f>LOG(csv!E6180)</f>
        <v>4.3087493450034851</v>
      </c>
      <c r="F6180" s="51">
        <v>100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f>LOG(csv!D6181)</f>
        <v>6.8029184887871788</v>
      </c>
      <c r="E6181" s="67">
        <f>LOG(csv!E6181)</f>
        <v>4.3232955134204865</v>
      </c>
      <c r="F6181" s="51">
        <v>100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f>LOG(csv!D6182)</f>
        <v>7.764426538221187</v>
      </c>
      <c r="E6182" s="67">
        <f>LOG(csv!E6182)</f>
        <v>4.302141291549785</v>
      </c>
      <c r="F6182" s="51">
        <v>100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f>LOG(csv!D6183)</f>
        <v>6.4406137873311957</v>
      </c>
      <c r="E6183" s="67">
        <f>LOG(csv!E6183)</f>
        <v>3.5376237911074808</v>
      </c>
      <c r="F6183" s="51">
        <v>100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f>LOG(csv!D6184)</f>
        <v>8.1053862177305422</v>
      </c>
      <c r="E6184" s="67">
        <f>LOG(csv!E6184)</f>
        <v>4.5717046882935524</v>
      </c>
      <c r="F6184" s="51">
        <v>100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f>LOG(csv!D6185)</f>
        <v>6.7713493252181758</v>
      </c>
      <c r="E6185" s="67">
        <f>LOG(csv!E6185)</f>
        <v>3.2489752611333311</v>
      </c>
      <c r="F6185" s="51">
        <v>100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f>LOG(csv!D6186)</f>
        <v>7.1827923984954296</v>
      </c>
      <c r="E6186" s="67">
        <f>LOG(csv!E6186)</f>
        <v>3.0895522221236713</v>
      </c>
      <c r="F6186" s="51">
        <v>100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f>LOG(csv!D6187)</f>
        <v>7.540427298930175</v>
      </c>
      <c r="E6187" s="67">
        <f>LOG(csv!E6187)</f>
        <v>2.6117040563362548</v>
      </c>
      <c r="F6187" s="51">
        <v>100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f>LOG(csv!D6188)</f>
        <v>5.0229724449769266</v>
      </c>
      <c r="E6188" s="67">
        <f>LOG(csv!E6188)</f>
        <v>2.9030121381578198</v>
      </c>
      <c r="F6188" s="51">
        <v>100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f>LOG(csv!D6189)</f>
        <v>6.3835268771131224</v>
      </c>
      <c r="E6189" s="67">
        <f>LOG(csv!E6189)</f>
        <v>4.291039973251344</v>
      </c>
      <c r="F6189" s="51">
        <v>100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f>LOG(csv!D6190)</f>
        <v>6.7171625307696985</v>
      </c>
      <c r="E6190" s="67">
        <f>LOG(csv!E6190)</f>
        <v>2.4465686507290987</v>
      </c>
      <c r="F6190" s="51">
        <v>100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f>LOG(csv!D6191)</f>
        <v>6.8040358574552471</v>
      </c>
      <c r="E6191" s="67">
        <f>LOG(csv!E6191)</f>
        <v>2.51057140217736</v>
      </c>
      <c r="F6191" s="51">
        <v>100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f>LOG(csv!D6192)</f>
        <v>6.3569308098981185</v>
      </c>
      <c r="E6192" s="67">
        <f>LOG(csv!E6192)</f>
        <v>3.525235214440384</v>
      </c>
      <c r="F6192" s="51">
        <v>100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f>LOG(csv!D6193)</f>
        <v>6.5881652215932016</v>
      </c>
      <c r="E6193" s="67">
        <f>LOG(csv!E6193)</f>
        <v>3.7271246746150468</v>
      </c>
      <c r="F6193" s="51">
        <v>100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f>LOG(csv!D6194)</f>
        <v>6.3058522391426113</v>
      </c>
      <c r="E6194" s="67">
        <f>LOG(csv!E6194)</f>
        <v>2.6185711535481211</v>
      </c>
      <c r="F6194" s="51">
        <v>100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f>LOG(csv!D6195)</f>
        <v>6.483159780781012</v>
      </c>
      <c r="E6195" s="67">
        <f>LOG(csv!E6195)</f>
        <v>2.2623152268629863</v>
      </c>
      <c r="F6195" s="51">
        <v>100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f>LOG(csv!D6196)</f>
        <v>6.7709075094586062</v>
      </c>
      <c r="E6196" s="67">
        <f>LOG(csv!E6196)</f>
        <v>3.8555421254224722</v>
      </c>
      <c r="F6196" s="51">
        <v>100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f>LOG(csv!D6197)</f>
        <v>4.531312831516094</v>
      </c>
      <c r="E6197" s="67">
        <f>LOG(csv!E6197)</f>
        <v>4.8729230465625157</v>
      </c>
      <c r="F6197" s="51">
        <v>100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f>LOG(csv!D6198)</f>
        <v>6.5545989008936587</v>
      </c>
      <c r="E6198" s="67">
        <f>LOG(csv!E6198)</f>
        <v>3.5181656671816972</v>
      </c>
      <c r="F6198" s="51">
        <v>100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f>LOG(csv!D6199)</f>
        <v>5.6761565811802148</v>
      </c>
      <c r="E6199" s="67">
        <f>LOG(csv!E6199)</f>
        <v>4.6901279300663443</v>
      </c>
      <c r="F6199" s="51">
        <v>100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f>LOG(csv!D6200)</f>
        <v>7.2694071362601118</v>
      </c>
      <c r="E6200" s="67">
        <f>LOG(csv!E6200)</f>
        <v>2.3914337826829195</v>
      </c>
      <c r="F6200" s="51">
        <v>100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f>LOG(csv!D6201)</f>
        <v>7.1144083329124337</v>
      </c>
      <c r="E6201" s="67">
        <f>LOG(csv!E6201)</f>
        <v>2.1924680950183957</v>
      </c>
      <c r="F6201" s="51">
        <v>100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f>LOG(csv!D6202)</f>
        <v>7.3871380405554348</v>
      </c>
      <c r="E6202" s="67">
        <f>LOG(csv!E6202)</f>
        <v>3.6025545003024981</v>
      </c>
      <c r="F6202" s="51">
        <v>100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f>LOG(csv!D6203)</f>
        <v>5.5551041263419521</v>
      </c>
      <c r="E6203" s="67">
        <f>LOG(csv!E6203)</f>
        <v>3.3390531408665418</v>
      </c>
      <c r="F6203" s="51">
        <v>100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f>LOG(csv!D6204)</f>
        <v>7.068810091704389</v>
      </c>
      <c r="E6204" s="67">
        <f>LOG(csv!E6204)</f>
        <v>2.4271880866923561</v>
      </c>
      <c r="F6204" s="51">
        <v>100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f>LOG(csv!D6205)</f>
        <v>5.6022922767449703</v>
      </c>
      <c r="E6205" s="67">
        <f>LOG(csv!E6205)</f>
        <v>4.0160733786344691</v>
      </c>
      <c r="F6205" s="51">
        <v>100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f>LOG(csv!D6206)</f>
        <v>4.7811950965511025</v>
      </c>
      <c r="E6206" s="67">
        <f>LOG(csv!E6206)</f>
        <v>3.3277333636739765</v>
      </c>
      <c r="F6206" s="51">
        <v>100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f>LOG(csv!D6207)</f>
        <v>6.5020702510154278</v>
      </c>
      <c r="E6207" s="67">
        <f>LOG(csv!E6207)</f>
        <v>2.6786212409322672</v>
      </c>
      <c r="F6207" s="51">
        <v>100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f>LOG(csv!D6208)</f>
        <v>6.0937112350178584</v>
      </c>
      <c r="E6208" s="67">
        <f>LOG(csv!E6208)</f>
        <v>3.5867041366734655</v>
      </c>
      <c r="F6208" s="51">
        <v>100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f>LOG(csv!D6209)</f>
        <v>8.0312044999546384</v>
      </c>
      <c r="E6209" s="67">
        <f>LOG(csv!E6209)</f>
        <v>3.8228031322082541</v>
      </c>
      <c r="F6209" s="51">
        <v>100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f>LOG(csv!D6210)</f>
        <v>5.0334398401698985</v>
      </c>
      <c r="E6210" s="67">
        <f>LOG(csv!E6210)</f>
        <v>3.3366519476696261</v>
      </c>
      <c r="F6210" s="51">
        <v>100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f>LOG(csv!D6211)</f>
        <v>4.5124575861973435</v>
      </c>
      <c r="E6211" s="67">
        <f>LOG(csv!E6211)</f>
        <v>4.9166510286176877</v>
      </c>
      <c r="F6211" s="51">
        <v>100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f>LOG(csv!D6212)</f>
        <v>6.4521275986352595</v>
      </c>
      <c r="E6212" s="67">
        <f>LOG(csv!E6212)</f>
        <v>2.675973418852573</v>
      </c>
      <c r="F6212" s="51">
        <v>100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0">
        <f>LOG(csv!D6213)</f>
        <v>5.7939013879034285</v>
      </c>
      <c r="E6213" s="67">
        <f>LOG(csv!E6213)</f>
        <v>3.211399001397103</v>
      </c>
      <c r="F6213" s="51">
        <v>100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f>LOG(csv!D6214)</f>
        <v>7.5216774641613542</v>
      </c>
      <c r="E6214" s="67">
        <f>LOG(csv!E6214)</f>
        <v>3.1232546342808334</v>
      </c>
      <c r="F6214" s="51">
        <v>100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f>LOG(csv!D6215)</f>
        <v>7.2941686214737622</v>
      </c>
      <c r="E6215" s="67">
        <f>LOG(csv!E6215)</f>
        <v>2.4387895019646022</v>
      </c>
      <c r="F6215" s="51">
        <v>100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f>LOG(csv!D6216)</f>
        <v>6.3105121238468662</v>
      </c>
      <c r="E6216" s="67">
        <f>LOG(csv!E6216)</f>
        <v>3.3137426084663306</v>
      </c>
      <c r="F6216" s="51">
        <v>100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f>LOG(csv!D6217)</f>
        <v>7.4515891473637152</v>
      </c>
      <c r="E6217" s="67">
        <f>LOG(csv!E6217)</f>
        <v>2.3644252287259202</v>
      </c>
      <c r="F6217" s="51">
        <v>100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f>LOG(csv!D6218)</f>
        <v>7.217259132062436</v>
      </c>
      <c r="E6218" s="67">
        <f>LOG(csv!E6218)</f>
        <v>4.4136538956345062</v>
      </c>
      <c r="F6218" s="51">
        <v>100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f>LOG(csv!D6219)</f>
        <v>5.340931678691331</v>
      </c>
      <c r="E6219" s="67">
        <f>LOG(csv!E6219)</f>
        <v>4.0996666630231937</v>
      </c>
      <c r="F6219" s="51">
        <v>100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f>LOG(csv!D6220)</f>
        <v>6.6102490919642483</v>
      </c>
      <c r="E6220" s="67">
        <f>LOG(csv!E6220)</f>
        <v>4.1348494792540142</v>
      </c>
      <c r="F6220" s="51">
        <v>100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f>LOG(csv!D6221)</f>
        <v>6.7458652532238945</v>
      </c>
      <c r="E6221" s="67">
        <f>LOG(csv!E6221)</f>
        <v>3.0069029195097419</v>
      </c>
      <c r="F6221" s="51">
        <v>100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f>LOG(csv!D6222)</f>
        <v>7.0977809939028047</v>
      </c>
      <c r="E6222" s="67">
        <f>LOG(csv!E6222)</f>
        <v>2.2047122277588991</v>
      </c>
      <c r="F6222" s="51">
        <v>100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f>LOG(csv!D6223)</f>
        <v>8.1201121854275922</v>
      </c>
      <c r="E6223" s="67">
        <f>LOG(csv!E6223)</f>
        <v>2.5769172665863147</v>
      </c>
      <c r="F6223" s="51">
        <v>100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f>LOG(csv!D6224)</f>
        <v>6.6637781682977844</v>
      </c>
      <c r="E6224" s="67">
        <f>LOG(csv!E6224)</f>
        <v>4.5814571491215661</v>
      </c>
      <c r="F6224" s="51">
        <v>100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f>LOG(csv!D6225)</f>
        <v>6.4916738533633191</v>
      </c>
      <c r="E6225" s="67">
        <f>LOG(csv!E6225)</f>
        <v>3.9400674059958742</v>
      </c>
      <c r="F6225" s="51">
        <v>100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f>LOG(csv!D6226)</f>
        <v>8.2195938511343822</v>
      </c>
      <c r="E6226" s="67">
        <f>LOG(csv!E6226)</f>
        <v>2.7282854584722056</v>
      </c>
      <c r="F6226" s="51">
        <v>100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f>LOG(csv!D6227)</f>
        <v>4.3134242671691929</v>
      </c>
      <c r="E6227" s="67">
        <f>LOG(csv!E6227)</f>
        <v>3.8913470845850395</v>
      </c>
      <c r="F6227" s="51">
        <v>100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0">
        <f>LOG(csv!D6228)</f>
        <v>6</v>
      </c>
      <c r="E6228" s="67">
        <f>LOG(csv!E6228)</f>
        <v>3.1691369192500849</v>
      </c>
      <c r="F6228" s="51">
        <v>100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f>LOG(csv!D6229)</f>
        <v>6.5039702178617533</v>
      </c>
      <c r="E6229" s="67">
        <f>LOG(csv!E6229)</f>
        <v>3.6087819009778372</v>
      </c>
      <c r="F6229" s="51">
        <v>100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f>LOG(csv!D6230)</f>
        <v>6.7536247246539736</v>
      </c>
      <c r="E6230" s="67">
        <f>LOG(csv!E6230)</f>
        <v>2.8164071820607797</v>
      </c>
      <c r="F6230" s="51">
        <v>100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f>LOG(csv!D6231)</f>
        <v>6.8133450311951629</v>
      </c>
      <c r="E6231" s="67">
        <f>LOG(csv!E6231)</f>
        <v>3.1891042882460421</v>
      </c>
      <c r="F6231" s="51">
        <v>100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f>LOG(csv!D6232)</f>
        <v>7.4518263795719939</v>
      </c>
      <c r="E6232" s="67">
        <f>LOG(csv!E6232)</f>
        <v>3.2938580550039771</v>
      </c>
      <c r="F6232" s="51">
        <v>100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f>LOG(csv!D6233)</f>
        <v>7.9516710153488024</v>
      </c>
      <c r="E6233" s="67">
        <f>LOG(csv!E6233)</f>
        <v>3.016908795851839</v>
      </c>
      <c r="F6233" s="51">
        <v>100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f>LOG(csv!D6234)</f>
        <v>7.5858764266852852</v>
      </c>
      <c r="E6234" s="67">
        <f>LOG(csv!E6234)</f>
        <v>3.6525100875440168</v>
      </c>
      <c r="F6234" s="51">
        <v>100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f>LOG(csv!D6235)</f>
        <v>7.025546299509994</v>
      </c>
      <c r="E6235" s="67">
        <f>LOG(csv!E6235)</f>
        <v>4.0607883458230667</v>
      </c>
      <c r="F6235" s="51">
        <v>100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f>LOG(csv!D6236)</f>
        <v>6.594081692054294</v>
      </c>
      <c r="E6236" s="67">
        <f>LOG(csv!E6236)</f>
        <v>4.2093039712182279</v>
      </c>
      <c r="F6236" s="51">
        <v>100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f>LOG(csv!D6237)</f>
        <v>5.947119406409441</v>
      </c>
      <c r="E6237" s="67">
        <f>LOG(csv!E6237)</f>
        <v>4.4760539446054208</v>
      </c>
      <c r="F6237" s="51">
        <v>100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f>LOG(csv!D6238)</f>
        <v>7.6888363224368259</v>
      </c>
      <c r="E6238" s="67">
        <f>LOG(csv!E6238)</f>
        <v>4.0772798472397254</v>
      </c>
      <c r="F6238" s="51">
        <v>100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f>LOG(csv!D6239)</f>
        <v>6.6499873680125505</v>
      </c>
      <c r="E6239" s="67">
        <f>LOG(csv!E6239)</f>
        <v>2.5490048323532788</v>
      </c>
      <c r="F6239" s="51">
        <v>100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f>LOG(csv!D6240)</f>
        <v>7.3483740330552036</v>
      </c>
      <c r="E6240" s="67">
        <f>LOG(csv!E6240)</f>
        <v>3.222238413983884</v>
      </c>
      <c r="F6240" s="51">
        <v>100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f>LOG(csv!D6241)</f>
        <v>8.1550125954405903</v>
      </c>
      <c r="E6241" s="67">
        <f>LOG(csv!E6241)</f>
        <v>3.2483623866905793</v>
      </c>
      <c r="F6241" s="51">
        <v>100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f>LOG(csv!D6242)</f>
        <v>6.9369281350950232</v>
      </c>
      <c r="E6242" s="67">
        <f>LOG(csv!E6242)</f>
        <v>2.3350081078645606</v>
      </c>
      <c r="F6242" s="51">
        <v>100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f>LOG(csv!D6243)</f>
        <v>4.5924987489987794</v>
      </c>
      <c r="E6243" s="67">
        <f>LOG(csv!E6243)</f>
        <v>3.9649078162177065</v>
      </c>
      <c r="F6243" s="51">
        <v>100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f>LOG(csv!D6244)</f>
        <v>5.226491640270277</v>
      </c>
      <c r="E6244" s="67">
        <f>LOG(csv!E6244)</f>
        <v>3.6968342952721756</v>
      </c>
      <c r="F6244" s="51">
        <v>100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f>LOG(csv!D6245)</f>
        <v>5.0713222165053642</v>
      </c>
      <c r="E6245" s="67">
        <f>LOG(csv!E6245)</f>
        <v>3.5649818247103773</v>
      </c>
      <c r="F6245" s="51">
        <v>100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f>LOG(csv!D6246)</f>
        <v>5.2477474726909366</v>
      </c>
      <c r="E6246" s="67">
        <f>LOG(csv!E6246)</f>
        <v>3.1877050397251141</v>
      </c>
      <c r="F6246" s="51">
        <v>100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f>LOG(csv!D6247)</f>
        <v>4.4661407178389938</v>
      </c>
      <c r="E6247" s="67">
        <f>LOG(csv!E6247)</f>
        <v>4.4506216849320968</v>
      </c>
      <c r="F6247" s="51">
        <v>100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f>LOG(csv!D6248)</f>
        <v>5.2864856612595066</v>
      </c>
      <c r="E6248" s="67">
        <f>LOG(csv!E6248)</f>
        <v>2.7854523617446247</v>
      </c>
      <c r="F6248" s="51">
        <v>100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f>LOG(csv!D6249)</f>
        <v>7.4316810210073605</v>
      </c>
      <c r="E6249" s="67">
        <f>LOG(csv!E6249)</f>
        <v>3.9449204655312067</v>
      </c>
      <c r="F6249" s="51">
        <v>100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f>LOG(csv!D6250)</f>
        <v>7.0787148891913851</v>
      </c>
      <c r="E6250" s="67">
        <f>LOG(csv!E6250)</f>
        <v>2.6763067964660823</v>
      </c>
      <c r="F6250" s="51">
        <v>100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f>LOG(csv!D6251)</f>
        <v>6.9729620046070915</v>
      </c>
      <c r="E6251" s="67">
        <f>LOG(csv!E6251)</f>
        <v>2.939587401553732</v>
      </c>
      <c r="F6251" s="51">
        <v>100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f>LOG(csv!D6252)</f>
        <v>4.9113760332360652</v>
      </c>
      <c r="E6252" s="67">
        <f>LOG(csv!E6252)</f>
        <v>3.8796033717975114</v>
      </c>
      <c r="F6252" s="51">
        <v>100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f>LOG(csv!D6253)</f>
        <v>6.7785310918988699</v>
      </c>
      <c r="E6253" s="67">
        <f>LOG(csv!E6253)</f>
        <v>2.194769210430779</v>
      </c>
      <c r="F6253" s="51">
        <v>100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f>LOG(csv!D6254)</f>
        <v>6.6524542496118242</v>
      </c>
      <c r="E6254" s="67">
        <f>LOG(csv!E6254)</f>
        <v>4.3764420323727178</v>
      </c>
      <c r="F6254" s="51">
        <v>100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f>LOG(csv!D6255)</f>
        <v>6.7355548293456735</v>
      </c>
      <c r="E6255" s="67">
        <f>LOG(csv!E6255)</f>
        <v>3.7326293207900387</v>
      </c>
      <c r="F6255" s="51">
        <v>100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f>LOG(csv!D6256)</f>
        <v>6.3032710261660201</v>
      </c>
      <c r="E6256" s="67">
        <f>LOG(csv!E6256)</f>
        <v>4.0097794618606191</v>
      </c>
      <c r="F6256" s="51">
        <v>100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f>LOG(csv!D6257)</f>
        <v>5.7422835443140974</v>
      </c>
      <c r="E6257" s="67">
        <f>LOG(csv!E6257)</f>
        <v>3.0233390464396979</v>
      </c>
      <c r="F6257" s="51">
        <v>100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f>LOG(csv!D6258)</f>
        <v>6.9475973112738503</v>
      </c>
      <c r="E6258" s="67">
        <f>LOG(csv!E6258)</f>
        <v>2.7271099408787962</v>
      </c>
      <c r="F6258" s="51">
        <v>100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f>LOG(csv!D6259)</f>
        <v>7.6453007776360646</v>
      </c>
      <c r="E6259" s="67">
        <f>LOG(csv!E6259)</f>
        <v>3.4912400196994637</v>
      </c>
      <c r="F6259" s="51">
        <v>100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0">
        <f>LOG(csv!D6260)</f>
        <v>7.0913151596972233</v>
      </c>
      <c r="E6260" s="67">
        <f>LOG(csv!E6260)</f>
        <v>3.1508352072352515</v>
      </c>
      <c r="F6260" s="51">
        <v>100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f>LOG(csv!D6261)</f>
        <v>7.6063581662857604</v>
      </c>
      <c r="E6261" s="67">
        <f>LOG(csv!E6261)</f>
        <v>4.169902277803847</v>
      </c>
      <c r="F6261" s="51">
        <v>100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f>LOG(csv!D6262)</f>
        <v>7.3058292603429287</v>
      </c>
      <c r="E6262" s="67">
        <f>LOG(csv!E6262)</f>
        <v>2.9422125848519074</v>
      </c>
      <c r="F6262" s="51">
        <v>100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f>LOG(csv!D6263)</f>
        <v>7.6152805120020135</v>
      </c>
      <c r="E6263" s="67">
        <f>LOG(csv!E6263)</f>
        <v>2.547161055627611</v>
      </c>
      <c r="F6263" s="51">
        <v>100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f>LOG(csv!D6264)</f>
        <v>5.6425802507306173</v>
      </c>
      <c r="E6264" s="67">
        <f>LOG(csv!E6264)</f>
        <v>3.2685246903222032</v>
      </c>
      <c r="F6264" s="51">
        <v>100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f>LOG(csv!D6265)</f>
        <v>6.0555060013020441</v>
      </c>
      <c r="E6265" s="67">
        <f>LOG(csv!E6265)</f>
        <v>3.1563011147202773</v>
      </c>
      <c r="F6265" s="51">
        <v>100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f>LOG(csv!D6266)</f>
        <v>6.9550426109968271</v>
      </c>
      <c r="E6266" s="67">
        <f>LOG(csv!E6266)</f>
        <v>4.4666156423886232</v>
      </c>
      <c r="F6266" s="51">
        <v>100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f>LOG(csv!D6267)</f>
        <v>6.8764449772609142</v>
      </c>
      <c r="E6267" s="67">
        <f>LOG(csv!E6267)</f>
        <v>4.5776438252387308</v>
      </c>
      <c r="F6267" s="51">
        <v>100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f>LOG(csv!D6268)</f>
        <v>7.2760332957611249</v>
      </c>
      <c r="E6268" s="67">
        <f>LOG(csv!E6268)</f>
        <v>3.0725142917920798</v>
      </c>
      <c r="F6268" s="51">
        <v>100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f>LOG(csv!D6269)</f>
        <v>6.8645594321922756</v>
      </c>
      <c r="E6269" s="67">
        <f>LOG(csv!E6269)</f>
        <v>2.1433556657300601</v>
      </c>
      <c r="F6269" s="51">
        <v>100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f>LOG(csv!D6270)</f>
        <v>7.8104448737186072</v>
      </c>
      <c r="E6270" s="67">
        <f>LOG(csv!E6270)</f>
        <v>3.3044993622157262</v>
      </c>
      <c r="F6270" s="51">
        <v>100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f>LOG(csv!D6271)</f>
        <v>6.3118712106355614</v>
      </c>
      <c r="E6271" s="67">
        <f>LOG(csv!E6271)</f>
        <v>3.273030717389505</v>
      </c>
      <c r="F6271" s="51">
        <v>100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0">
        <f>LOG(csv!D6272)</f>
        <v>6.0671609060616039</v>
      </c>
      <c r="E6272" s="67">
        <f>LOG(csv!E6272)</f>
        <v>2.6378695610297003</v>
      </c>
      <c r="F6272" s="51">
        <v>100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f>LOG(csv!D6273)</f>
        <v>6.7441914011106388</v>
      </c>
      <c r="E6273" s="67">
        <f>LOG(csv!E6273)</f>
        <v>2.4240672407718615</v>
      </c>
      <c r="F6273" s="51">
        <v>100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f>LOG(csv!D6274)</f>
        <v>5.0595217660408505</v>
      </c>
      <c r="E6274" s="67">
        <f>LOG(csv!E6274)</f>
        <v>3.2848214230944297</v>
      </c>
      <c r="F6274" s="51">
        <v>100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f>LOG(csv!D6275)</f>
        <v>6.0276928298182444</v>
      </c>
      <c r="E6275" s="67">
        <f>LOG(csv!E6275)</f>
        <v>3.8082763181830646</v>
      </c>
      <c r="F6275" s="51">
        <v>100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f>LOG(csv!D6276)</f>
        <v>7.007535015451908</v>
      </c>
      <c r="E6276" s="67">
        <f>LOG(csv!E6276)</f>
        <v>3.3517794969796788</v>
      </c>
      <c r="F6276" s="51">
        <v>100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f>LOG(csv!D6277)</f>
        <v>7.847658756891005</v>
      </c>
      <c r="E6277" s="67">
        <f>LOG(csv!E6277)</f>
        <v>3.6248143126281294</v>
      </c>
      <c r="F6277" s="51">
        <v>100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f>LOG(csv!D6278)</f>
        <v>6.7026820786421526</v>
      </c>
      <c r="E6278" s="67">
        <f>LOG(csv!E6278)</f>
        <v>2.8097462528645916</v>
      </c>
      <c r="F6278" s="51">
        <v>100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f>LOG(csv!D6279)</f>
        <v>4.0722498976135144</v>
      </c>
      <c r="E6279" s="67">
        <f>LOG(csv!E6279)</f>
        <v>3.164040235693542</v>
      </c>
      <c r="F6279" s="51">
        <v>100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f>LOG(csv!D6280)</f>
        <v>7.4501837128155204</v>
      </c>
      <c r="E6280" s="67">
        <f>LOG(csv!E6280)</f>
        <v>2.4161151593071821</v>
      </c>
      <c r="F6280" s="51">
        <v>100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f>LOG(csv!D6281)</f>
        <v>7.6694174541257576</v>
      </c>
      <c r="E6281" s="67">
        <f>LOG(csv!E6281)</f>
        <v>2.803260990143198</v>
      </c>
      <c r="F6281" s="51">
        <v>100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f>LOG(csv!D6282)</f>
        <v>6.415426281290876</v>
      </c>
      <c r="E6282" s="67">
        <f>LOG(csv!E6282)</f>
        <v>4.5341218301370727</v>
      </c>
      <c r="F6282" s="51">
        <v>100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f>LOG(csv!D6283)</f>
        <v>7.7825382148795619</v>
      </c>
      <c r="E6283" s="67">
        <f>LOG(csv!E6283)</f>
        <v>4.4216147255336713</v>
      </c>
      <c r="F6283" s="51">
        <v>100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f>LOG(csv!D6284)</f>
        <v>7.5733983813918968</v>
      </c>
      <c r="E6284" s="67">
        <f>LOG(csv!E6284)</f>
        <v>2.4891232128989511</v>
      </c>
      <c r="F6284" s="51">
        <v>100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f>LOG(csv!D6285)</f>
        <v>8.4748631650071289</v>
      </c>
      <c r="E6285" s="67">
        <f>LOG(csv!E6285)</f>
        <v>4.5616958064342521</v>
      </c>
      <c r="F6285" s="51">
        <v>100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f>LOG(csv!D6286)</f>
        <v>5.035849819934441</v>
      </c>
      <c r="E6286" s="67">
        <f>LOG(csv!E6286)</f>
        <v>4.302713609666589</v>
      </c>
      <c r="F6286" s="51">
        <v>100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f>LOG(csv!D6287)</f>
        <v>6.5355386741890982</v>
      </c>
      <c r="E6287" s="67">
        <f>LOG(csv!E6287)</f>
        <v>3.837077076219352</v>
      </c>
      <c r="F6287" s="51">
        <v>100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f>LOG(csv!D6288)</f>
        <v>7.4362761214762214</v>
      </c>
      <c r="E6288" s="67">
        <f>LOG(csv!E6288)</f>
        <v>2.7468062793247761</v>
      </c>
      <c r="F6288" s="51">
        <v>100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f>LOG(csv!D6289)</f>
        <v>5.3198739874768259</v>
      </c>
      <c r="E6289" s="67">
        <f>LOG(csv!E6289)</f>
        <v>3.1672844984805208</v>
      </c>
      <c r="F6289" s="51">
        <v>100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f>LOG(csv!D6290)</f>
        <v>7.4104471284762887</v>
      </c>
      <c r="E6290" s="67">
        <f>LOG(csv!E6290)</f>
        <v>3.6798958338684047</v>
      </c>
      <c r="F6290" s="51">
        <v>100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f>LOG(csv!D6291)</f>
        <v>7.9263577084123877</v>
      </c>
      <c r="E6291" s="67">
        <f>LOG(csv!E6291)</f>
        <v>2.6368224750891369</v>
      </c>
      <c r="F6291" s="51">
        <v>100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f>LOG(csv!D6292)</f>
        <v>7.3315525658302727</v>
      </c>
      <c r="E6292" s="67">
        <f>LOG(csv!E6292)</f>
        <v>2.7336088790918183</v>
      </c>
      <c r="F6292" s="51">
        <v>100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f>LOG(csv!D6293)</f>
        <v>7.0607737408432509</v>
      </c>
      <c r="E6293" s="67">
        <f>LOG(csv!E6293)</f>
        <v>2.5316850047351633</v>
      </c>
      <c r="F6293" s="51">
        <v>100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f>LOG(csv!D6294)</f>
        <v>7.0876680393782019</v>
      </c>
      <c r="E6294" s="67">
        <f>LOG(csv!E6294)</f>
        <v>2.7285140111826665</v>
      </c>
      <c r="F6294" s="51">
        <v>100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f>LOG(csv!D6295)</f>
        <v>7.4921594601053512</v>
      </c>
      <c r="E6295" s="67">
        <f>LOG(csv!E6295)</f>
        <v>2.0788157058313614</v>
      </c>
      <c r="F6295" s="51">
        <v>100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f>LOG(csv!D6296)</f>
        <v>6.5540837504654892</v>
      </c>
      <c r="E6296" s="67">
        <f>LOG(csv!E6296)</f>
        <v>3.122861215767005</v>
      </c>
      <c r="F6296" s="51">
        <v>100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f>LOG(csv!D6297)</f>
        <v>7.5175929308559484</v>
      </c>
      <c r="E6297" s="67">
        <f>LOG(csv!E6297)</f>
        <v>3.2387881675894477</v>
      </c>
      <c r="F6297" s="51">
        <v>100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f>LOG(csv!D6298)</f>
        <v>4.8524860932356217</v>
      </c>
      <c r="E6298" s="67">
        <f>LOG(csv!E6298)</f>
        <v>4.3403977666016642</v>
      </c>
      <c r="F6298" s="51">
        <v>100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f>LOG(csv!D6299)</f>
        <v>7.0837559202283726</v>
      </c>
      <c r="E6299" s="67">
        <f>LOG(csv!E6299)</f>
        <v>2.759058771071194</v>
      </c>
      <c r="F6299" s="51">
        <v>100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f>LOG(csv!D6300)</f>
        <v>4.8395283245775316</v>
      </c>
      <c r="E6300" s="67">
        <f>LOG(csv!E6300)</f>
        <v>3.991136048194813</v>
      </c>
      <c r="F6300" s="51">
        <v>100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f>LOG(csv!D6301)</f>
        <v>7.6012104735850121</v>
      </c>
      <c r="E6301" s="67">
        <f>LOG(csv!E6301)</f>
        <v>3.8555609295169897</v>
      </c>
      <c r="F6301" s="51">
        <v>100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f>LOG(csv!D6302)</f>
        <v>6.4736872102914358</v>
      </c>
      <c r="E6302" s="67">
        <f>LOG(csv!E6302)</f>
        <v>2.8402953541438243</v>
      </c>
      <c r="F6302" s="51">
        <v>100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f>LOG(csv!D6303)</f>
        <v>4.8566745246667775</v>
      </c>
      <c r="E6303" s="67">
        <f>LOG(csv!E6303)</f>
        <v>4.3153729527401552</v>
      </c>
      <c r="F6303" s="51">
        <v>100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f>LOG(csv!D6304)</f>
        <v>7.3067269341885055</v>
      </c>
      <c r="E6304" s="67">
        <f>LOG(csv!E6304)</f>
        <v>4.2899264904271357</v>
      </c>
      <c r="F6304" s="51">
        <v>100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f>LOG(csv!D6305)</f>
        <v>6.9134365938537217</v>
      </c>
      <c r="E6305" s="67">
        <f>LOG(csv!E6305)</f>
        <v>4.3889840951091239</v>
      </c>
      <c r="F6305" s="51">
        <v>100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f>LOG(csv!D6306)</f>
        <v>6.9010013907616816</v>
      </c>
      <c r="E6306" s="67">
        <f>LOG(csv!E6306)</f>
        <v>2.8473698073561979</v>
      </c>
      <c r="F6306" s="51">
        <v>100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0">
        <f>LOG(csv!D6307)</f>
        <v>5.5940808073603616</v>
      </c>
      <c r="E6307" s="67">
        <f>LOG(csv!E6307)</f>
        <v>4.332384082034304</v>
      </c>
      <c r="F6307" s="51">
        <v>100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f>LOG(csv!D6308)</f>
        <v>5.8442192562412689</v>
      </c>
      <c r="E6308" s="67">
        <f>LOG(csv!E6308)</f>
        <v>4.1111749568477025</v>
      </c>
      <c r="F6308" s="51">
        <v>100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f>LOG(csv!D6309)</f>
        <v>8.1683953858024143</v>
      </c>
      <c r="E6309" s="67">
        <f>LOG(csv!E6309)</f>
        <v>2.6059452930432991</v>
      </c>
      <c r="F6309" s="51">
        <v>100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f>LOG(csv!D6310)</f>
        <v>5.447021517337439</v>
      </c>
      <c r="E6310" s="67">
        <f>LOG(csv!E6310)</f>
        <v>4.0612013367748352</v>
      </c>
      <c r="F6310" s="51">
        <v>100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f>LOG(csv!D6311)</f>
        <v>7.0125424369006533</v>
      </c>
      <c r="E6311" s="67">
        <f>LOG(csv!E6311)</f>
        <v>3.0949746601515722</v>
      </c>
      <c r="F6311" s="51">
        <v>100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f>LOG(csv!D6312)</f>
        <v>7.0161583154620404</v>
      </c>
      <c r="E6312" s="67">
        <f>LOG(csv!E6312)</f>
        <v>4.3640172516394733</v>
      </c>
      <c r="F6312" s="51">
        <v>100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f>LOG(csv!D6313)</f>
        <v>5.4589851457110132</v>
      </c>
      <c r="E6313" s="67">
        <f>LOG(csv!E6313)</f>
        <v>3.5339256060508037</v>
      </c>
      <c r="F6313" s="51">
        <v>100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f>LOG(csv!D6314)</f>
        <v>6.8955851826257453</v>
      </c>
      <c r="E6314" s="67">
        <f>LOG(csv!E6314)</f>
        <v>2.5723529377616345</v>
      </c>
      <c r="F6314" s="51">
        <v>100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f>LOG(csv!D6315)</f>
        <v>4.8180476510995192</v>
      </c>
      <c r="E6315" s="67">
        <f>LOG(csv!E6315)</f>
        <v>4.7699970048074753</v>
      </c>
      <c r="F6315" s="51">
        <v>100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f>LOG(csv!D6316)</f>
        <v>6.3578820808251244</v>
      </c>
      <c r="E6316" s="67">
        <f>LOG(csv!E6316)</f>
        <v>2.9139212793138807</v>
      </c>
      <c r="F6316" s="51">
        <v>100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f>LOG(csv!D6317)</f>
        <v>6.9537136028655411</v>
      </c>
      <c r="E6317" s="67">
        <f>LOG(csv!E6317)</f>
        <v>2.9814726233514586</v>
      </c>
      <c r="F6317" s="51">
        <v>100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f>LOG(csv!D6318)</f>
        <v>6.6531136764073171</v>
      </c>
      <c r="E6318" s="67">
        <f>LOG(csv!E6318)</f>
        <v>3.179836921595268</v>
      </c>
      <c r="F6318" s="51">
        <v>100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f>LOG(csv!D6319)</f>
        <v>6.214799621906586</v>
      </c>
      <c r="E6319" s="67">
        <f>LOG(csv!E6319)</f>
        <v>3.4934045925374773</v>
      </c>
      <c r="F6319" s="51">
        <v>100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f>LOG(csv!D6320)</f>
        <v>8.2743385220731476</v>
      </c>
      <c r="E6320" s="67">
        <f>LOG(csv!E6320)</f>
        <v>3.4962590487914356</v>
      </c>
      <c r="F6320" s="51">
        <v>100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f>LOG(csv!D6321)</f>
        <v>5.579147689887467</v>
      </c>
      <c r="E6321" s="67">
        <f>LOG(csv!E6321)</f>
        <v>4.2205473417593726</v>
      </c>
      <c r="F6321" s="51">
        <v>100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f>LOG(csv!D6322)</f>
        <v>6.8683720815186007</v>
      </c>
      <c r="E6322" s="67">
        <f>LOG(csv!E6322)</f>
        <v>3.2461182761741365</v>
      </c>
      <c r="F6322" s="51">
        <v>100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f>LOG(csv!D6323)</f>
        <v>7.1431076481125997</v>
      </c>
      <c r="E6323" s="67">
        <f>LOG(csv!E6323)</f>
        <v>2.3720055352324674</v>
      </c>
      <c r="F6323" s="51">
        <v>100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f>LOG(csv!D6324)</f>
        <v>6.9079521720326253</v>
      </c>
      <c r="E6324" s="67">
        <f>LOG(csv!E6324)</f>
        <v>2.1011181286627458</v>
      </c>
      <c r="F6324" s="51">
        <v>100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f>LOG(csv!D6325)</f>
        <v>7.142434113551853</v>
      </c>
      <c r="E6325" s="67">
        <f>LOG(csv!E6325)</f>
        <v>2.5047323934846721</v>
      </c>
      <c r="F6325" s="51">
        <v>100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f>LOG(csv!D6326)</f>
        <v>7.2390666749484458</v>
      </c>
      <c r="E6326" s="67">
        <f>LOG(csv!E6326)</f>
        <v>2.7702656275607933</v>
      </c>
      <c r="F6326" s="51">
        <v>100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f>LOG(csv!D6327)</f>
        <v>7.5198139806642468</v>
      </c>
      <c r="E6327" s="67">
        <f>LOG(csv!E6327)</f>
        <v>4.3745942947787535</v>
      </c>
      <c r="F6327" s="51">
        <v>100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f>LOG(csv!D6328)</f>
        <v>5.6242604321501801</v>
      </c>
      <c r="E6328" s="67">
        <f>LOG(csv!E6328)</f>
        <v>3.0998729654269628</v>
      </c>
      <c r="F6328" s="51">
        <v>100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f>LOG(csv!D6329)</f>
        <v>6.6338072750716996</v>
      </c>
      <c r="E6329" s="67">
        <f>LOG(csv!E6329)</f>
        <v>2.3901634079526817</v>
      </c>
      <c r="F6329" s="51">
        <v>100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f>LOG(csv!D6330)</f>
        <v>6.9975698940234352</v>
      </c>
      <c r="E6330" s="67">
        <f>LOG(csv!E6330)</f>
        <v>2.2951321039328674</v>
      </c>
      <c r="F6330" s="51">
        <v>100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0">
        <f>LOG(csv!D6331)</f>
        <v>5.2144649992517262</v>
      </c>
      <c r="E6331" s="67">
        <f>LOG(csv!E6331)</f>
        <v>4.6191874817279928</v>
      </c>
      <c r="F6331" s="51">
        <v>100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f>LOG(csv!D6332)</f>
        <v>7.2077479476017414</v>
      </c>
      <c r="E6332" s="67">
        <f>LOG(csv!E6332)</f>
        <v>3.6730138440231994</v>
      </c>
      <c r="F6332" s="51">
        <v>100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f>LOG(csv!D6333)</f>
        <v>9.1185866769336243</v>
      </c>
      <c r="E6333" s="67">
        <f>LOG(csv!E6333)</f>
        <v>3.0201448522765713</v>
      </c>
      <c r="F6333" s="51">
        <v>100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f>LOG(csv!D6334)</f>
        <v>6.8413865035063104</v>
      </c>
      <c r="E6334" s="67">
        <f>LOG(csv!E6334)</f>
        <v>4.4019209742798608</v>
      </c>
      <c r="F6334" s="51">
        <v>100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f>LOG(csv!D6335)</f>
        <v>5.656218023915069</v>
      </c>
      <c r="E6335" s="67">
        <f>LOG(csv!E6335)</f>
        <v>4.1916656470993203</v>
      </c>
      <c r="F6335" s="51">
        <v>100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f>LOG(csv!D6336)</f>
        <v>7.639417106179148</v>
      </c>
      <c r="E6336" s="67">
        <f>LOG(csv!E6336)</f>
        <v>3.3794608060219171</v>
      </c>
      <c r="F6336" s="51">
        <v>100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f>LOG(csv!D6337)</f>
        <v>5.8394453640705288</v>
      </c>
      <c r="E6337" s="67">
        <f>LOG(csv!E6337)</f>
        <v>2.5932387352059347</v>
      </c>
      <c r="F6337" s="51">
        <v>100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f>LOG(csv!D6338)</f>
        <v>7.7969942094925013</v>
      </c>
      <c r="E6338" s="67">
        <f>LOG(csv!E6338)</f>
        <v>2.9433096738864593</v>
      </c>
      <c r="F6338" s="51">
        <v>100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f>LOG(csv!D6339)</f>
        <v>6.6101554283471424</v>
      </c>
      <c r="E6339" s="67">
        <f>LOG(csv!E6339)</f>
        <v>3.6132268314252425</v>
      </c>
      <c r="F6339" s="51">
        <v>100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f>LOG(csv!D6340)</f>
        <v>7.2468638598466191</v>
      </c>
      <c r="E6340" s="67">
        <f>LOG(csv!E6340)</f>
        <v>2.8219334381078256</v>
      </c>
      <c r="F6340" s="51">
        <v>100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f>LOG(csv!D6341)</f>
        <v>6.6527054444655631</v>
      </c>
      <c r="E6341" s="67">
        <f>LOG(csv!E6341)</f>
        <v>3.7197803853853229</v>
      </c>
      <c r="F6341" s="51">
        <v>100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f>LOG(csv!D6342)</f>
        <v>7.0562498682735049</v>
      </c>
      <c r="E6342" s="67">
        <f>LOG(csv!E6342)</f>
        <v>3.4534982108118948</v>
      </c>
      <c r="F6342" s="51">
        <v>100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f>LOG(csv!D6343)</f>
        <v>5.8944827687448926</v>
      </c>
      <c r="E6343" s="67">
        <f>LOG(csv!E6343)</f>
        <v>4.1680025204212061</v>
      </c>
      <c r="F6343" s="51">
        <v>100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f>LOG(csv!D6344)</f>
        <v>7.0101071532610675</v>
      </c>
      <c r="E6344" s="67">
        <f>LOG(csv!E6344)</f>
        <v>3.8191961942950741</v>
      </c>
      <c r="F6344" s="51">
        <v>100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f>LOG(csv!D6345)</f>
        <v>7.7969942094925013</v>
      </c>
      <c r="E6345" s="67">
        <f>LOG(csv!E6345)</f>
        <v>2.1773095686766282</v>
      </c>
      <c r="F6345" s="51">
        <v>100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f>LOG(csv!D6346)</f>
        <v>6.73644917222994</v>
      </c>
      <c r="E6346" s="67">
        <f>LOG(csv!E6346)</f>
        <v>4.4878684154663597</v>
      </c>
      <c r="F6346" s="51">
        <v>100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f>LOG(csv!D6347)</f>
        <v>5.687109624527829</v>
      </c>
      <c r="E6347" s="67">
        <f>LOG(csv!E6347)</f>
        <v>2.8919647347928836</v>
      </c>
      <c r="F6347" s="51">
        <v>100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f>LOG(csv!D6348)</f>
        <v>4.8382822499146885</v>
      </c>
      <c r="E6348" s="67">
        <f>LOG(csv!E6348)</f>
        <v>3.692461758368935</v>
      </c>
      <c r="F6348" s="51">
        <v>100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f>LOG(csv!D6349)</f>
        <v>6.9630311184426432</v>
      </c>
      <c r="E6349" s="67">
        <f>LOG(csv!E6349)</f>
        <v>3.456694375309973</v>
      </c>
      <c r="F6349" s="51">
        <v>100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f>LOG(csv!D6350)</f>
        <v>7.1318594802559891</v>
      </c>
      <c r="E6350" s="67">
        <f>LOG(csv!E6350)</f>
        <v>3.2796080616774268</v>
      </c>
      <c r="F6350" s="51">
        <v>100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f>LOG(csv!D6351)</f>
        <v>7.8970054790918978</v>
      </c>
      <c r="E6351" s="67">
        <f>LOG(csv!E6351)</f>
        <v>3.1469833269464287</v>
      </c>
      <c r="F6351" s="51">
        <v>100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f>LOG(csv!D6352)</f>
        <v>6.8339357782150705</v>
      </c>
      <c r="E6352" s="67">
        <f>LOG(csv!E6352)</f>
        <v>3.373513531231866</v>
      </c>
      <c r="F6352" s="51">
        <v>100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f>LOG(csv!D6353)</f>
        <v>5.7324814141220957</v>
      </c>
      <c r="E6353" s="67">
        <f>LOG(csv!E6353)</f>
        <v>3.4251136576942884</v>
      </c>
      <c r="F6353" s="51">
        <v>100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f>LOG(csv!D6354)</f>
        <v>6.6800628831392448</v>
      </c>
      <c r="E6354" s="67">
        <f>LOG(csv!E6354)</f>
        <v>2.3135425165961196</v>
      </c>
      <c r="F6354" s="51">
        <v>100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f>LOG(csv!D6355)</f>
        <v>6.1219972010242136</v>
      </c>
      <c r="E6355" s="67">
        <f>LOG(csv!E6355)</f>
        <v>3.65311200640308</v>
      </c>
      <c r="F6355" s="51">
        <v>100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f>LOG(csv!D6356)</f>
        <v>7.8737737350573536</v>
      </c>
      <c r="E6356" s="67">
        <f>LOG(csv!E6356)</f>
        <v>2.0804573532834216</v>
      </c>
      <c r="F6356" s="51">
        <v>100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f>LOG(csv!D6357)</f>
        <v>4.6743650456185497</v>
      </c>
      <c r="E6357" s="67">
        <f>LOG(csv!E6357)</f>
        <v>4.3903355761173923</v>
      </c>
      <c r="F6357" s="51">
        <v>100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f>LOG(csv!D6358)</f>
        <v>5.9571037499483364</v>
      </c>
      <c r="E6358" s="67">
        <f>LOG(csv!E6358)</f>
        <v>3.3093957639864526</v>
      </c>
      <c r="F6358" s="51">
        <v>100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f>LOG(csv!D6359)</f>
        <v>6.7186156035684412</v>
      </c>
      <c r="E6359" s="67">
        <f>LOG(csv!E6359)</f>
        <v>4.3964302905784356</v>
      </c>
      <c r="F6359" s="51">
        <v>100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f>LOG(csv!D6360)</f>
        <v>7.7844470785993343</v>
      </c>
      <c r="E6360" s="67">
        <f>LOG(csv!E6360)</f>
        <v>4.352709484856506</v>
      </c>
      <c r="F6360" s="51">
        <v>100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f>LOG(csv!D6361)</f>
        <v>5.4386657373386162</v>
      </c>
      <c r="E6361" s="67">
        <f>LOG(csv!E6361)</f>
        <v>4.2968132122579688</v>
      </c>
      <c r="F6361" s="51">
        <v>100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f>LOG(csv!D6362)</f>
        <v>6.1537862152021967</v>
      </c>
      <c r="E6362" s="67">
        <f>LOG(csv!E6362)</f>
        <v>3.6000858544329271</v>
      </c>
      <c r="F6362" s="51">
        <v>100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f>LOG(csv!D6363)</f>
        <v>6.2152578193254948</v>
      </c>
      <c r="E6363" s="67">
        <f>LOG(csv!E6363)</f>
        <v>2.7344031688303372</v>
      </c>
      <c r="F6363" s="51">
        <v>100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f>LOG(csv!D6364)</f>
        <v>6.6685231730607839</v>
      </c>
      <c r="E6364" s="67">
        <f>LOG(csv!E6364)</f>
        <v>2.8656785516970578</v>
      </c>
      <c r="F6364" s="51">
        <v>100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f>LOG(csv!D6365)</f>
        <v>7.9160447241061744</v>
      </c>
      <c r="E6365" s="67">
        <f>LOG(csv!E6365)</f>
        <v>4.374515870099696</v>
      </c>
      <c r="F6365" s="51">
        <v>100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f>LOG(csv!D6366)</f>
        <v>7.3504335620320145</v>
      </c>
      <c r="E6366" s="67">
        <f>LOG(csv!E6366)</f>
        <v>2.4400780454444453</v>
      </c>
      <c r="F6366" s="51">
        <v>100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f>LOG(csv!D6367)</f>
        <v>7.028898801887796</v>
      </c>
      <c r="E6367" s="67">
        <f>LOG(csv!E6367)</f>
        <v>4.0982344598184879</v>
      </c>
      <c r="F6367" s="51">
        <v>100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f>LOG(csv!D6368)</f>
        <v>4.75097869009078</v>
      </c>
      <c r="E6368" s="67">
        <f>LOG(csv!E6368)</f>
        <v>4.2850041384679693</v>
      </c>
      <c r="F6368" s="51">
        <v>100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f>LOG(csv!D6369)</f>
        <v>4.9528069677002664</v>
      </c>
      <c r="E6369" s="67">
        <f>LOG(csv!E6369)</f>
        <v>3.7084173917690326</v>
      </c>
      <c r="F6369" s="51">
        <v>100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f>LOG(csv!D6370)</f>
        <v>7.0896771352818284</v>
      </c>
      <c r="E6370" s="67">
        <f>LOG(csv!E6370)</f>
        <v>3.1935686072348308</v>
      </c>
      <c r="F6370" s="51">
        <v>100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f>LOG(csv!D6371)</f>
        <v>6.9863337267174916</v>
      </c>
      <c r="E6371" s="67">
        <f>LOG(csv!E6371)</f>
        <v>2.5002121926380196</v>
      </c>
      <c r="F6371" s="51">
        <v>100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f>LOG(csv!D6372)</f>
        <v>6.1589739943732384</v>
      </c>
      <c r="E6372" s="67">
        <f>LOG(csv!E6372)</f>
        <v>2.4653092679958228</v>
      </c>
      <c r="F6372" s="51">
        <v>100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f>LOG(csv!D6373)</f>
        <v>5.8849340668927361</v>
      </c>
      <c r="E6373" s="67">
        <f>LOG(csv!E6373)</f>
        <v>2.9717007575703334</v>
      </c>
      <c r="F6373" s="51">
        <v>100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f>LOG(csv!D6374)</f>
        <v>6.9195228332867371</v>
      </c>
      <c r="E6374" s="67">
        <f>LOG(csv!E6374)</f>
        <v>2.6167252847868778</v>
      </c>
      <c r="F6374" s="51">
        <v>100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f>LOG(csv!D6375)</f>
        <v>6.8648963168362087</v>
      </c>
      <c r="E6375" s="67">
        <f>LOG(csv!E6375)</f>
        <v>3.0746666161094725</v>
      </c>
      <c r="F6375" s="51">
        <v>100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f>LOG(csv!D6376)</f>
        <v>6.9991885883938139</v>
      </c>
      <c r="E6376" s="67">
        <f>LOG(csv!E6376)</f>
        <v>3.7215509547650147</v>
      </c>
      <c r="F6376" s="51">
        <v>100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f>LOG(csv!D6377)</f>
        <v>5.4762343890657332</v>
      </c>
      <c r="E6377" s="67">
        <f>LOG(csv!E6377)</f>
        <v>4.4550893364640771</v>
      </c>
      <c r="F6377" s="51">
        <v>100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f>LOG(csv!D6378)</f>
        <v>9.0395537035788465</v>
      </c>
      <c r="E6378" s="67">
        <f>LOG(csv!E6378)</f>
        <v>2.6635371626720139</v>
      </c>
      <c r="F6378" s="51">
        <v>100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f>LOG(csv!D6379)</f>
        <v>8.3899678827424644</v>
      </c>
      <c r="E6379" s="67">
        <f>LOG(csv!E6379)</f>
        <v>2.8740088518729512</v>
      </c>
      <c r="F6379" s="51">
        <v>100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f>LOG(csv!D6380)</f>
        <v>7.8368836088612825</v>
      </c>
      <c r="E6380" s="67">
        <f>LOG(csv!E6380)</f>
        <v>3.2785296346925943</v>
      </c>
      <c r="F6380" s="51">
        <v>100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f>LOG(csv!D6381)</f>
        <v>7.4278654317290203</v>
      </c>
      <c r="E6381" s="67">
        <f>LOG(csv!E6381)</f>
        <v>3.5183567944233043</v>
      </c>
      <c r="F6381" s="51">
        <v>100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f>LOG(csv!D6382)</f>
        <v>6.6087650436997905</v>
      </c>
      <c r="E6382" s="67">
        <f>LOG(csv!E6382)</f>
        <v>4.4504429913817267</v>
      </c>
      <c r="F6382" s="51">
        <v>100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f>LOG(csv!D6383)</f>
        <v>4.8776074365108668</v>
      </c>
      <c r="E6383" s="67">
        <f>LOG(csv!E6383)</f>
        <v>4.3181571898474278</v>
      </c>
      <c r="F6383" s="51">
        <v>100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f>LOG(csv!D6384)</f>
        <v>6.8029184887871788</v>
      </c>
      <c r="E6384" s="67">
        <f>LOG(csv!E6384)</f>
        <v>4.3076285836151413</v>
      </c>
      <c r="F6384" s="51">
        <v>100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f>LOG(csv!D6385)</f>
        <v>7.764426538221187</v>
      </c>
      <c r="E6385" s="67">
        <f>LOG(csv!E6385)</f>
        <v>4.3096474302884573</v>
      </c>
      <c r="F6385" s="51">
        <v>100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f>LOG(csv!D6386)</f>
        <v>6.4406137873311957</v>
      </c>
      <c r="E6386" s="67">
        <f>LOG(csv!E6386)</f>
        <v>3.542564027469068</v>
      </c>
      <c r="F6386" s="51">
        <v>100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f>LOG(csv!D6387)</f>
        <v>8.1053862177305422</v>
      </c>
      <c r="E6387" s="67">
        <f>LOG(csv!E6387)</f>
        <v>4.5147657571941906</v>
      </c>
      <c r="F6387" s="51">
        <v>100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f>LOG(csv!D6388)</f>
        <v>6.7713493252181758</v>
      </c>
      <c r="E6388" s="67">
        <f>LOG(csv!E6388)</f>
        <v>3.2671739116076246</v>
      </c>
      <c r="F6388" s="51">
        <v>100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f>LOG(csv!D6389)</f>
        <v>7.1827923984954296</v>
      </c>
      <c r="E6389" s="67">
        <f>LOG(csv!E6389)</f>
        <v>3.1734563068652961</v>
      </c>
      <c r="F6389" s="51">
        <v>100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f>LOG(csv!D6390)</f>
        <v>7.540427298930175</v>
      </c>
      <c r="E6390" s="67">
        <f>LOG(csv!E6390)</f>
        <v>2.6101851705990899</v>
      </c>
      <c r="F6390" s="51">
        <v>100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f>LOG(csv!D6391)</f>
        <v>5.0229724449769266</v>
      </c>
      <c r="E6391" s="67">
        <f>LOG(csv!E6391)</f>
        <v>2.8662573510489406</v>
      </c>
      <c r="F6391" s="51">
        <v>100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f>LOG(csv!D6392)</f>
        <v>6.3835268771131224</v>
      </c>
      <c r="E6392" s="67">
        <f>LOG(csv!E6392)</f>
        <v>4.2438527104814181</v>
      </c>
      <c r="F6392" s="51">
        <v>100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f>LOG(csv!D6393)</f>
        <v>6.7171625307696985</v>
      </c>
      <c r="E6393" s="67">
        <f>LOG(csv!E6393)</f>
        <v>2.4891270854027812</v>
      </c>
      <c r="F6393" s="51">
        <v>100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f>LOG(csv!D6394)</f>
        <v>6.8040358574552471</v>
      </c>
      <c r="E6394" s="67">
        <f>LOG(csv!E6394)</f>
        <v>2.51325849642636</v>
      </c>
      <c r="F6394" s="51">
        <v>100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f>LOG(csv!D6395)</f>
        <v>6.3569308098981185</v>
      </c>
      <c r="E6395" s="67">
        <f>LOG(csv!E6395)</f>
        <v>3.552856370840018</v>
      </c>
      <c r="F6395" s="51">
        <v>100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f>LOG(csv!D6396)</f>
        <v>6.5881652215932016</v>
      </c>
      <c r="E6396" s="67">
        <f>LOG(csv!E6396)</f>
        <v>3.7204154682049619</v>
      </c>
      <c r="F6396" s="51">
        <v>100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f>LOG(csv!D6397)</f>
        <v>6.3058522391426113</v>
      </c>
      <c r="E6397" s="67">
        <f>LOG(csv!E6397)</f>
        <v>2.576863560346728</v>
      </c>
      <c r="F6397" s="51">
        <v>100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f>LOG(csv!D6398)</f>
        <v>6.483159780781012</v>
      </c>
      <c r="E6398" s="67">
        <f>LOG(csv!E6398)</f>
        <v>2.2398945678162918</v>
      </c>
      <c r="F6398" s="51">
        <v>100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f>LOG(csv!D6399)</f>
        <v>6.7709075094586062</v>
      </c>
      <c r="E6399" s="67">
        <f>LOG(csv!E6399)</f>
        <v>3.7982184586714922</v>
      </c>
      <c r="F6399" s="51">
        <v>100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f>LOG(csv!D6400)</f>
        <v>4.531312831516094</v>
      </c>
      <c r="E6400" s="67">
        <f>LOG(csv!E6400)</f>
        <v>4.8693604618008628</v>
      </c>
      <c r="F6400" s="51">
        <v>100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f>LOG(csv!D6401)</f>
        <v>6.5545989008936587</v>
      </c>
      <c r="E6401" s="67">
        <f>LOG(csv!E6401)</f>
        <v>3.5477928321905341</v>
      </c>
      <c r="F6401" s="51">
        <v>100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f>LOG(csv!D6402)</f>
        <v>5.6761565811802148</v>
      </c>
      <c r="E6402" s="67">
        <f>LOG(csv!E6402)</f>
        <v>4.6783397236245046</v>
      </c>
      <c r="F6402" s="51">
        <v>100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f>LOG(csv!D6403)</f>
        <v>7.2694071362601118</v>
      </c>
      <c r="E6403" s="67">
        <f>LOG(csv!E6403)</f>
        <v>2.4455846829323913</v>
      </c>
      <c r="F6403" s="51">
        <v>100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f>LOG(csv!D6404)</f>
        <v>7.1144083329124337</v>
      </c>
      <c r="E6404" s="67">
        <f>LOG(csv!E6404)</f>
        <v>2.1742553561986817</v>
      </c>
      <c r="F6404" s="51">
        <v>100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f>LOG(csv!D6405)</f>
        <v>7.3871380405554348</v>
      </c>
      <c r="E6405" s="67">
        <f>LOG(csv!E6405)</f>
        <v>3.5886941858127686</v>
      </c>
      <c r="F6405" s="51">
        <v>100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f>LOG(csv!D6406)</f>
        <v>5.5551041263419521</v>
      </c>
      <c r="E6406" s="67">
        <f>LOG(csv!E6406)</f>
        <v>3.4812050689590683</v>
      </c>
      <c r="F6406" s="51">
        <v>100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f>LOG(csv!D6407)</f>
        <v>7.068810091704389</v>
      </c>
      <c r="E6407" s="67">
        <f>LOG(csv!E6407)</f>
        <v>2.4837484195680792</v>
      </c>
      <c r="F6407" s="51">
        <v>100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f>LOG(csv!D6408)</f>
        <v>5.6022922767449703</v>
      </c>
      <c r="E6408" s="67">
        <f>LOG(csv!E6408)</f>
        <v>3.9985988976199276</v>
      </c>
      <c r="F6408" s="51">
        <v>100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f>LOG(csv!D6409)</f>
        <v>4.7811950965511025</v>
      </c>
      <c r="E6409" s="67">
        <f>LOG(csv!E6409)</f>
        <v>3.3437346590236259</v>
      </c>
      <c r="F6409" s="51">
        <v>100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f>LOG(csv!D6410)</f>
        <v>6.5020702510154278</v>
      </c>
      <c r="E6410" s="67">
        <f>LOG(csv!E6410)</f>
        <v>2.665835508666035</v>
      </c>
      <c r="F6410" s="51">
        <v>100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f>LOG(csv!D6411)</f>
        <v>6.0937112350178584</v>
      </c>
      <c r="E6411" s="67">
        <f>LOG(csv!E6411)</f>
        <v>3.5788898115099252</v>
      </c>
      <c r="F6411" s="51">
        <v>100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f>LOG(csv!D6412)</f>
        <v>8.0312044999546384</v>
      </c>
      <c r="E6412" s="67">
        <f>LOG(csv!E6412)</f>
        <v>3.8421278195205297</v>
      </c>
      <c r="F6412" s="51">
        <v>100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f>LOG(csv!D6413)</f>
        <v>5.0334398401698985</v>
      </c>
      <c r="E6413" s="67">
        <f>LOG(csv!E6413)</f>
        <v>3.3502319161799807</v>
      </c>
      <c r="F6413" s="51">
        <v>100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f>LOG(csv!D6414)</f>
        <v>4.5124575861973435</v>
      </c>
      <c r="E6414" s="67">
        <f>LOG(csv!E6414)</f>
        <v>4.9166769051585204</v>
      </c>
      <c r="F6414" s="51">
        <v>100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f>LOG(csv!D6415)</f>
        <v>6.4521275986352595</v>
      </c>
      <c r="E6415" s="67">
        <f>LOG(csv!E6415)</f>
        <v>2.719351816029655</v>
      </c>
      <c r="F6415" s="51">
        <v>100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0">
        <f>LOG(csv!D6416)</f>
        <v>5.7939013879034285</v>
      </c>
      <c r="E6416" s="67">
        <f>LOG(csv!E6416)</f>
        <v>3.2809504636603828</v>
      </c>
      <c r="F6416" s="51">
        <v>100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f>LOG(csv!D6417)</f>
        <v>7.5216774641613542</v>
      </c>
      <c r="E6417" s="67">
        <f>LOG(csv!E6417)</f>
        <v>3.125193550357364</v>
      </c>
      <c r="F6417" s="51">
        <v>100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f>LOG(csv!D6418)</f>
        <v>7.2941686214737622</v>
      </c>
      <c r="E6418" s="67">
        <f>LOG(csv!E6418)</f>
        <v>2.4042573983590194</v>
      </c>
      <c r="F6418" s="51">
        <v>100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f>LOG(csv!D6419)</f>
        <v>6.3105121238468662</v>
      </c>
      <c r="E6419" s="67">
        <f>LOG(csv!E6419)</f>
        <v>3.2640513064139491</v>
      </c>
      <c r="F6419" s="51">
        <v>100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f>LOG(csv!D6420)</f>
        <v>7.4515891473637152</v>
      </c>
      <c r="E6420" s="67">
        <f>LOG(csv!E6420)</f>
        <v>2.3959078708472172</v>
      </c>
      <c r="F6420" s="51">
        <v>100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f>LOG(csv!D6421)</f>
        <v>7.217259132062436</v>
      </c>
      <c r="E6421" s="67">
        <f>LOG(csv!E6421)</f>
        <v>4.4246223162775209</v>
      </c>
      <c r="F6421" s="51">
        <v>100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f>LOG(csv!D6422)</f>
        <v>5.340931678691331</v>
      </c>
      <c r="E6422" s="67">
        <f>LOG(csv!E6422)</f>
        <v>4.2528908547103894</v>
      </c>
      <c r="F6422" s="51">
        <v>100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f>LOG(csv!D6423)</f>
        <v>6.6102490919642483</v>
      </c>
      <c r="E6423" s="67">
        <f>LOG(csv!E6423)</f>
        <v>4.1424788449256864</v>
      </c>
      <c r="F6423" s="51">
        <v>100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f>LOG(csv!D6424)</f>
        <v>6.7458652532238945</v>
      </c>
      <c r="E6424" s="67">
        <f>LOG(csv!E6424)</f>
        <v>3.0185343867023171</v>
      </c>
      <c r="F6424" s="51">
        <v>100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f>LOG(csv!D6425)</f>
        <v>7.0977809939028047</v>
      </c>
      <c r="E6425" s="67">
        <f>LOG(csv!E6425)</f>
        <v>2.2229536559822094</v>
      </c>
      <c r="F6425" s="51">
        <v>100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f>LOG(csv!D6426)</f>
        <v>8.1201121854275922</v>
      </c>
      <c r="E6426" s="67">
        <f>LOG(csv!E6426)</f>
        <v>2.5443907665233434</v>
      </c>
      <c r="F6426" s="51">
        <v>100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f>LOG(csv!D6427)</f>
        <v>6.6637781682977844</v>
      </c>
      <c r="E6427" s="67">
        <f>LOG(csv!E6427)</f>
        <v>4.5860197559713631</v>
      </c>
      <c r="F6427" s="51">
        <v>100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f>LOG(csv!D6428)</f>
        <v>6.4916738533633191</v>
      </c>
      <c r="E6428" s="67">
        <f>LOG(csv!E6428)</f>
        <v>3.9324517353426209</v>
      </c>
      <c r="F6428" s="51">
        <v>100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f>LOG(csv!D6429)</f>
        <v>8.2195938511343822</v>
      </c>
      <c r="E6429" s="67">
        <f>LOG(csv!E6429)</f>
        <v>2.709109725953327</v>
      </c>
      <c r="F6429" s="51">
        <v>100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f>LOG(csv!D6430)</f>
        <v>4.3134242671691929</v>
      </c>
      <c r="E6430" s="67">
        <f>LOG(csv!E6430)</f>
        <v>3.9162287166262231</v>
      </c>
      <c r="F6430" s="51">
        <v>100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0">
        <f>LOG(csv!D6431)</f>
        <v>6</v>
      </c>
      <c r="E6431" s="67">
        <f>LOG(csv!E6431)</f>
        <v>3.1256611922497641</v>
      </c>
      <c r="F6431" s="51">
        <v>100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f>LOG(csv!D6432)</f>
        <v>6.5039702178617533</v>
      </c>
      <c r="E6432" s="67">
        <f>LOG(csv!E6432)</f>
        <v>3.6074578798978654</v>
      </c>
      <c r="F6432" s="51">
        <v>100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f>LOG(csv!D6433)</f>
        <v>6.7536247246539736</v>
      </c>
      <c r="E6433" s="67">
        <f>LOG(csv!E6433)</f>
        <v>2.7473208839858589</v>
      </c>
      <c r="F6433" s="51">
        <v>100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f>LOG(csv!D6434)</f>
        <v>6.8133450311951629</v>
      </c>
      <c r="E6434" s="67">
        <f>LOG(csv!E6434)</f>
        <v>3.151449628056894</v>
      </c>
      <c r="F6434" s="51">
        <v>100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f>LOG(csv!D6435)</f>
        <v>7.4518263795719939</v>
      </c>
      <c r="E6435" s="67">
        <f>LOG(csv!E6435)</f>
        <v>3.2932681798921788</v>
      </c>
      <c r="F6435" s="51">
        <v>100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f>LOG(csv!D6436)</f>
        <v>7.9516710153488024</v>
      </c>
      <c r="E6436" s="67">
        <f>LOG(csv!E6436)</f>
        <v>2.9813707586607006</v>
      </c>
      <c r="F6436" s="51">
        <v>100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f>LOG(csv!D6437)</f>
        <v>7.5858764266852852</v>
      </c>
      <c r="E6437" s="67">
        <f>LOG(csv!E6437)</f>
        <v>3.6973338591084564</v>
      </c>
      <c r="F6437" s="51">
        <v>100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f>LOG(csv!D6438)</f>
        <v>7.025546299509994</v>
      </c>
      <c r="E6438" s="67">
        <f>LOG(csv!E6438)</f>
        <v>4.069266398177148</v>
      </c>
      <c r="F6438" s="51">
        <v>100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f>LOG(csv!D6439)</f>
        <v>6.594081692054294</v>
      </c>
      <c r="E6439" s="67">
        <f>LOG(csv!E6439)</f>
        <v>4.2611133446166027</v>
      </c>
      <c r="F6439" s="51">
        <v>100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f>LOG(csv!D6440)</f>
        <v>5.947119406409441</v>
      </c>
      <c r="E6440" s="67">
        <f>LOG(csv!E6440)</f>
        <v>4.4560212183123227</v>
      </c>
      <c r="F6440" s="51">
        <v>100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f>LOG(csv!D6441)</f>
        <v>7.6888363224368259</v>
      </c>
      <c r="E6441" s="67">
        <f>LOG(csv!E6441)</f>
        <v>4.0513820738423041</v>
      </c>
      <c r="F6441" s="51">
        <v>100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f>LOG(csv!D6442)</f>
        <v>6.6499873680125505</v>
      </c>
      <c r="E6442" s="67">
        <f>LOG(csv!E6442)</f>
        <v>2.6103729228284207</v>
      </c>
      <c r="F6442" s="51">
        <v>100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f>LOG(csv!D6443)</f>
        <v>7.3483740330552036</v>
      </c>
      <c r="E6443" s="67">
        <f>LOG(csv!E6443)</f>
        <v>3.2647539605034002</v>
      </c>
      <c r="F6443" s="51">
        <v>100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f>LOG(csv!D6444)</f>
        <v>8.1550125954405903</v>
      </c>
      <c r="E6444" s="67">
        <f>LOG(csv!E6444)</f>
        <v>3.322294233019274</v>
      </c>
      <c r="F6444" s="51">
        <v>100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f>LOG(csv!D6445)</f>
        <v>6.9369281350950232</v>
      </c>
      <c r="E6445" s="67">
        <f>LOG(csv!E6445)</f>
        <v>2.303334404629338</v>
      </c>
      <c r="F6445" s="51">
        <v>100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f>LOG(csv!D6446)</f>
        <v>4.5924987489987794</v>
      </c>
      <c r="E6446" s="67">
        <f>LOG(csv!E6446)</f>
        <v>3.9984070872184017</v>
      </c>
      <c r="F6446" s="51">
        <v>100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f>LOG(csv!D6447)</f>
        <v>5.226491640270277</v>
      </c>
      <c r="E6447" s="67">
        <f>LOG(csv!E6447)</f>
        <v>3.6701882755433584</v>
      </c>
      <c r="F6447" s="51">
        <v>100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f>LOG(csv!D6448)</f>
        <v>5.0713222165053642</v>
      </c>
      <c r="E6448" s="67">
        <f>LOG(csv!E6448)</f>
        <v>3.600129707482759</v>
      </c>
      <c r="F6448" s="51">
        <v>100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f>LOG(csv!D6449)</f>
        <v>5.2477474726909366</v>
      </c>
      <c r="E6449" s="67">
        <f>LOG(csv!E6449)</f>
        <v>3.1918602964089939</v>
      </c>
      <c r="F6449" s="51">
        <v>100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f>LOG(csv!D6450)</f>
        <v>4.4661407178389938</v>
      </c>
      <c r="E6450" s="67">
        <f>LOG(csv!E6450)</f>
        <v>4.4676754404233128</v>
      </c>
      <c r="F6450" s="51">
        <v>100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f>LOG(csv!D6451)</f>
        <v>5.2864856612595066</v>
      </c>
      <c r="E6451" s="67">
        <f>LOG(csv!E6451)</f>
        <v>2.7125819851252033</v>
      </c>
      <c r="F6451" s="51">
        <v>100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f>LOG(csv!D6452)</f>
        <v>7.4316810210073605</v>
      </c>
      <c r="E6452" s="67">
        <f>LOG(csv!E6452)</f>
        <v>3.9199008656586911</v>
      </c>
      <c r="F6452" s="51">
        <v>100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f>LOG(csv!D6453)</f>
        <v>7.0787148891913851</v>
      </c>
      <c r="E6453" s="67">
        <f>LOG(csv!E6453)</f>
        <v>2.6831083397142055</v>
      </c>
      <c r="F6453" s="51">
        <v>100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f>LOG(csv!D6454)</f>
        <v>6.9729620046070915</v>
      </c>
      <c r="E6454" s="67">
        <f>LOG(csv!E6454)</f>
        <v>3.2134845687236036</v>
      </c>
      <c r="F6454" s="51">
        <v>100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f>LOG(csv!D6455)</f>
        <v>4.9113760332360652</v>
      </c>
      <c r="E6455" s="67">
        <f>LOG(csv!E6455)</f>
        <v>3.8844065943880977</v>
      </c>
      <c r="F6455" s="51">
        <v>100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f>LOG(csv!D6456)</f>
        <v>6.7785310918988699</v>
      </c>
      <c r="E6456" s="67">
        <f>LOG(csv!E6456)</f>
        <v>2.4078811169996555</v>
      </c>
      <c r="F6456" s="51">
        <v>100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f>LOG(csv!D6457)</f>
        <v>6.6524542496118242</v>
      </c>
      <c r="E6457" s="67">
        <f>LOG(csv!E6457)</f>
        <v>4.3339926361533561</v>
      </c>
      <c r="F6457" s="51">
        <v>100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f>LOG(csv!D6458)</f>
        <v>6.7355548293456735</v>
      </c>
      <c r="E6458" s="67">
        <f>LOG(csv!E6458)</f>
        <v>3.756490253602025</v>
      </c>
      <c r="F6458" s="51">
        <v>100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f>LOG(csv!D6459)</f>
        <v>6.3032710261660201</v>
      </c>
      <c r="E6459" s="67">
        <f>LOG(csv!E6459)</f>
        <v>4.0203321814560171</v>
      </c>
      <c r="F6459" s="51">
        <v>100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f>LOG(csv!D6460)</f>
        <v>5.7422835443140974</v>
      </c>
      <c r="E6460" s="67">
        <f>LOG(csv!E6460)</f>
        <v>2.9756748213324591</v>
      </c>
      <c r="F6460" s="51">
        <v>100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f>LOG(csv!D6461)</f>
        <v>6.9475973112738503</v>
      </c>
      <c r="E6461" s="67">
        <f>LOG(csv!E6461)</f>
        <v>2.7270983466485781</v>
      </c>
      <c r="F6461" s="51">
        <v>100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f>LOG(csv!D6462)</f>
        <v>7.6453007776360646</v>
      </c>
      <c r="E6462" s="67">
        <f>LOG(csv!E6462)</f>
        <v>3.4322925144329979</v>
      </c>
      <c r="F6462" s="51">
        <v>100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0">
        <f>LOG(csv!D6463)</f>
        <v>7.0913151596972233</v>
      </c>
      <c r="E6463" s="67">
        <f>LOG(csv!E6463)</f>
        <v>3.1458896255986444</v>
      </c>
      <c r="F6463" s="51">
        <v>100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f>LOG(csv!D6464)</f>
        <v>7.6063581662857604</v>
      </c>
      <c r="E6464" s="67">
        <f>LOG(csv!E6464)</f>
        <v>4.1863660066573374</v>
      </c>
      <c r="F6464" s="51">
        <v>100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f>LOG(csv!D6465)</f>
        <v>7.3058292603429287</v>
      </c>
      <c r="E6465" s="67">
        <f>LOG(csv!E6465)</f>
        <v>2.9230880384803091</v>
      </c>
      <c r="F6465" s="51">
        <v>100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f>LOG(csv!D6466)</f>
        <v>7.6152805120020135</v>
      </c>
      <c r="E6466" s="67">
        <f>LOG(csv!E6466)</f>
        <v>2.5664587173035875</v>
      </c>
      <c r="F6466" s="51">
        <v>100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f>LOG(csv!D6467)</f>
        <v>5.6425802507306173</v>
      </c>
      <c r="E6467" s="67">
        <f>LOG(csv!E6467)</f>
        <v>3.197755692029685</v>
      </c>
      <c r="F6467" s="51">
        <v>100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f>LOG(csv!D6468)</f>
        <v>6.0555060013020441</v>
      </c>
      <c r="E6468" s="67">
        <f>LOG(csv!E6468)</f>
        <v>3.0988077681727955</v>
      </c>
      <c r="F6468" s="51">
        <v>100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f>LOG(csv!D6469)</f>
        <v>6.9550426109968271</v>
      </c>
      <c r="E6469" s="67">
        <f>LOG(csv!E6469)</f>
        <v>4.430868781689254</v>
      </c>
      <c r="F6469" s="51">
        <v>100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f>LOG(csv!D6470)</f>
        <v>6.8764449772609142</v>
      </c>
      <c r="E6470" s="67">
        <f>LOG(csv!E6470)</f>
        <v>4.5858964350326623</v>
      </c>
      <c r="F6470" s="51">
        <v>100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f>LOG(csv!D6471)</f>
        <v>7.2760332957611249</v>
      </c>
      <c r="E6471" s="67">
        <f>LOG(csv!E6471)</f>
        <v>3.1017078551090109</v>
      </c>
      <c r="F6471" s="51">
        <v>100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f>LOG(csv!D6472)</f>
        <v>6.8645594321922756</v>
      </c>
      <c r="E6472" s="67">
        <f>LOG(csv!E6472)</f>
        <v>2.2350557429985627</v>
      </c>
      <c r="F6472" s="51">
        <v>100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f>LOG(csv!D6473)</f>
        <v>7.8104448737186072</v>
      </c>
      <c r="E6473" s="67">
        <f>LOG(csv!E6473)</f>
        <v>3.2780606916497357</v>
      </c>
      <c r="F6473" s="51">
        <v>100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f>LOG(csv!D6474)</f>
        <v>6.3118712106355614</v>
      </c>
      <c r="E6474" s="67">
        <f>LOG(csv!E6474)</f>
        <v>3.2636395050627285</v>
      </c>
      <c r="F6474" s="51">
        <v>100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0">
        <f>LOG(csv!D6475)</f>
        <v>6.0671609060616039</v>
      </c>
      <c r="E6475" s="67">
        <f>LOG(csv!E6475)</f>
        <v>2.7176967761917048</v>
      </c>
      <c r="F6475" s="51">
        <v>100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f>LOG(csv!D6476)</f>
        <v>6.7441914011106388</v>
      </c>
      <c r="E6476" s="67">
        <f>LOG(csv!E6476)</f>
        <v>2.4251012916317771</v>
      </c>
      <c r="F6476" s="51">
        <v>100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f>LOG(csv!D6477)</f>
        <v>5.0595217660408505</v>
      </c>
      <c r="E6477" s="67">
        <f>LOG(csv!E6477)</f>
        <v>3.2296828839066101</v>
      </c>
      <c r="F6477" s="51">
        <v>100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f>LOG(csv!D6478)</f>
        <v>6.0276928298182444</v>
      </c>
      <c r="E6478" s="67">
        <f>LOG(csv!E6478)</f>
        <v>3.8410906190463749</v>
      </c>
      <c r="F6478" s="51">
        <v>100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f>LOG(csv!D6479)</f>
        <v>7.007535015451908</v>
      </c>
      <c r="E6479" s="67">
        <f>LOG(csv!E6479)</f>
        <v>3.3591712930884223</v>
      </c>
      <c r="F6479" s="51">
        <v>100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f>LOG(csv!D6480)</f>
        <v>7.847658756891005</v>
      </c>
      <c r="E6480" s="67">
        <f>LOG(csv!E6480)</f>
        <v>3.4848498502461274</v>
      </c>
      <c r="F6480" s="51">
        <v>100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f>LOG(csv!D6481)</f>
        <v>6.7026820786421526</v>
      </c>
      <c r="E6481" s="67">
        <f>LOG(csv!E6481)</f>
        <v>2.8901818562417088</v>
      </c>
      <c r="F6481" s="51">
        <v>100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f>LOG(csv!D6482)</f>
        <v>4.0722498976135144</v>
      </c>
      <c r="E6482" s="67">
        <f>LOG(csv!E6482)</f>
        <v>3.1440548577012715</v>
      </c>
      <c r="F6482" s="51">
        <v>100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f>LOG(csv!D6483)</f>
        <v>7.4501837128155204</v>
      </c>
      <c r="E6483" s="67">
        <f>LOG(csv!E6483)</f>
        <v>2.3766701378964412</v>
      </c>
      <c r="F6483" s="51">
        <v>100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f>LOG(csv!D6484)</f>
        <v>7.6694174541257576</v>
      </c>
      <c r="E6484" s="67">
        <f>LOG(csv!E6484)</f>
        <v>2.8925053289409037</v>
      </c>
      <c r="F6484" s="51">
        <v>100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f>LOG(csv!D6485)</f>
        <v>6.415426281290876</v>
      </c>
      <c r="E6485" s="67">
        <f>LOG(csv!E6485)</f>
        <v>4.5065814381063394</v>
      </c>
      <c r="F6485" s="51">
        <v>100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f>LOG(csv!D6486)</f>
        <v>7.7825382148795619</v>
      </c>
      <c r="E6486" s="67">
        <f>LOG(csv!E6486)</f>
        <v>4.4146428307020589</v>
      </c>
      <c r="F6486" s="51">
        <v>100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f>LOG(csv!D6487)</f>
        <v>7.5733983813918968</v>
      </c>
      <c r="E6487" s="67">
        <f>LOG(csv!E6487)</f>
        <v>2.4860619019152419</v>
      </c>
      <c r="F6487" s="51">
        <v>100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f>LOG(csv!D6488)</f>
        <v>8.4748631650071289</v>
      </c>
      <c r="E6488" s="67">
        <f>LOG(csv!E6488)</f>
        <v>4.5714015511815163</v>
      </c>
      <c r="F6488" s="51">
        <v>100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f>LOG(csv!D6489)</f>
        <v>5.035849819934441</v>
      </c>
      <c r="E6489" s="67">
        <f>LOG(csv!E6489)</f>
        <v>4.3158533277518991</v>
      </c>
      <c r="F6489" s="51">
        <v>100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f>LOG(csv!D6490)</f>
        <v>6.5355386741890982</v>
      </c>
      <c r="E6490" s="67">
        <f>LOG(csv!E6490)</f>
        <v>3.7980546020785684</v>
      </c>
      <c r="F6490" s="51">
        <v>100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f>LOG(csv!D6491)</f>
        <v>7.4362761214762214</v>
      </c>
      <c r="E6491" s="67">
        <f>LOG(csv!E6491)</f>
        <v>2.6596343303763255</v>
      </c>
      <c r="F6491" s="51">
        <v>100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f>LOG(csv!D6492)</f>
        <v>5.3198739874768259</v>
      </c>
      <c r="E6492" s="67">
        <f>LOG(csv!E6492)</f>
        <v>3.1343735256047962</v>
      </c>
      <c r="F6492" s="51">
        <v>100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f>LOG(csv!D6493)</f>
        <v>7.4104471284762887</v>
      </c>
      <c r="E6493" s="67">
        <f>LOG(csv!E6493)</f>
        <v>3.6926859485471519</v>
      </c>
      <c r="F6493" s="51">
        <v>100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f>LOG(csv!D6494)</f>
        <v>7.9263577084123877</v>
      </c>
      <c r="E6494" s="67">
        <f>LOG(csv!E6494)</f>
        <v>2.6521324616054525</v>
      </c>
      <c r="F6494" s="51">
        <v>100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f>LOG(csv!D6495)</f>
        <v>7.3315525658302727</v>
      </c>
      <c r="E6495" s="67">
        <f>LOG(csv!E6495)</f>
        <v>2.7310141496115445</v>
      </c>
      <c r="F6495" s="51">
        <v>100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f>LOG(csv!D6496)</f>
        <v>7.0607737408432509</v>
      </c>
      <c r="E6496" s="67">
        <f>LOG(csv!E6496)</f>
        <v>2.5763195312558871</v>
      </c>
      <c r="F6496" s="51">
        <v>100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f>LOG(csv!D6497)</f>
        <v>7.0876680393782019</v>
      </c>
      <c r="E6497" s="67">
        <f>LOG(csv!E6497)</f>
        <v>2.7305541546548233</v>
      </c>
      <c r="F6497" s="51">
        <v>100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f>LOG(csv!D6498)</f>
        <v>7.4921594601053512</v>
      </c>
      <c r="E6498" s="67">
        <f>LOG(csv!E6498)</f>
        <v>2.2836483671789223</v>
      </c>
      <c r="F6498" s="51">
        <v>100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f>LOG(csv!D6499)</f>
        <v>6.5540837504654892</v>
      </c>
      <c r="E6499" s="67">
        <f>LOG(csv!E6499)</f>
        <v>3.1624576955634245</v>
      </c>
      <c r="F6499" s="51">
        <v>100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f>LOG(csv!D6500)</f>
        <v>7.5175929308559484</v>
      </c>
      <c r="E6500" s="67">
        <f>LOG(csv!E6500)</f>
        <v>3.2490250992823726</v>
      </c>
      <c r="F6500" s="51">
        <v>100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f>LOG(csv!D6501)</f>
        <v>4.8524860932356217</v>
      </c>
      <c r="E6501" s="67">
        <f>LOG(csv!E6501)</f>
        <v>4.3833731790123345</v>
      </c>
      <c r="F6501" s="51">
        <v>100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f>LOG(csv!D6502)</f>
        <v>7.0837559202283726</v>
      </c>
      <c r="E6502" s="67">
        <f>LOG(csv!E6502)</f>
        <v>2.8897304728581186</v>
      </c>
      <c r="F6502" s="51">
        <v>100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f>LOG(csv!D6503)</f>
        <v>4.8395283245775316</v>
      </c>
      <c r="E6503" s="67">
        <f>LOG(csv!E6503)</f>
        <v>4.0012080983906602</v>
      </c>
      <c r="F6503" s="51">
        <v>100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f>LOG(csv!D6504)</f>
        <v>7.6012104735850121</v>
      </c>
      <c r="E6504" s="67">
        <f>LOG(csv!E6504)</f>
        <v>3.4114852962736952</v>
      </c>
      <c r="F6504" s="51">
        <v>100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f>LOG(csv!D6505)</f>
        <v>6.4736872102914358</v>
      </c>
      <c r="E6505" s="67">
        <f>LOG(csv!E6505)</f>
        <v>2.891999732392144</v>
      </c>
      <c r="F6505" s="51">
        <v>100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f>LOG(csv!D6506)</f>
        <v>4.8566745246667775</v>
      </c>
      <c r="E6506" s="67">
        <f>LOG(csv!E6506)</f>
        <v>4.3103460376018239</v>
      </c>
      <c r="F6506" s="51">
        <v>100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f>LOG(csv!D6507)</f>
        <v>7.3067269341885055</v>
      </c>
      <c r="E6507" s="67">
        <f>LOG(csv!E6507)</f>
        <v>4.3023190659612958</v>
      </c>
      <c r="F6507" s="51">
        <v>100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f>LOG(csv!D6508)</f>
        <v>6.9134365938537217</v>
      </c>
      <c r="E6508" s="67">
        <f>LOG(csv!E6508)</f>
        <v>4.4208032925898397</v>
      </c>
      <c r="F6508" s="51">
        <v>100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f>LOG(csv!D6509)</f>
        <v>6.9010013907616816</v>
      </c>
      <c r="E6509" s="67">
        <f>LOG(csv!E6509)</f>
        <v>2.8825821421875353</v>
      </c>
      <c r="F6509" s="51">
        <v>100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0">
        <f>LOG(csv!D6510)</f>
        <v>5.5940808073603616</v>
      </c>
      <c r="E6510" s="67">
        <f>LOG(csv!E6510)</f>
        <v>4.3522868287156147</v>
      </c>
      <c r="F6510" s="51">
        <v>100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f>LOG(csv!D6511)</f>
        <v>5.8442192562412689</v>
      </c>
      <c r="E6511" s="67">
        <f>LOG(csv!E6511)</f>
        <v>4.1231668688058463</v>
      </c>
      <c r="F6511" s="51">
        <v>100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f>LOG(csv!D6512)</f>
        <v>8.1683953858024143</v>
      </c>
      <c r="E6512" s="67">
        <f>LOG(csv!E6512)</f>
        <v>2.6039106429443226</v>
      </c>
      <c r="F6512" s="51">
        <v>100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f>LOG(csv!D6513)</f>
        <v>5.447021517337439</v>
      </c>
      <c r="E6513" s="67">
        <f>LOG(csv!E6513)</f>
        <v>4.0672545152124888</v>
      </c>
      <c r="F6513" s="51">
        <v>100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f>LOG(csv!D6514)</f>
        <v>7.0125424369006533</v>
      </c>
      <c r="E6514" s="67">
        <f>LOG(csv!E6514)</f>
        <v>3.1701047893620409</v>
      </c>
      <c r="F6514" s="51">
        <v>100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f>LOG(csv!D6515)</f>
        <v>7.0161583154620404</v>
      </c>
      <c r="E6515" s="67">
        <f>LOG(csv!E6515)</f>
        <v>4.3988481286334515</v>
      </c>
      <c r="F6515" s="51">
        <v>100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f>LOG(csv!D6516)</f>
        <v>5.4589851457110132</v>
      </c>
      <c r="E6516" s="67">
        <f>LOG(csv!E6516)</f>
        <v>3.5510369876664485</v>
      </c>
      <c r="F6516" s="51">
        <v>100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f>LOG(csv!D6517)</f>
        <v>6.8955851826257453</v>
      </c>
      <c r="E6517" s="67">
        <f>LOG(csv!E6517)</f>
        <v>2.6148540795943345</v>
      </c>
      <c r="F6517" s="51">
        <v>100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f>LOG(csv!D6518)</f>
        <v>4.8180476510995192</v>
      </c>
      <c r="E6518" s="67">
        <f>LOG(csv!E6518)</f>
        <v>4.7964570731342988</v>
      </c>
      <c r="F6518" s="51">
        <v>100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f>LOG(csv!D6519)</f>
        <v>6.3578820808251244</v>
      </c>
      <c r="E6519" s="67">
        <f>LOG(csv!E6519)</f>
        <v>2.953008001982961</v>
      </c>
      <c r="F6519" s="51">
        <v>100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f>LOG(csv!D6520)</f>
        <v>6.9537136028655411</v>
      </c>
      <c r="E6520" s="67">
        <f>LOG(csv!E6520)</f>
        <v>2.9607446106583812</v>
      </c>
      <c r="F6520" s="51">
        <v>100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f>LOG(csv!D6521)</f>
        <v>6.6531136764073171</v>
      </c>
      <c r="E6521" s="67">
        <f>LOG(csv!E6521)</f>
        <v>3.2421652031348978</v>
      </c>
      <c r="F6521" s="51">
        <v>100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f>LOG(csv!D6522)</f>
        <v>6.214799621906586</v>
      </c>
      <c r="E6522" s="67">
        <f>LOG(csv!E6522)</f>
        <v>3.4834628170359108</v>
      </c>
      <c r="F6522" s="51">
        <v>100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f>LOG(csv!D6523)</f>
        <v>8.2743385220731476</v>
      </c>
      <c r="E6523" s="67">
        <f>LOG(csv!E6523)</f>
        <v>3.4480439038239612</v>
      </c>
      <c r="F6523" s="51">
        <v>100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f>LOG(csv!D6524)</f>
        <v>5.579147689887467</v>
      </c>
      <c r="E6524" s="67">
        <f>LOG(csv!E6524)</f>
        <v>4.2308815566514504</v>
      </c>
      <c r="F6524" s="51">
        <v>100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f>LOG(csv!D6525)</f>
        <v>6.8683720815186007</v>
      </c>
      <c r="E6525" s="67">
        <f>LOG(csv!E6525)</f>
        <v>3.3179023175815918</v>
      </c>
      <c r="F6525" s="51">
        <v>100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f>LOG(csv!D6526)</f>
        <v>7.1431076481125997</v>
      </c>
      <c r="E6526" s="67">
        <f>LOG(csv!E6526)</f>
        <v>2.4163216248026496</v>
      </c>
      <c r="F6526" s="51">
        <v>100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f>LOG(csv!D6527)</f>
        <v>6.9079521720326253</v>
      </c>
      <c r="E6527" s="67">
        <f>LOG(csv!E6527)</f>
        <v>2.0617535157295541</v>
      </c>
      <c r="F6527" s="51">
        <v>100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f>LOG(csv!D6528)</f>
        <v>7.142434113551853</v>
      </c>
      <c r="E6528" s="67">
        <f>LOG(csv!E6528)</f>
        <v>2.5286651092371719</v>
      </c>
      <c r="F6528" s="51">
        <v>100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f>LOG(csv!D6529)</f>
        <v>7.2390666749484458</v>
      </c>
      <c r="E6529" s="67">
        <f>LOG(csv!E6529)</f>
        <v>2.8118427449567074</v>
      </c>
      <c r="F6529" s="51">
        <v>100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f>LOG(csv!D6530)</f>
        <v>7.5198139806642468</v>
      </c>
      <c r="E6530" s="67">
        <f>LOG(csv!E6530)</f>
        <v>4.383237195737947</v>
      </c>
      <c r="F6530" s="51">
        <v>100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f>LOG(csv!D6531)</f>
        <v>5.6242604321501801</v>
      </c>
      <c r="E6531" s="67">
        <f>LOG(csv!E6531)</f>
        <v>3.1346846675655042</v>
      </c>
      <c r="F6531" s="51">
        <v>100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f>LOG(csv!D6532)</f>
        <v>6.6338072750716996</v>
      </c>
      <c r="E6532" s="67">
        <f>LOG(csv!E6532)</f>
        <v>2.4096806014768224</v>
      </c>
      <c r="F6532" s="51">
        <v>100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f>LOG(csv!D6533)</f>
        <v>6.9975698940234352</v>
      </c>
      <c r="E6533" s="67">
        <f>LOG(csv!E6533)</f>
        <v>2.3439899228134751</v>
      </c>
      <c r="F6533" s="51">
        <v>100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0">
        <f>LOG(csv!D6534)</f>
        <v>5.2144649992517262</v>
      </c>
      <c r="E6534" s="67">
        <f>LOG(csv!E6534)</f>
        <v>4.6450097910990014</v>
      </c>
      <c r="F6534" s="51">
        <v>100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f>LOG(csv!D6535)</f>
        <v>7.2077479476017414</v>
      </c>
      <c r="E6535" s="67">
        <f>LOG(csv!E6535)</f>
        <v>3.6595856807651344</v>
      </c>
      <c r="F6535" s="51">
        <v>100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f>LOG(csv!D6536)</f>
        <v>9.1185866769336243</v>
      </c>
      <c r="E6536" s="67">
        <f>LOG(csv!E6536)</f>
        <v>3.0575739263431858</v>
      </c>
      <c r="F6536" s="51">
        <v>100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f>LOG(csv!D6537)</f>
        <v>6.8413865035063104</v>
      </c>
      <c r="E6537" s="67">
        <f>LOG(csv!E6537)</f>
        <v>4.3920967903886945</v>
      </c>
      <c r="F6537" s="51">
        <v>100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f>LOG(csv!D6538)</f>
        <v>5.656218023915069</v>
      </c>
      <c r="E6538" s="67">
        <f>LOG(csv!E6538)</f>
        <v>4.2171136206019213</v>
      </c>
      <c r="F6538" s="51">
        <v>100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f>LOG(csv!D6539)</f>
        <v>7.639417106179148</v>
      </c>
      <c r="E6539" s="67">
        <f>LOG(csv!E6539)</f>
        <v>3.3721247291564818</v>
      </c>
      <c r="F6539" s="51">
        <v>100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f>LOG(csv!D6540)</f>
        <v>5.8394453640705288</v>
      </c>
      <c r="E6540" s="67">
        <f>LOG(csv!E6540)</f>
        <v>2.6322444863763854</v>
      </c>
      <c r="F6540" s="51">
        <v>100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f>LOG(csv!D6541)</f>
        <v>7.7969942094925013</v>
      </c>
      <c r="E6541" s="67">
        <f>LOG(csv!E6541)</f>
        <v>2.9672060172382095</v>
      </c>
      <c r="F6541" s="51">
        <v>100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f>LOG(csv!D6542)</f>
        <v>6.6101554283471424</v>
      </c>
      <c r="E6542" s="67">
        <f>LOG(csv!E6542)</f>
        <v>3.6175859384229203</v>
      </c>
      <c r="F6542" s="51">
        <v>100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f>LOG(csv!D6543)</f>
        <v>7.2468638598466191</v>
      </c>
      <c r="E6543" s="67">
        <f>LOG(csv!E6543)</f>
        <v>2.8563984290704187</v>
      </c>
      <c r="F6543" s="51">
        <v>100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f>LOG(csv!D6544)</f>
        <v>6.6527054444655631</v>
      </c>
      <c r="E6544" s="67">
        <f>LOG(csv!E6544)</f>
        <v>3.7820220457660185</v>
      </c>
      <c r="F6544" s="51">
        <v>100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f>LOG(csv!D6545)</f>
        <v>7.0562498682735049</v>
      </c>
      <c r="E6545" s="67">
        <f>LOG(csv!E6545)</f>
        <v>3.4775970487864933</v>
      </c>
      <c r="F6545" s="51">
        <v>100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f>LOG(csv!D6546)</f>
        <v>5.8944827687448926</v>
      </c>
      <c r="E6546" s="67">
        <f>LOG(csv!E6546)</f>
        <v>4.2038016106492933</v>
      </c>
      <c r="F6546" s="51">
        <v>100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f>LOG(csv!D6547)</f>
        <v>7.0101071532610675</v>
      </c>
      <c r="E6547" s="67">
        <f>LOG(csv!E6547)</f>
        <v>3.9037354154195749</v>
      </c>
      <c r="F6547" s="51">
        <v>100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f>LOG(csv!D6548)</f>
        <v>7.7969942094925013</v>
      </c>
      <c r="E6548" s="67">
        <f>LOG(csv!E6548)</f>
        <v>2.2335900272126881</v>
      </c>
      <c r="F6548" s="51">
        <v>100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f>LOG(csv!D6549)</f>
        <v>6.73644917222994</v>
      </c>
      <c r="E6549" s="67">
        <f>LOG(csv!E6549)</f>
        <v>4.5215132581267694</v>
      </c>
      <c r="F6549" s="51">
        <v>100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f>LOG(csv!D6550)</f>
        <v>5.687109624527829</v>
      </c>
      <c r="E6550" s="67">
        <f>LOG(csv!E6550)</f>
        <v>2.8992533889526872</v>
      </c>
      <c r="F6550" s="51">
        <v>100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f>LOG(csv!D6551)</f>
        <v>4.8382822499146885</v>
      </c>
      <c r="E6551" s="67">
        <f>LOG(csv!E6551)</f>
        <v>3.6846328220971913</v>
      </c>
      <c r="F6551" s="51">
        <v>100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f>LOG(csv!D6552)</f>
        <v>6.9630311184426432</v>
      </c>
      <c r="E6552" s="67">
        <f>LOG(csv!E6552)</f>
        <v>3.4783455479920904</v>
      </c>
      <c r="F6552" s="51">
        <v>100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f>LOG(csv!D6553)</f>
        <v>7.1318594802559891</v>
      </c>
      <c r="E6553" s="67">
        <f>LOG(csv!E6553)</f>
        <v>3.3392461633148791</v>
      </c>
      <c r="F6553" s="51">
        <v>100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f>LOG(csv!D6554)</f>
        <v>7.8970054790918978</v>
      </c>
      <c r="E6554" s="67">
        <f>LOG(csv!E6554)</f>
        <v>3.0930455634123493</v>
      </c>
      <c r="F6554" s="51">
        <v>100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f>LOG(csv!D6555)</f>
        <v>6.8339357782150705</v>
      </c>
      <c r="E6555" s="67">
        <f>LOG(csv!E6555)</f>
        <v>3.3865832747039954</v>
      </c>
      <c r="F6555" s="51">
        <v>100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f>LOG(csv!D6556)</f>
        <v>5.7324814141220957</v>
      </c>
      <c r="E6556" s="67">
        <f>LOG(csv!E6556)</f>
        <v>3.5028049652140592</v>
      </c>
      <c r="F6556" s="51">
        <v>100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f>LOG(csv!D6557)</f>
        <v>6.6800628831392448</v>
      </c>
      <c r="E6557" s="67">
        <f>LOG(csv!E6557)</f>
        <v>2.2844479699172489</v>
      </c>
      <c r="F6557" s="51">
        <v>100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f>LOG(csv!D6558)</f>
        <v>6.1219972010242136</v>
      </c>
      <c r="E6558" s="67">
        <f>LOG(csv!E6558)</f>
        <v>3.7249593011345472</v>
      </c>
      <c r="F6558" s="51">
        <v>100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f>LOG(csv!D6559)</f>
        <v>7.8737737350573536</v>
      </c>
      <c r="E6559" s="67">
        <f>LOG(csv!E6559)</f>
        <v>2.0473962581215286</v>
      </c>
      <c r="F6559" s="51">
        <v>100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f>LOG(csv!D6560)</f>
        <v>4.6743650456185497</v>
      </c>
      <c r="E6560" s="67">
        <f>LOG(csv!E6560)</f>
        <v>4.4270174339949495</v>
      </c>
      <c r="F6560" s="51">
        <v>100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f>LOG(csv!D6561)</f>
        <v>5.9571037499483364</v>
      </c>
      <c r="E6561" s="67">
        <f>LOG(csv!E6561)</f>
        <v>3.353926958380653</v>
      </c>
      <c r="F6561" s="51">
        <v>100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f>LOG(csv!D6562)</f>
        <v>6.7186156035684412</v>
      </c>
      <c r="E6562" s="67">
        <f>LOG(csv!E6562)</f>
        <v>4.4286858402817231</v>
      </c>
      <c r="F6562" s="51">
        <v>100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f>LOG(csv!D6563)</f>
        <v>7.7844470785993343</v>
      </c>
      <c r="E6563" s="67">
        <f>LOG(csv!E6563)</f>
        <v>4.3851635788195829</v>
      </c>
      <c r="F6563" s="51">
        <v>100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f>LOG(csv!D6564)</f>
        <v>5.4386657373386162</v>
      </c>
      <c r="E6564" s="67">
        <f>LOG(csv!E6564)</f>
        <v>4.3089651223517889</v>
      </c>
      <c r="F6564" s="51">
        <v>100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f>LOG(csv!D6565)</f>
        <v>6.1537862152021967</v>
      </c>
      <c r="E6565" s="67">
        <f>LOG(csv!E6565)</f>
        <v>3.6148080921911596</v>
      </c>
      <c r="F6565" s="51">
        <v>100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f>LOG(csv!D6566)</f>
        <v>6.2152578193254948</v>
      </c>
      <c r="E6566" s="67">
        <f>LOG(csv!E6566)</f>
        <v>2.6456056659981217</v>
      </c>
      <c r="F6566" s="51">
        <v>100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f>LOG(csv!D6567)</f>
        <v>6.6685231730607839</v>
      </c>
      <c r="E6567" s="67">
        <f>LOG(csv!E6567)</f>
        <v>2.8917518146666694</v>
      </c>
      <c r="F6567" s="51">
        <v>100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f>LOG(csv!D6568)</f>
        <v>7.9160447241061744</v>
      </c>
      <c r="E6568" s="67">
        <f>LOG(csv!E6568)</f>
        <v>4.401489535318885</v>
      </c>
      <c r="F6568" s="51">
        <v>100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f>LOG(csv!D6569)</f>
        <v>7.3504335620320145</v>
      </c>
      <c r="E6569" s="67">
        <f>LOG(csv!E6569)</f>
        <v>2.4936209052866229</v>
      </c>
      <c r="F6569" s="51">
        <v>100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f>LOG(csv!D6570)</f>
        <v>7.028898801887796</v>
      </c>
      <c r="E6570" s="67">
        <f>LOG(csv!E6570)</f>
        <v>4.1495366595400487</v>
      </c>
      <c r="F6570" s="51">
        <v>100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f>LOG(csv!D6571)</f>
        <v>4.75097869009078</v>
      </c>
      <c r="E6571" s="67">
        <f>LOG(csv!E6571)</f>
        <v>4.3149798072272789</v>
      </c>
      <c r="F6571" s="51">
        <v>100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f>LOG(csv!D6572)</f>
        <v>4.9528069677002664</v>
      </c>
      <c r="E6572" s="67">
        <f>LOG(csv!E6572)</f>
        <v>3.7236389056469754</v>
      </c>
      <c r="F6572" s="51">
        <v>100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f>LOG(csv!D6573)</f>
        <v>7.0896771352818284</v>
      </c>
      <c r="E6573" s="67">
        <f>LOG(csv!E6573)</f>
        <v>3.2286476718547554</v>
      </c>
      <c r="F6573" s="51">
        <v>100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f>LOG(csv!D6574)</f>
        <v>6.9863337267174916</v>
      </c>
      <c r="E6574" s="67">
        <f>LOG(csv!E6574)</f>
        <v>2.5100458746160972</v>
      </c>
      <c r="F6574" s="51">
        <v>100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f>LOG(csv!D6575)</f>
        <v>6.1589739943732384</v>
      </c>
      <c r="E6575" s="67">
        <f>LOG(csv!E6575)</f>
        <v>2.4814596272869691</v>
      </c>
      <c r="F6575" s="51">
        <v>100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f>LOG(csv!D6576)</f>
        <v>5.8849340668927361</v>
      </c>
      <c r="E6576" s="67">
        <f>LOG(csv!E6576)</f>
        <v>2.9877629874422298</v>
      </c>
      <c r="F6576" s="51">
        <v>100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f>LOG(csv!D6577)</f>
        <v>6.9195228332867371</v>
      </c>
      <c r="E6577" s="67">
        <f>LOG(csv!E6577)</f>
        <v>2.5944099991594269</v>
      </c>
      <c r="F6577" s="51">
        <v>100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f>LOG(csv!D6578)</f>
        <v>6.8648963168362087</v>
      </c>
      <c r="E6578" s="67">
        <f>LOG(csv!E6578)</f>
        <v>3.0779339906612044</v>
      </c>
      <c r="F6578" s="51">
        <v>100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f>LOG(csv!D6579)</f>
        <v>6.9991885883938139</v>
      </c>
      <c r="E6579" s="67">
        <f>LOG(csv!E6579)</f>
        <v>3.8225759055261586</v>
      </c>
      <c r="F6579" s="51">
        <v>100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f>LOG(csv!D6580)</f>
        <v>5.4762343890657332</v>
      </c>
      <c r="E6580" s="67">
        <f>LOG(csv!E6580)</f>
        <v>4.5033081314572883</v>
      </c>
      <c r="F6580" s="51">
        <v>100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f>LOG(csv!D6581)</f>
        <v>9.0395537035788465</v>
      </c>
      <c r="E6581" s="67">
        <f>LOG(csv!E6581)</f>
        <v>2.6818031403047642</v>
      </c>
      <c r="F6581" s="51">
        <v>100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f>LOG(csv!D6582)</f>
        <v>8.3899678827424644</v>
      </c>
      <c r="E6582" s="67">
        <f>LOG(csv!E6582)</f>
        <v>2.9543056223179369</v>
      </c>
      <c r="F6582" s="51">
        <v>100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f>LOG(csv!D6583)</f>
        <v>7.8368836088612825</v>
      </c>
      <c r="E6583" s="67">
        <f>LOG(csv!E6583)</f>
        <v>3.2787645107503343</v>
      </c>
      <c r="F6583" s="51">
        <v>100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f>LOG(csv!D6584)</f>
        <v>7.4278654317290203</v>
      </c>
      <c r="E6584" s="67">
        <f>LOG(csv!E6584)</f>
        <v>3.4253832270819129</v>
      </c>
      <c r="F6584" s="51">
        <v>100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f>LOG(csv!D6585)</f>
        <v>6.6087650436997905</v>
      </c>
      <c r="E6585" s="67">
        <f>LOG(csv!E6585)</f>
        <v>4.5123902872914865</v>
      </c>
      <c r="F6585" s="51">
        <v>100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f>LOG(csv!D6586)</f>
        <v>4.8776074365108668</v>
      </c>
      <c r="E6586" s="67">
        <f>LOG(csv!E6586)</f>
        <v>4.3843446376438298</v>
      </c>
      <c r="F6586" s="51">
        <v>100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f>LOG(csv!D6587)</f>
        <v>6.8029184887871788</v>
      </c>
      <c r="E6587" s="67">
        <f>LOG(csv!E6587)</f>
        <v>4.2655525975941799</v>
      </c>
      <c r="F6587" s="51">
        <v>100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f>LOG(csv!D6588)</f>
        <v>7.764426538221187</v>
      </c>
      <c r="E6588" s="67">
        <f>LOG(csv!E6588)</f>
        <v>4.3462846432069169</v>
      </c>
      <c r="F6588" s="51">
        <v>100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f>LOG(csv!D6589)</f>
        <v>6.4406137873311957</v>
      </c>
      <c r="E6589" s="67">
        <f>LOG(csv!E6589)</f>
        <v>3.568996542809983</v>
      </c>
      <c r="F6589" s="51">
        <v>100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f>LOG(csv!D6590)</f>
        <v>8.1053862177305422</v>
      </c>
      <c r="E6590" s="67">
        <f>LOG(csv!E6590)</f>
        <v>4.4946496883170424</v>
      </c>
      <c r="F6590" s="51">
        <v>100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f>LOG(csv!D6591)</f>
        <v>6.7713493252181758</v>
      </c>
      <c r="E6591" s="67">
        <f>LOG(csv!E6591)</f>
        <v>3.2877395362982806</v>
      </c>
      <c r="F6591" s="51">
        <v>100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f>LOG(csv!D6592)</f>
        <v>7.1827923984954296</v>
      </c>
      <c r="E6592" s="67">
        <f>LOG(csv!E6592)</f>
        <v>3.2195926855303165</v>
      </c>
      <c r="F6592" s="51">
        <v>100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f>LOG(csv!D6593)</f>
        <v>7.540427298930175</v>
      </c>
      <c r="E6593" s="67">
        <f>LOG(csv!E6593)</f>
        <v>2.604410016693731</v>
      </c>
      <c r="F6593" s="51">
        <v>100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f>LOG(csv!D6594)</f>
        <v>5.0229724449769266</v>
      </c>
      <c r="E6594" s="67">
        <f>LOG(csv!E6594)</f>
        <v>2.9176641162304171</v>
      </c>
      <c r="F6594" s="51">
        <v>100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f>LOG(csv!D6595)</f>
        <v>6.3835268771131224</v>
      </c>
      <c r="E6595" s="67">
        <f>LOG(csv!E6595)</f>
        <v>4.2712512740440731</v>
      </c>
      <c r="F6595" s="51">
        <v>100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f>LOG(csv!D6596)</f>
        <v>6.7171625307696985</v>
      </c>
      <c r="E6596" s="67">
        <f>LOG(csv!E6596)</f>
        <v>2.5074868883813779</v>
      </c>
      <c r="F6596" s="51">
        <v>100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f>LOG(csv!D6597)</f>
        <v>6.8040358574552471</v>
      </c>
      <c r="E6597" s="67">
        <f>LOG(csv!E6597)</f>
        <v>2.5045150916739014</v>
      </c>
      <c r="F6597" s="51">
        <v>100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f>LOG(csv!D6598)</f>
        <v>6.3569308098981185</v>
      </c>
      <c r="E6598" s="67">
        <f>LOG(csv!E6598)</f>
        <v>3.6158068202232134</v>
      </c>
      <c r="F6598" s="51">
        <v>100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f>LOG(csv!D6599)</f>
        <v>6.5881652215932016</v>
      </c>
      <c r="E6599" s="67">
        <f>LOG(csv!E6599)</f>
        <v>3.735326383042783</v>
      </c>
      <c r="F6599" s="51">
        <v>100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f>LOG(csv!D6600)</f>
        <v>6.3058522391426113</v>
      </c>
      <c r="E6600" s="67">
        <f>LOG(csv!E6600)</f>
        <v>2.5419782496095902</v>
      </c>
      <c r="F6600" s="51">
        <v>100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f>LOG(csv!D6601)</f>
        <v>6.483159780781012</v>
      </c>
      <c r="E6601" s="67">
        <f>LOG(csv!E6601)</f>
        <v>2.2475662620057006</v>
      </c>
      <c r="F6601" s="51">
        <v>100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f>LOG(csv!D6602)</f>
        <v>6.7709075094586062</v>
      </c>
      <c r="E6602" s="67">
        <f>LOG(csv!E6602)</f>
        <v>3.5695614901685069</v>
      </c>
      <c r="F6602" s="51">
        <v>100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f>LOG(csv!D6603)</f>
        <v>4.531312831516094</v>
      </c>
      <c r="E6603" s="67">
        <f>LOG(csv!E6603)</f>
        <v>4.8981140377290977</v>
      </c>
      <c r="F6603" s="51">
        <v>100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f>LOG(csv!D6604)</f>
        <v>6.5545989008936587</v>
      </c>
      <c r="E6604" s="67">
        <f>LOG(csv!E6604)</f>
        <v>3.6177327713316996</v>
      </c>
      <c r="F6604" s="51">
        <v>100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f>LOG(csv!D6605)</f>
        <v>5.6761565811802148</v>
      </c>
      <c r="E6605" s="67">
        <f>LOG(csv!E6605)</f>
        <v>4.718010634759171</v>
      </c>
      <c r="F6605" s="51">
        <v>100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f>LOG(csv!D6606)</f>
        <v>7.2694071362601118</v>
      </c>
      <c r="E6606" s="67">
        <f>LOG(csv!E6606)</f>
        <v>2.419529187393934</v>
      </c>
      <c r="F6606" s="51">
        <v>100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f>LOG(csv!D6607)</f>
        <v>7.1144083329124337</v>
      </c>
      <c r="E6607" s="67">
        <f>LOG(csv!E6607)</f>
        <v>2.4720543722554367</v>
      </c>
      <c r="F6607" s="51">
        <v>100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f>LOG(csv!D6608)</f>
        <v>7.3871380405554348</v>
      </c>
      <c r="E6608" s="67">
        <f>LOG(csv!E6608)</f>
        <v>3.6162304900905404</v>
      </c>
      <c r="F6608" s="51">
        <v>100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f>LOG(csv!D6609)</f>
        <v>5.5551041263419521</v>
      </c>
      <c r="E6609" s="67">
        <f>LOG(csv!E6609)</f>
        <v>3.4866971586259545</v>
      </c>
      <c r="F6609" s="51">
        <v>100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f>LOG(csv!D6610)</f>
        <v>7.068810091704389</v>
      </c>
      <c r="E6610" s="67">
        <f>LOG(csv!E6610)</f>
        <v>2.520883187937919</v>
      </c>
      <c r="F6610" s="51">
        <v>100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f>LOG(csv!D6611)</f>
        <v>5.6022922767449703</v>
      </c>
      <c r="E6611" s="67">
        <f>LOG(csv!E6611)</f>
        <v>4.035419742491821</v>
      </c>
      <c r="F6611" s="51">
        <v>100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f>LOG(csv!D6612)</f>
        <v>4.7811950965511025</v>
      </c>
      <c r="E6612" s="67">
        <f>LOG(csv!E6612)</f>
        <v>3.3786426722861944</v>
      </c>
      <c r="F6612" s="51">
        <v>100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f>LOG(csv!D6613)</f>
        <v>6.5020702510154278</v>
      </c>
      <c r="E6613" s="67">
        <f>LOG(csv!E6613)</f>
        <v>2.6619314616077951</v>
      </c>
      <c r="F6613" s="51">
        <v>100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f>LOG(csv!D6614)</f>
        <v>6.0937112350178584</v>
      </c>
      <c r="E6614" s="67">
        <f>LOG(csv!E6614)</f>
        <v>3.5974223402703673</v>
      </c>
      <c r="F6614" s="51">
        <v>100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f>LOG(csv!D6615)</f>
        <v>8.0312044999546384</v>
      </c>
      <c r="E6615" s="67">
        <f>LOG(csv!E6615)</f>
        <v>3.8465713502042651</v>
      </c>
      <c r="F6615" s="51">
        <v>100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f>LOG(csv!D6616)</f>
        <v>5.0334398401698985</v>
      </c>
      <c r="E6616" s="67">
        <f>LOG(csv!E6616)</f>
        <v>3.3536804020973512</v>
      </c>
      <c r="F6616" s="51">
        <v>100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f>LOG(csv!D6617)</f>
        <v>4.5124575861973435</v>
      </c>
      <c r="E6617" s="67">
        <f>LOG(csv!E6617)</f>
        <v>4.9494349963933013</v>
      </c>
      <c r="F6617" s="51">
        <v>100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f>LOG(csv!D6618)</f>
        <v>6.4521275986352595</v>
      </c>
      <c r="E6618" s="67">
        <f>LOG(csv!E6618)</f>
        <v>2.7570454070938606</v>
      </c>
      <c r="F6618" s="51">
        <v>100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0">
        <f>LOG(csv!D6619)</f>
        <v>5.7939013879034285</v>
      </c>
      <c r="E6619" s="67">
        <f>LOG(csv!E6619)</f>
        <v>3.3235282710866523</v>
      </c>
      <c r="F6619" s="51">
        <v>100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f>LOG(csv!D6620)</f>
        <v>7.5216774641613542</v>
      </c>
      <c r="E6620" s="67">
        <f>LOG(csv!E6620)</f>
        <v>3.150215355661818</v>
      </c>
      <c r="F6620" s="51">
        <v>100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f>LOG(csv!D6621)</f>
        <v>7.2941686214737622</v>
      </c>
      <c r="E6621" s="67">
        <f>LOG(csv!E6621)</f>
        <v>2.4150462866148716</v>
      </c>
      <c r="F6621" s="51">
        <v>100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f>LOG(csv!D6622)</f>
        <v>6.3105121238468662</v>
      </c>
      <c r="E6622" s="67">
        <f>LOG(csv!E6622)</f>
        <v>3.2347439584616979</v>
      </c>
      <c r="F6622" s="51">
        <v>100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f>LOG(csv!D6623)</f>
        <v>7.4515891473637152</v>
      </c>
      <c r="E6623" s="67">
        <f>LOG(csv!E6623)</f>
        <v>2.3923514550490843</v>
      </c>
      <c r="F6623" s="51">
        <v>100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f>LOG(csv!D6624)</f>
        <v>7.217259132062436</v>
      </c>
      <c r="E6624" s="67">
        <f>LOG(csv!E6624)</f>
        <v>4.4596536375079312</v>
      </c>
      <c r="F6624" s="51">
        <v>100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f>LOG(csv!D6625)</f>
        <v>5.340931678691331</v>
      </c>
      <c r="E6625" s="67">
        <f>LOG(csv!E6625)</f>
        <v>4.2648526134011195</v>
      </c>
      <c r="F6625" s="51">
        <v>100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f>LOG(csv!D6626)</f>
        <v>6.6102490919642483</v>
      </c>
      <c r="E6626" s="67">
        <f>LOG(csv!E6626)</f>
        <v>4.2272260830310744</v>
      </c>
      <c r="F6626" s="51">
        <v>100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f>LOG(csv!D6627)</f>
        <v>6.7458652532238945</v>
      </c>
      <c r="E6627" s="67">
        <f>LOG(csv!E6627)</f>
        <v>3.0043845310875641</v>
      </c>
      <c r="F6627" s="51">
        <v>100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f>LOG(csv!D6628)</f>
        <v>7.0977809939028047</v>
      </c>
      <c r="E6628" s="67">
        <f>LOG(csv!E6628)</f>
        <v>2.2546333084020849</v>
      </c>
      <c r="F6628" s="51">
        <v>100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f>LOG(csv!D6629)</f>
        <v>8.1201121854275922</v>
      </c>
      <c r="E6629" s="67">
        <f>LOG(csv!E6629)</f>
        <v>2.6602933592806703</v>
      </c>
      <c r="F6629" s="51">
        <v>100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f>LOG(csv!D6630)</f>
        <v>6.6637781682977844</v>
      </c>
      <c r="E6630" s="67">
        <f>LOG(csv!E6630)</f>
        <v>4.6340856278333247</v>
      </c>
      <c r="F6630" s="51">
        <v>100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f>LOG(csv!D6631)</f>
        <v>6.4916738533633191</v>
      </c>
      <c r="E6631" s="67">
        <f>LOG(csv!E6631)</f>
        <v>3.9380323104468893</v>
      </c>
      <c r="F6631" s="51">
        <v>100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f>LOG(csv!D6632)</f>
        <v>8.2195938511343822</v>
      </c>
      <c r="E6632" s="67">
        <f>LOG(csv!E6632)</f>
        <v>2.6999984544281888</v>
      </c>
      <c r="F6632" s="51">
        <v>100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f>LOG(csv!D6633)</f>
        <v>4.3134242671691929</v>
      </c>
      <c r="E6633" s="67">
        <f>LOG(csv!E6633)</f>
        <v>3.9218159861906212</v>
      </c>
      <c r="F6633" s="51">
        <v>100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0">
        <f>LOG(csv!D6634)</f>
        <v>6</v>
      </c>
      <c r="E6634" s="67">
        <f>LOG(csv!E6634)</f>
        <v>3.0630395271107793</v>
      </c>
      <c r="F6634" s="51">
        <v>100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f>LOG(csv!D6635)</f>
        <v>6.5039702178617533</v>
      </c>
      <c r="E6635" s="67">
        <f>LOG(csv!E6635)</f>
        <v>3.6161670742092826</v>
      </c>
      <c r="F6635" s="51">
        <v>100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f>LOG(csv!D6636)</f>
        <v>6.7536247246539736</v>
      </c>
      <c r="E6636" s="67">
        <f>LOG(csv!E6636)</f>
        <v>2.7247541986089434</v>
      </c>
      <c r="F6636" s="51">
        <v>100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f>LOG(csv!D6637)</f>
        <v>6.8133450311951629</v>
      </c>
      <c r="E6637" s="67">
        <f>LOG(csv!E6637)</f>
        <v>3.0600285302472452</v>
      </c>
      <c r="F6637" s="51">
        <v>100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f>LOG(csv!D6638)</f>
        <v>7.4518263795719939</v>
      </c>
      <c r="E6638" s="67">
        <f>LOG(csv!E6638)</f>
        <v>3.310985735098074</v>
      </c>
      <c r="F6638" s="51">
        <v>100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f>LOG(csv!D6639)</f>
        <v>7.9516710153488024</v>
      </c>
      <c r="E6639" s="67">
        <f>LOG(csv!E6639)</f>
        <v>3.000337632570933</v>
      </c>
      <c r="F6639" s="51">
        <v>100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f>LOG(csv!D6640)</f>
        <v>7.5858764266852852</v>
      </c>
      <c r="E6640" s="67">
        <f>LOG(csv!E6640)</f>
        <v>3.7157471111538465</v>
      </c>
      <c r="F6640" s="51">
        <v>100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f>LOG(csv!D6641)</f>
        <v>7.025546299509994</v>
      </c>
      <c r="E6641" s="67">
        <f>LOG(csv!E6641)</f>
        <v>4.1099930368373485</v>
      </c>
      <c r="F6641" s="51">
        <v>100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f>LOG(csv!D6642)</f>
        <v>6.594081692054294</v>
      </c>
      <c r="E6642" s="67">
        <f>LOG(csv!E6642)</f>
        <v>4.2781307083042126</v>
      </c>
      <c r="F6642" s="51">
        <v>100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f>LOG(csv!D6643)</f>
        <v>5.947119406409441</v>
      </c>
      <c r="E6643" s="67">
        <f>LOG(csv!E6643)</f>
        <v>4.484634199514054</v>
      </c>
      <c r="F6643" s="51">
        <v>100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f>LOG(csv!D6644)</f>
        <v>7.6888363224368259</v>
      </c>
      <c r="E6644" s="67">
        <f>LOG(csv!E6644)</f>
        <v>4.1068223307007514</v>
      </c>
      <c r="F6644" s="51">
        <v>100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f>LOG(csv!D6645)</f>
        <v>6.6499873680125505</v>
      </c>
      <c r="E6645" s="67">
        <f>LOG(csv!E6645)</f>
        <v>2.661507739729748</v>
      </c>
      <c r="F6645" s="51">
        <v>100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f>LOG(csv!D6646)</f>
        <v>7.3483740330552036</v>
      </c>
      <c r="E6646" s="67">
        <f>LOG(csv!E6646)</f>
        <v>3.3273331028042077</v>
      </c>
      <c r="F6646" s="51">
        <v>100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f>LOG(csv!D6647)</f>
        <v>8.1550125954405903</v>
      </c>
      <c r="E6647" s="67">
        <f>LOG(csv!E6647)</f>
        <v>3.3756744099303657</v>
      </c>
      <c r="F6647" s="51">
        <v>100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f>LOG(csv!D6648)</f>
        <v>6.9369281350950232</v>
      </c>
      <c r="E6648" s="67">
        <f>LOG(csv!E6648)</f>
        <v>2.2932403162132151</v>
      </c>
      <c r="F6648" s="51">
        <v>100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f>LOG(csv!D6649)</f>
        <v>4.5924987489987794</v>
      </c>
      <c r="E6649" s="67">
        <f>LOG(csv!E6649)</f>
        <v>4.0104907629687032</v>
      </c>
      <c r="F6649" s="51">
        <v>100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f>LOG(csv!D6650)</f>
        <v>5.226491640270277</v>
      </c>
      <c r="E6650" s="67">
        <f>LOG(csv!E6650)</f>
        <v>3.6680559848131082</v>
      </c>
      <c r="F6650" s="51">
        <v>100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f>LOG(csv!D6651)</f>
        <v>5.0713222165053642</v>
      </c>
      <c r="E6651" s="67">
        <f>LOG(csv!E6651)</f>
        <v>3.6305058721915984</v>
      </c>
      <c r="F6651" s="51">
        <v>100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f>LOG(csv!D6652)</f>
        <v>5.2477474726909366</v>
      </c>
      <c r="E6652" s="67">
        <f>LOG(csv!E6652)</f>
        <v>3.2125403959458287</v>
      </c>
      <c r="F6652" s="51">
        <v>100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f>LOG(csv!D6653)</f>
        <v>4.4661407178389938</v>
      </c>
      <c r="E6653" s="67">
        <f>LOG(csv!E6653)</f>
        <v>4.4951065952918148</v>
      </c>
      <c r="F6653" s="51">
        <v>100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f>LOG(csv!D6654)</f>
        <v>5.2864856612595066</v>
      </c>
      <c r="E6654" s="67">
        <f>LOG(csv!E6654)</f>
        <v>2.7503743368464897</v>
      </c>
      <c r="F6654" s="51">
        <v>100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f>LOG(csv!D6655)</f>
        <v>7.4316810210073605</v>
      </c>
      <c r="E6655" s="67">
        <f>LOG(csv!E6655)</f>
        <v>3.9200141423137533</v>
      </c>
      <c r="F6655" s="51">
        <v>100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f>LOG(csv!D6656)</f>
        <v>7.0787148891913851</v>
      </c>
      <c r="E6656" s="67">
        <f>LOG(csv!E6656)</f>
        <v>2.7104489531274978</v>
      </c>
      <c r="F6656" s="51">
        <v>100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f>LOG(csv!D6657)</f>
        <v>6.9729620046070915</v>
      </c>
      <c r="E6657" s="67">
        <f>LOG(csv!E6657)</f>
        <v>3.3324201585625275</v>
      </c>
      <c r="F6657" s="51">
        <v>100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f>LOG(csv!D6658)</f>
        <v>4.9113760332360652</v>
      </c>
      <c r="E6658" s="67">
        <f>LOG(csv!E6658)</f>
        <v>3.9208301158159866</v>
      </c>
      <c r="F6658" s="51">
        <v>100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f>LOG(csv!D6659)</f>
        <v>6.7785310918988699</v>
      </c>
      <c r="E6659" s="67">
        <f>LOG(csv!E6659)</f>
        <v>2.4474389445118985</v>
      </c>
      <c r="F6659" s="51">
        <v>100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f>LOG(csv!D6660)</f>
        <v>6.6524542496118242</v>
      </c>
      <c r="E6660" s="67">
        <f>LOG(csv!E6660)</f>
        <v>4.3427548441199733</v>
      </c>
      <c r="F6660" s="51">
        <v>100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f>LOG(csv!D6661)</f>
        <v>6.7355548293456735</v>
      </c>
      <c r="E6661" s="67">
        <f>LOG(csv!E6661)</f>
        <v>3.8145713228472959</v>
      </c>
      <c r="F6661" s="51">
        <v>100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f>LOG(csv!D6662)</f>
        <v>6.3032710261660201</v>
      </c>
      <c r="E6662" s="67">
        <f>LOG(csv!E6662)</f>
        <v>4.0724007194362777</v>
      </c>
      <c r="F6662" s="51">
        <v>100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f>LOG(csv!D6663)</f>
        <v>5.7422835443140974</v>
      </c>
      <c r="E6663" s="67">
        <f>LOG(csv!E6663)</f>
        <v>2.8952156045986226</v>
      </c>
      <c r="F6663" s="51">
        <v>100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f>LOG(csv!D6664)</f>
        <v>6.9475973112738503</v>
      </c>
      <c r="E6664" s="67">
        <f>LOG(csv!E6664)</f>
        <v>2.7270875374377259</v>
      </c>
      <c r="F6664" s="51">
        <v>100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f>LOG(csv!D6665)</f>
        <v>7.6453007776360646</v>
      </c>
      <c r="E6665" s="67">
        <f>LOG(csv!E6665)</f>
        <v>3.4049997460948505</v>
      </c>
      <c r="F6665" s="51">
        <v>100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0">
        <f>LOG(csv!D6666)</f>
        <v>7.0913151596972233</v>
      </c>
      <c r="E6666" s="67">
        <f>LOG(csv!E6666)</f>
        <v>3.1515318347591732</v>
      </c>
      <c r="F6666" s="51">
        <v>100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f>LOG(csv!D6667)</f>
        <v>7.6063581662857604</v>
      </c>
      <c r="E6667" s="67">
        <f>LOG(csv!E6667)</f>
        <v>4.2309477007763476</v>
      </c>
      <c r="F6667" s="51">
        <v>100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f>LOG(csv!D6668)</f>
        <v>7.3058292603429287</v>
      </c>
      <c r="E6668" s="67">
        <f>LOG(csv!E6668)</f>
        <v>2.941087485547039</v>
      </c>
      <c r="F6668" s="51">
        <v>100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f>LOG(csv!D6669)</f>
        <v>7.6152805120020135</v>
      </c>
      <c r="E6669" s="67">
        <f>LOG(csv!E6669)</f>
        <v>2.6044695246385086</v>
      </c>
      <c r="F6669" s="51">
        <v>100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f>LOG(csv!D6670)</f>
        <v>5.6425802507306173</v>
      </c>
      <c r="E6670" s="67">
        <f>LOG(csv!E6670)</f>
        <v>3.3459023656480587</v>
      </c>
      <c r="F6670" s="51">
        <v>100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f>LOG(csv!D6671)</f>
        <v>6.0555060013020441</v>
      </c>
      <c r="E6671" s="67">
        <f>LOG(csv!E6671)</f>
        <v>3.0535561083296501</v>
      </c>
      <c r="F6671" s="51">
        <v>100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f>LOG(csv!D6672)</f>
        <v>6.9550426109968271</v>
      </c>
      <c r="E6672" s="67">
        <f>LOG(csv!E6672)</f>
        <v>4.470876357202453</v>
      </c>
      <c r="F6672" s="51">
        <v>100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f>LOG(csv!D6673)</f>
        <v>6.8764449772609142</v>
      </c>
      <c r="E6673" s="67">
        <f>LOG(csv!E6673)</f>
        <v>4.6163360332853944</v>
      </c>
      <c r="F6673" s="51">
        <v>100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f>LOG(csv!D6674)</f>
        <v>7.2760332957611249</v>
      </c>
      <c r="E6674" s="67">
        <f>LOG(csv!E6674)</f>
        <v>3.1037111106077848</v>
      </c>
      <c r="F6674" s="51">
        <v>100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f>LOG(csv!D6675)</f>
        <v>6.8645594321922756</v>
      </c>
      <c r="E6675" s="67">
        <f>LOG(csv!E6675)</f>
        <v>2.2801340839121749</v>
      </c>
      <c r="F6675" s="51">
        <v>100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f>LOG(csv!D6676)</f>
        <v>7.8104448737186072</v>
      </c>
      <c r="E6676" s="67">
        <f>LOG(csv!E6676)</f>
        <v>3.3209723654865195</v>
      </c>
      <c r="F6676" s="51">
        <v>100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f>LOG(csv!D6677)</f>
        <v>6.3118712106355614</v>
      </c>
      <c r="E6677" s="67">
        <f>LOG(csv!E6677)</f>
        <v>3.2968302960600395</v>
      </c>
      <c r="F6677" s="51">
        <v>100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0">
        <f>LOG(csv!D6678)</f>
        <v>6.0671609060616039</v>
      </c>
      <c r="E6678" s="67">
        <f>LOG(csv!E6678)</f>
        <v>2.6956390359484534</v>
      </c>
      <c r="F6678" s="51">
        <v>100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f>LOG(csv!D6679)</f>
        <v>6.7441914011106388</v>
      </c>
      <c r="E6679" s="67">
        <f>LOG(csv!E6679)</f>
        <v>2.457515663887953</v>
      </c>
      <c r="F6679" s="51">
        <v>100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f>LOG(csv!D6680)</f>
        <v>5.0595217660408505</v>
      </c>
      <c r="E6680" s="67">
        <f>LOG(csv!E6680)</f>
        <v>3.2639413637630832</v>
      </c>
      <c r="F6680" s="51">
        <v>100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f>LOG(csv!D6681)</f>
        <v>6.0276928298182444</v>
      </c>
      <c r="E6681" s="67">
        <f>LOG(csv!E6681)</f>
        <v>3.8481650952220594</v>
      </c>
      <c r="F6681" s="51">
        <v>100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f>LOG(csv!D6682)</f>
        <v>7.007535015451908</v>
      </c>
      <c r="E6682" s="67">
        <f>LOG(csv!E6682)</f>
        <v>3.3754507995892711</v>
      </c>
      <c r="F6682" s="51">
        <v>100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f>LOG(csv!D6683)</f>
        <v>7.847658756891005</v>
      </c>
      <c r="E6683" s="67">
        <f>LOG(csv!E6683)</f>
        <v>3.5527346641668682</v>
      </c>
      <c r="F6683" s="51">
        <v>100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f>LOG(csv!D6684)</f>
        <v>6.7026820786421526</v>
      </c>
      <c r="E6684" s="67">
        <f>LOG(csv!E6684)</f>
        <v>2.9867583157026356</v>
      </c>
      <c r="F6684" s="51">
        <v>100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f>LOG(csv!D6685)</f>
        <v>4.0722498976135144</v>
      </c>
      <c r="E6685" s="67">
        <f>LOG(csv!E6685)</f>
        <v>3.2098723776177733</v>
      </c>
      <c r="F6685" s="51">
        <v>100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f>LOG(csv!D6686)</f>
        <v>7.4501837128155204</v>
      </c>
      <c r="E6686" s="67">
        <f>LOG(csv!E6686)</f>
        <v>2.3868102974738048</v>
      </c>
      <c r="F6686" s="51">
        <v>100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f>LOG(csv!D6687)</f>
        <v>7.6694174541257576</v>
      </c>
      <c r="E6687" s="67">
        <f>LOG(csv!E6687)</f>
        <v>2.9442235233829952</v>
      </c>
      <c r="F6687" s="51">
        <v>100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f>LOG(csv!D6688)</f>
        <v>6.415426281290876</v>
      </c>
      <c r="E6688" s="67">
        <f>LOG(csv!E6688)</f>
        <v>4.5099469020996201</v>
      </c>
      <c r="F6688" s="51">
        <v>100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f>LOG(csv!D6689)</f>
        <v>7.7825382148795619</v>
      </c>
      <c r="E6689" s="67">
        <f>LOG(csv!E6689)</f>
        <v>4.4518049782751214</v>
      </c>
      <c r="F6689" s="51">
        <v>100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f>LOG(csv!D6690)</f>
        <v>7.5733983813918968</v>
      </c>
      <c r="E6690" s="67">
        <f>LOG(csv!E6690)</f>
        <v>2.4916519856978594</v>
      </c>
      <c r="F6690" s="51">
        <v>100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f>LOG(csv!D6691)</f>
        <v>8.4748631650071289</v>
      </c>
      <c r="E6691" s="67">
        <f>LOG(csv!E6691)</f>
        <v>4.5816770765448602</v>
      </c>
      <c r="F6691" s="51">
        <v>100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f>LOG(csv!D6692)</f>
        <v>5.035849819934441</v>
      </c>
      <c r="E6692" s="67">
        <f>LOG(csv!E6692)</f>
        <v>4.3286071464138764</v>
      </c>
      <c r="F6692" s="51">
        <v>100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f>LOG(csv!D6693)</f>
        <v>6.5355386741890982</v>
      </c>
      <c r="E6693" s="67">
        <f>LOG(csv!E6693)</f>
        <v>3.6115929512560929</v>
      </c>
      <c r="F6693" s="51">
        <v>100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f>LOG(csv!D6694)</f>
        <v>7.4362761214762214</v>
      </c>
      <c r="E6694" s="67">
        <f>LOG(csv!E6694)</f>
        <v>2.5835949011454487</v>
      </c>
      <c r="F6694" s="51">
        <v>100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f>LOG(csv!D6695)</f>
        <v>5.3198739874768259</v>
      </c>
      <c r="E6695" s="67">
        <f>LOG(csv!E6695)</f>
        <v>3.1315955184666109</v>
      </c>
      <c r="F6695" s="51">
        <v>100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f>LOG(csv!D6696)</f>
        <v>7.4104471284762887</v>
      </c>
      <c r="E6696" s="67">
        <f>LOG(csv!E6696)</f>
        <v>3.5631479689043375</v>
      </c>
      <c r="F6696" s="51">
        <v>100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f>LOG(csv!D6697)</f>
        <v>7.9263577084123877</v>
      </c>
      <c r="E6697" s="67">
        <f>LOG(csv!E6697)</f>
        <v>2.6786147689710358</v>
      </c>
      <c r="F6697" s="51">
        <v>100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f>LOG(csv!D6698)</f>
        <v>7.3315525658302727</v>
      </c>
      <c r="E6698" s="67">
        <f>LOG(csv!E6698)</f>
        <v>2.7542121844603575</v>
      </c>
      <c r="F6698" s="51">
        <v>100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f>LOG(csv!D6699)</f>
        <v>7.0607737408432509</v>
      </c>
      <c r="E6699" s="67">
        <f>LOG(csv!E6699)</f>
        <v>2.5757281129648901</v>
      </c>
      <c r="F6699" s="51">
        <v>100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f>LOG(csv!D6700)</f>
        <v>7.0876680393782019</v>
      </c>
      <c r="E6700" s="67">
        <f>LOG(csv!E6700)</f>
        <v>2.6987236113105677</v>
      </c>
      <c r="F6700" s="51">
        <v>100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f>LOG(csv!D6701)</f>
        <v>7.4921594601053512</v>
      </c>
      <c r="E6701" s="67">
        <f>LOG(csv!E6701)</f>
        <v>2.3088866322717974</v>
      </c>
      <c r="F6701" s="51">
        <v>100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f>LOG(csv!D6702)</f>
        <v>6.5540837504654892</v>
      </c>
      <c r="E6702" s="67">
        <f>LOG(csv!E6702)</f>
        <v>3.276618388506304</v>
      </c>
      <c r="F6702" s="51">
        <v>100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f>LOG(csv!D6703)</f>
        <v>7.5175929308559484</v>
      </c>
      <c r="E6703" s="67">
        <f>LOG(csv!E6703)</f>
        <v>3.3211619077790178</v>
      </c>
      <c r="F6703" s="51">
        <v>100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f>LOG(csv!D6704)</f>
        <v>4.8524860932356217</v>
      </c>
      <c r="E6704" s="67">
        <f>LOG(csv!E6704)</f>
        <v>4.5016478675894582</v>
      </c>
      <c r="F6704" s="51">
        <v>100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f>LOG(csv!D6705)</f>
        <v>7.0837559202283726</v>
      </c>
      <c r="E6705" s="67">
        <f>LOG(csv!E6705)</f>
        <v>2.9294575966388292</v>
      </c>
      <c r="F6705" s="51">
        <v>100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f>LOG(csv!D6706)</f>
        <v>4.8395283245775316</v>
      </c>
      <c r="E6706" s="67">
        <f>LOG(csv!E6706)</f>
        <v>4.0163074152251435</v>
      </c>
      <c r="F6706" s="51">
        <v>100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f>LOG(csv!D6707)</f>
        <v>7.6012104735850121</v>
      </c>
      <c r="E6707" s="67">
        <f>LOG(csv!E6707)</f>
        <v>3.522497678435268</v>
      </c>
      <c r="F6707" s="51">
        <v>100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f>LOG(csv!D6708)</f>
        <v>6.4736872102914358</v>
      </c>
      <c r="E6708" s="67">
        <f>LOG(csv!E6708)</f>
        <v>2.9658900084506836</v>
      </c>
      <c r="F6708" s="51">
        <v>100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f>LOG(csv!D6709)</f>
        <v>4.8566745246667775</v>
      </c>
      <c r="E6709" s="67">
        <f>LOG(csv!E6709)</f>
        <v>4.3187922480785286</v>
      </c>
      <c r="F6709" s="51">
        <v>100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f>LOG(csv!D6710)</f>
        <v>7.3067269341885055</v>
      </c>
      <c r="E6710" s="67">
        <f>LOG(csv!E6710)</f>
        <v>4.3699577059145849</v>
      </c>
      <c r="F6710" s="51">
        <v>100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f>LOG(csv!D6711)</f>
        <v>6.9134365938537217</v>
      </c>
      <c r="E6711" s="67">
        <f>LOG(csv!E6711)</f>
        <v>4.5065446792460344</v>
      </c>
      <c r="F6711" s="51">
        <v>100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f>LOG(csv!D6712)</f>
        <v>6.9010013907616816</v>
      </c>
      <c r="E6712" s="67">
        <f>LOG(csv!E6712)</f>
        <v>2.9462625931403839</v>
      </c>
      <c r="F6712" s="51">
        <v>100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0">
        <f>LOG(csv!D6713)</f>
        <v>5.5940808073603616</v>
      </c>
      <c r="E6713" s="67">
        <f>LOG(csv!E6713)</f>
        <v>4.3425891357086419</v>
      </c>
      <c r="F6713" s="51">
        <v>100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f>LOG(csv!D6714)</f>
        <v>5.8442192562412689</v>
      </c>
      <c r="E6714" s="67">
        <f>LOG(csv!E6714)</f>
        <v>4.162612673551715</v>
      </c>
      <c r="F6714" s="51">
        <v>100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f>LOG(csv!D6715)</f>
        <v>8.1683953858024143</v>
      </c>
      <c r="E6715" s="67">
        <f>LOG(csv!E6715)</f>
        <v>2.6375363186058349</v>
      </c>
      <c r="F6715" s="51">
        <v>100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f>LOG(csv!D6716)</f>
        <v>5.447021517337439</v>
      </c>
      <c r="E6716" s="67">
        <f>LOG(csv!E6716)</f>
        <v>4.0802258689829358</v>
      </c>
      <c r="F6716" s="51">
        <v>100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f>LOG(csv!D6717)</f>
        <v>7.0125424369006533</v>
      </c>
      <c r="E6717" s="67">
        <f>LOG(csv!E6717)</f>
        <v>3.259947054586851</v>
      </c>
      <c r="F6717" s="51">
        <v>100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f>LOG(csv!D6718)</f>
        <v>7.0161583154620404</v>
      </c>
      <c r="E6718" s="67">
        <f>LOG(csv!E6718)</f>
        <v>4.4877597630424084</v>
      </c>
      <c r="F6718" s="51">
        <v>100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f>LOG(csv!D6719)</f>
        <v>5.4589851457110132</v>
      </c>
      <c r="E6719" s="67">
        <f>LOG(csv!E6719)</f>
        <v>3.5658233676779569</v>
      </c>
      <c r="F6719" s="51">
        <v>100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f>LOG(csv!D6720)</f>
        <v>6.8955851826257453</v>
      </c>
      <c r="E6720" s="67">
        <f>LOG(csv!E6720)</f>
        <v>2.7071110204453293</v>
      </c>
      <c r="F6720" s="51">
        <v>100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f>LOG(csv!D6721)</f>
        <v>4.8180476510995192</v>
      </c>
      <c r="E6721" s="67">
        <f>LOG(csv!E6721)</f>
        <v>4.8202784905158689</v>
      </c>
      <c r="F6721" s="51">
        <v>100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f>LOG(csv!D6722)</f>
        <v>6.3578820808251244</v>
      </c>
      <c r="E6722" s="67">
        <f>LOG(csv!E6722)</f>
        <v>3.0038938477495658</v>
      </c>
      <c r="F6722" s="51">
        <v>100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f>LOG(csv!D6723)</f>
        <v>6.9537136028655411</v>
      </c>
      <c r="E6723" s="67">
        <f>LOG(csv!E6723)</f>
        <v>2.9625418399254952</v>
      </c>
      <c r="F6723" s="51">
        <v>100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f>LOG(csv!D6724)</f>
        <v>6.6531136764073171</v>
      </c>
      <c r="E6724" s="67">
        <f>LOG(csv!E6724)</f>
        <v>3.3409687349411517</v>
      </c>
      <c r="F6724" s="51">
        <v>100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f>LOG(csv!D6725)</f>
        <v>6.214799621906586</v>
      </c>
      <c r="E6725" s="67">
        <f>LOG(csv!E6725)</f>
        <v>3.617947766237998</v>
      </c>
      <c r="F6725" s="51">
        <v>100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f>LOG(csv!D6726)</f>
        <v>8.2743385220731476</v>
      </c>
      <c r="E6726" s="67">
        <f>LOG(csv!E6726)</f>
        <v>3.4829459361851693</v>
      </c>
      <c r="F6726" s="51">
        <v>100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f>LOG(csv!D6727)</f>
        <v>5.579147689887467</v>
      </c>
      <c r="E6727" s="67">
        <f>LOG(csv!E6727)</f>
        <v>4.2732092409795319</v>
      </c>
      <c r="F6727" s="51">
        <v>100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f>LOG(csv!D6728)</f>
        <v>6.8683720815186007</v>
      </c>
      <c r="E6728" s="67">
        <f>LOG(csv!E6728)</f>
        <v>3.430358699816074</v>
      </c>
      <c r="F6728" s="51">
        <v>100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f>LOG(csv!D6729)</f>
        <v>7.1431076481125997</v>
      </c>
      <c r="E6729" s="67">
        <f>LOG(csv!E6729)</f>
        <v>2.5216920704993959</v>
      </c>
      <c r="F6729" s="51">
        <v>100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f>LOG(csv!D6730)</f>
        <v>6.9079521720326253</v>
      </c>
      <c r="E6730" s="67">
        <f>LOG(csv!E6730)</f>
        <v>2.0253753877881198</v>
      </c>
      <c r="F6730" s="51">
        <v>100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f>LOG(csv!D6731)</f>
        <v>7.142434113551853</v>
      </c>
      <c r="E6731" s="67">
        <f>LOG(csv!E6731)</f>
        <v>2.5575918269477986</v>
      </c>
      <c r="F6731" s="51">
        <v>100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f>LOG(csv!D6732)</f>
        <v>7.2390666749484458</v>
      </c>
      <c r="E6732" s="67">
        <f>LOG(csv!E6732)</f>
        <v>2.8982349418594713</v>
      </c>
      <c r="F6732" s="51">
        <v>100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f>LOG(csv!D6733)</f>
        <v>7.5198139806642468</v>
      </c>
      <c r="E6733" s="67">
        <f>LOG(csv!E6733)</f>
        <v>4.4498199740507287</v>
      </c>
      <c r="F6733" s="51">
        <v>100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f>LOG(csv!D6734)</f>
        <v>5.6242604321501801</v>
      </c>
      <c r="E6734" s="67">
        <f>LOG(csv!E6734)</f>
        <v>3.2453290729695969</v>
      </c>
      <c r="F6734" s="51">
        <v>100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f>LOG(csv!D6735)</f>
        <v>6.6338072750716996</v>
      </c>
      <c r="E6735" s="67">
        <f>LOG(csv!E6735)</f>
        <v>2.4631605780858807</v>
      </c>
      <c r="F6735" s="51">
        <v>100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f>LOG(csv!D6736)</f>
        <v>6.9975698940234352</v>
      </c>
      <c r="E6736" s="67">
        <f>LOG(csv!E6736)</f>
        <v>2.466246980859117</v>
      </c>
      <c r="F6736" s="51">
        <v>100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0">
        <f>LOG(csv!D6737)</f>
        <v>5.2144649992517262</v>
      </c>
      <c r="E6737" s="67">
        <f>LOG(csv!E6737)</f>
        <v>4.6832962401374578</v>
      </c>
      <c r="F6737" s="51">
        <v>100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f>LOG(csv!D6738)</f>
        <v>7.2077479476017414</v>
      </c>
      <c r="E6738" s="67">
        <f>LOG(csv!E6738)</f>
        <v>3.6944953550399071</v>
      </c>
      <c r="F6738" s="51">
        <v>100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f>LOG(csv!D6739)</f>
        <v>9.1185866769336243</v>
      </c>
      <c r="E6739" s="67">
        <f>LOG(csv!E6739)</f>
        <v>3.1074144640178192</v>
      </c>
      <c r="F6739" s="51">
        <v>100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f>LOG(csv!D6740)</f>
        <v>6.8413865035063104</v>
      </c>
      <c r="E6740" s="67">
        <f>LOG(csv!E6740)</f>
        <v>4.3797951955739434</v>
      </c>
      <c r="F6740" s="51">
        <v>100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f>LOG(csv!D6741)</f>
        <v>5.656218023915069</v>
      </c>
      <c r="E6741" s="67">
        <f>LOG(csv!E6741)</f>
        <v>4.2596091439014891</v>
      </c>
      <c r="F6741" s="51">
        <v>100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f>LOG(csv!D6742)</f>
        <v>7.639417106179148</v>
      </c>
      <c r="E6742" s="67">
        <f>LOG(csv!E6742)</f>
        <v>3.3514595691808609</v>
      </c>
      <c r="F6742" s="51">
        <v>100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f>LOG(csv!D6743)</f>
        <v>5.8394453640705288</v>
      </c>
      <c r="E6743" s="67">
        <f>LOG(csv!E6743)</f>
        <v>2.7313450890575663</v>
      </c>
      <c r="F6743" s="51">
        <v>100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f>LOG(csv!D6744)</f>
        <v>7.7969942094925013</v>
      </c>
      <c r="E6744" s="67">
        <f>LOG(csv!E6744)</f>
        <v>3.0209069572604959</v>
      </c>
      <c r="F6744" s="51">
        <v>100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f>LOG(csv!D6745)</f>
        <v>6.6101554283471424</v>
      </c>
      <c r="E6745" s="67">
        <f>LOG(csv!E6745)</f>
        <v>3.6279469531444106</v>
      </c>
      <c r="F6745" s="51">
        <v>100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f>LOG(csv!D6746)</f>
        <v>7.2468638598466191</v>
      </c>
      <c r="E6746" s="67">
        <f>LOG(csv!E6746)</f>
        <v>2.9420507854969293</v>
      </c>
      <c r="F6746" s="51">
        <v>100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f>LOG(csv!D6747)</f>
        <v>6.6527054444655631</v>
      </c>
      <c r="E6747" s="67">
        <f>LOG(csv!E6747)</f>
        <v>3.8924219495802768</v>
      </c>
      <c r="F6747" s="51">
        <v>100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f>LOG(csv!D6748)</f>
        <v>7.0562498682735049</v>
      </c>
      <c r="E6748" s="67">
        <f>LOG(csv!E6748)</f>
        <v>3.5053196281057732</v>
      </c>
      <c r="F6748" s="51">
        <v>100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f>LOG(csv!D6749)</f>
        <v>5.8944827687448926</v>
      </c>
      <c r="E6749" s="67">
        <f>LOG(csv!E6749)</f>
        <v>4.3034146657738654</v>
      </c>
      <c r="F6749" s="51">
        <v>100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f>LOG(csv!D6750)</f>
        <v>7.0101071532610675</v>
      </c>
      <c r="E6750" s="67">
        <f>LOG(csv!E6750)</f>
        <v>3.9886061461622</v>
      </c>
      <c r="F6750" s="51">
        <v>100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f>LOG(csv!D6751)</f>
        <v>7.7969942094925013</v>
      </c>
      <c r="E6751" s="67">
        <f>LOG(csv!E6751)</f>
        <v>2.2302153358749019</v>
      </c>
      <c r="F6751" s="51">
        <v>100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f>LOG(csv!D6752)</f>
        <v>6.73644917222994</v>
      </c>
      <c r="E6752" s="67">
        <f>LOG(csv!E6752)</f>
        <v>4.6070126823800237</v>
      </c>
      <c r="F6752" s="51">
        <v>100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f>LOG(csv!D6753)</f>
        <v>5.687109624527829</v>
      </c>
      <c r="E6753" s="67">
        <f>LOG(csv!E6753)</f>
        <v>2.9149230897925218</v>
      </c>
      <c r="F6753" s="51">
        <v>100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f>LOG(csv!D6754)</f>
        <v>4.8382822499146885</v>
      </c>
      <c r="E6754" s="67">
        <f>LOG(csv!E6754)</f>
        <v>3.6987234792101003</v>
      </c>
      <c r="F6754" s="51">
        <v>100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f>LOG(csv!D6755)</f>
        <v>6.9630311184426432</v>
      </c>
      <c r="E6755" s="67">
        <f>LOG(csv!E6755)</f>
        <v>3.3752299753052899</v>
      </c>
      <c r="F6755" s="51">
        <v>100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f>LOG(csv!D6756)</f>
        <v>7.1318594802559891</v>
      </c>
      <c r="E6756" s="67">
        <f>LOG(csv!E6756)</f>
        <v>3.387473323885001</v>
      </c>
      <c r="F6756" s="51">
        <v>100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f>LOG(csv!D6757)</f>
        <v>7.8970054790918978</v>
      </c>
      <c r="E6757" s="67">
        <f>LOG(csv!E6757)</f>
        <v>3.0598592999462575</v>
      </c>
      <c r="F6757" s="51">
        <v>100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f>LOG(csv!D6758)</f>
        <v>6.8339357782150705</v>
      </c>
      <c r="E6758" s="67">
        <f>LOG(csv!E6758)</f>
        <v>3.4065208734861927</v>
      </c>
      <c r="F6758" s="51">
        <v>100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f>LOG(csv!D6759)</f>
        <v>5.7324814141220957</v>
      </c>
      <c r="E6759" s="67">
        <f>LOG(csv!E6759)</f>
        <v>3.6268126075271256</v>
      </c>
      <c r="F6759" s="51">
        <v>100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f>LOG(csv!D6760)</f>
        <v>6.6800628831392448</v>
      </c>
      <c r="E6760" s="67">
        <f>LOG(csv!E6760)</f>
        <v>2.3454262936763137</v>
      </c>
      <c r="F6760" s="51">
        <v>100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f>LOG(csv!D6761)</f>
        <v>6.1219972010242136</v>
      </c>
      <c r="E6761" s="67">
        <f>LOG(csv!E6761)</f>
        <v>3.855775948868156</v>
      </c>
      <c r="F6761" s="51">
        <v>100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f>LOG(csv!D6762)</f>
        <v>7.8737737350573536</v>
      </c>
      <c r="E6762" s="67">
        <f>LOG(csv!E6762)</f>
        <v>2.0757609902778826</v>
      </c>
      <c r="F6762" s="51">
        <v>100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f>LOG(csv!D6763)</f>
        <v>4.6743650456185497</v>
      </c>
      <c r="E6763" s="67">
        <f>LOG(csv!E6763)</f>
        <v>4.4927337161029364</v>
      </c>
      <c r="F6763" s="51">
        <v>100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f>LOG(csv!D6764)</f>
        <v>5.9571037499483364</v>
      </c>
      <c r="E6764" s="67">
        <f>LOG(csv!E6764)</f>
        <v>3.4527033046610329</v>
      </c>
      <c r="F6764" s="51">
        <v>100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f>LOG(csv!D6765)</f>
        <v>6.7186156035684412</v>
      </c>
      <c r="E6765" s="67">
        <f>LOG(csv!E6765)</f>
        <v>4.5160877721419466</v>
      </c>
      <c r="F6765" s="51">
        <v>100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f>LOG(csv!D6766)</f>
        <v>7.7844470785993343</v>
      </c>
      <c r="E6766" s="67">
        <f>LOG(csv!E6766)</f>
        <v>4.4726274809730455</v>
      </c>
      <c r="F6766" s="51">
        <v>100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f>LOG(csv!D6767)</f>
        <v>5.4386657373386162</v>
      </c>
      <c r="E6767" s="67">
        <f>LOG(csv!E6767)</f>
        <v>4.3207862468487122</v>
      </c>
      <c r="F6767" s="51">
        <v>100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f>LOG(csv!D6768)</f>
        <v>6.1537862152021967</v>
      </c>
      <c r="E6768" s="67">
        <f>LOG(csv!E6768)</f>
        <v>3.6927872450538648</v>
      </c>
      <c r="F6768" s="51">
        <v>100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f>LOG(csv!D6769)</f>
        <v>6.2152578193254948</v>
      </c>
      <c r="E6769" s="67">
        <f>LOG(csv!E6769)</f>
        <v>2.55711883400528</v>
      </c>
      <c r="F6769" s="51">
        <v>100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f>LOG(csv!D6770)</f>
        <v>6.6685231730607839</v>
      </c>
      <c r="E6770" s="67">
        <f>LOG(csv!E6770)</f>
        <v>2.9675530398383665</v>
      </c>
      <c r="F6770" s="51">
        <v>100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f>LOG(csv!D6771)</f>
        <v>7.9160447241061744</v>
      </c>
      <c r="E6771" s="67">
        <f>LOG(csv!E6771)</f>
        <v>4.4823010827370355</v>
      </c>
      <c r="F6771" s="51">
        <v>100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f>LOG(csv!D6772)</f>
        <v>7.3504335620320145</v>
      </c>
      <c r="E6772" s="67">
        <f>LOG(csv!E6772)</f>
        <v>2.575050026967642</v>
      </c>
      <c r="F6772" s="51">
        <v>100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f>LOG(csv!D6773)</f>
        <v>7.028898801887796</v>
      </c>
      <c r="E6773" s="67">
        <f>LOG(csv!E6773)</f>
        <v>4.2666450538924261</v>
      </c>
      <c r="F6773" s="51">
        <v>100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f>LOG(csv!D6774)</f>
        <v>4.75097869009078</v>
      </c>
      <c r="E6774" s="67">
        <f>LOG(csv!E6774)</f>
        <v>4.3928075687455701</v>
      </c>
      <c r="F6774" s="51">
        <v>100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f>LOG(csv!D6775)</f>
        <v>4.9528069677002664</v>
      </c>
      <c r="E6775" s="67">
        <f>LOG(csv!E6775)</f>
        <v>3.7614240615395542</v>
      </c>
      <c r="F6775" s="51">
        <v>100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f>LOG(csv!D6776)</f>
        <v>7.0896771352818284</v>
      </c>
      <c r="E6776" s="67">
        <f>LOG(csv!E6776)</f>
        <v>3.2413387714338775</v>
      </c>
      <c r="F6776" s="51">
        <v>100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f>LOG(csv!D6777)</f>
        <v>6.9863337267174916</v>
      </c>
      <c r="E6777" s="67">
        <f>LOG(csv!E6777)</f>
        <v>2.5697494645922299</v>
      </c>
      <c r="F6777" s="51">
        <v>100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f>LOG(csv!D6778)</f>
        <v>6.1589739943732384</v>
      </c>
      <c r="E6778" s="67">
        <f>LOG(csv!E6778)</f>
        <v>2.5313010114712959</v>
      </c>
      <c r="F6778" s="51">
        <v>100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f>LOG(csv!D6779)</f>
        <v>5.8849340668927361</v>
      </c>
      <c r="E6779" s="67">
        <f>LOG(csv!E6779)</f>
        <v>2.9996444496085521</v>
      </c>
      <c r="F6779" s="51">
        <v>100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f>LOG(csv!D6780)</f>
        <v>6.9195228332867371</v>
      </c>
      <c r="E6780" s="67">
        <f>LOG(csv!E6780)</f>
        <v>2.5182269211678863</v>
      </c>
      <c r="F6780" s="51">
        <v>100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f>LOG(csv!D6781)</f>
        <v>6.8648963168362087</v>
      </c>
      <c r="E6781" s="67">
        <f>LOG(csv!E6781)</f>
        <v>3.0893675106611438</v>
      </c>
      <c r="F6781" s="51">
        <v>100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f>LOG(csv!D6782)</f>
        <v>6.9991885883938139</v>
      </c>
      <c r="E6782" s="67">
        <f>LOG(csv!E6782)</f>
        <v>3.9238210679604859</v>
      </c>
      <c r="F6782" s="51">
        <v>100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f>LOG(csv!D6783)</f>
        <v>5.4762343890657332</v>
      </c>
      <c r="E6783" s="67">
        <f>LOG(csv!E6783)</f>
        <v>4.5912837737709378</v>
      </c>
      <c r="F6783" s="51">
        <v>100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f>LOG(csv!D6784)</f>
        <v>9.0395537035788465</v>
      </c>
      <c r="E6784" s="67">
        <f>LOG(csv!E6784)</f>
        <v>2.7465543140951163</v>
      </c>
      <c r="F6784" s="51">
        <v>100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f>LOG(csv!D6785)</f>
        <v>8.3899678827424644</v>
      </c>
      <c r="E6785" s="67">
        <f>LOG(csv!E6785)</f>
        <v>3.0276172586555314</v>
      </c>
      <c r="F6785" s="51">
        <v>100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f>LOG(csv!D6786)</f>
        <v>7.8368836088612825</v>
      </c>
      <c r="E6786" s="67">
        <f>LOG(csv!E6786)</f>
        <v>3.3504044757565143</v>
      </c>
      <c r="F6786" s="51">
        <v>100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f>LOG(csv!D6787)</f>
        <v>7.4278654317290203</v>
      </c>
      <c r="E6787" s="67">
        <f>LOG(csv!E6787)</f>
        <v>3.3069269677717719</v>
      </c>
      <c r="F6787" s="51">
        <v>100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f>LOG(csv!D6788)</f>
        <v>6.6087650436997905</v>
      </c>
      <c r="E6788" s="67">
        <f>LOG(csv!E6788)</f>
        <v>4.6145815761933608</v>
      </c>
      <c r="F6788" s="51">
        <v>100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f>LOG(csv!D6789)</f>
        <v>4.8776074365108668</v>
      </c>
      <c r="E6789" s="67">
        <f>LOG(csv!E6789)</f>
        <v>4.457561661142317</v>
      </c>
      <c r="F6789" s="51">
        <v>100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f>LOG(csv!D6790)</f>
        <v>6.8029184887871788</v>
      </c>
      <c r="E6790" s="67">
        <f>LOG(csv!E6790)</f>
        <v>4.2775404418229357</v>
      </c>
      <c r="F6790" s="51">
        <v>100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f>LOG(csv!D6791)</f>
        <v>7.764426538221187</v>
      </c>
      <c r="E6791" s="67">
        <f>LOG(csv!E6791)</f>
        <v>4.4375480424485216</v>
      </c>
      <c r="F6791" s="51">
        <v>100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f>LOG(csv!D6792)</f>
        <v>6.4406137873311957</v>
      </c>
      <c r="E6792" s="67">
        <f>LOG(csv!E6792)</f>
        <v>3.5540237273928863</v>
      </c>
      <c r="F6792" s="51">
        <v>100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f>LOG(csv!D6793)</f>
        <v>8.1053862177305422</v>
      </c>
      <c r="E6793" s="67">
        <f>LOG(csv!E6793)</f>
        <v>4.5275130989982442</v>
      </c>
      <c r="F6793" s="51">
        <v>100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f>LOG(csv!D6794)</f>
        <v>6.7713493252181758</v>
      </c>
      <c r="E6794" s="67">
        <f>LOG(csv!E6794)</f>
        <v>3.3056538533882192</v>
      </c>
      <c r="F6794" s="51">
        <v>100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f>LOG(csv!D6795)</f>
        <v>7.1827923984954296</v>
      </c>
      <c r="E6795" s="67">
        <f>LOG(csv!E6795)</f>
        <v>3.3155765031114619</v>
      </c>
      <c r="F6795" s="51">
        <v>100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f>LOG(csv!D6796)</f>
        <v>7.540427298930175</v>
      </c>
      <c r="E6796" s="67">
        <f>LOG(csv!E6796)</f>
        <v>2.6476114330296006</v>
      </c>
      <c r="F6796" s="51">
        <v>100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f>LOG(csv!D6797)</f>
        <v>5.0229724449769266</v>
      </c>
      <c r="E6797" s="67">
        <f>LOG(csv!E6797)</f>
        <v>3.0060959127395388</v>
      </c>
      <c r="F6797" s="51">
        <v>100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f>LOG(csv!D6798)</f>
        <v>6.3835268771131224</v>
      </c>
      <c r="E6798" s="67">
        <f>LOG(csv!E6798)</f>
        <v>4.3587265692826938</v>
      </c>
      <c r="F6798" s="51">
        <v>100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f>LOG(csv!D6799)</f>
        <v>6.7171625307696985</v>
      </c>
      <c r="E6799" s="67">
        <f>LOG(csv!E6799)</f>
        <v>2.5803630615703845</v>
      </c>
      <c r="F6799" s="51">
        <v>100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f>LOG(csv!D6800)</f>
        <v>6.8040358574552471</v>
      </c>
      <c r="E6800" s="67">
        <f>LOG(csv!E6800)</f>
        <v>2.5595089259606625</v>
      </c>
      <c r="F6800" s="51">
        <v>100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f>LOG(csv!D6801)</f>
        <v>6.3569308098981185</v>
      </c>
      <c r="E6801" s="67">
        <f>LOG(csv!E6801)</f>
        <v>3.7100303129374401</v>
      </c>
      <c r="F6801" s="51">
        <v>100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f>LOG(csv!D6802)</f>
        <v>6.5881652215932016</v>
      </c>
      <c r="E6802" s="67">
        <f>LOG(csv!E6802)</f>
        <v>3.7344533011366305</v>
      </c>
      <c r="F6802" s="51">
        <v>100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f>LOG(csv!D6803)</f>
        <v>6.3058522391426113</v>
      </c>
      <c r="E6803" s="67">
        <f>LOG(csv!E6803)</f>
        <v>2.7079245350058585</v>
      </c>
      <c r="F6803" s="51">
        <v>100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f>LOG(csv!D6804)</f>
        <v>6.483159780781012</v>
      </c>
      <c r="E6804" s="67">
        <f>LOG(csv!E6804)</f>
        <v>2.1243514449877741</v>
      </c>
      <c r="F6804" s="51">
        <v>100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f>LOG(csv!D6805)</f>
        <v>6.7709075094586062</v>
      </c>
      <c r="E6805" s="67">
        <f>LOG(csv!E6805)</f>
        <v>3.6704894462222475</v>
      </c>
      <c r="F6805" s="51">
        <v>100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f>LOG(csv!D6806)</f>
        <v>4.531312831516094</v>
      </c>
      <c r="E6806" s="67">
        <f>LOG(csv!E6806)</f>
        <v>4.9520845332073931</v>
      </c>
      <c r="F6806" s="51">
        <v>100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f>LOG(csv!D6807)</f>
        <v>6.5545989008936587</v>
      </c>
      <c r="E6807" s="67">
        <f>LOG(csv!E6807)</f>
        <v>3.7407995807477858</v>
      </c>
      <c r="F6807" s="51">
        <v>100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f>LOG(csv!D6808)</f>
        <v>5.6761565811802148</v>
      </c>
      <c r="E6808" s="67">
        <f>LOG(csv!E6808)</f>
        <v>4.8107024561337015</v>
      </c>
      <c r="F6808" s="51">
        <v>100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f>LOG(csv!D6809)</f>
        <v>7.2694071362601118</v>
      </c>
      <c r="E6809" s="67">
        <f>LOG(csv!E6809)</f>
        <v>2.5016370510665262</v>
      </c>
      <c r="F6809" s="51">
        <v>100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f>LOG(csv!D6810)</f>
        <v>7.1144083329124337</v>
      </c>
      <c r="E6810" s="67">
        <f>LOG(csv!E6810)</f>
        <v>2.4239489435408124</v>
      </c>
      <c r="F6810" s="51">
        <v>100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f>LOG(csv!D6811)</f>
        <v>7.3871380405554348</v>
      </c>
      <c r="E6811" s="67">
        <f>LOG(csv!E6811)</f>
        <v>3.6465252195298423</v>
      </c>
      <c r="F6811" s="51">
        <v>100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f>LOG(csv!D6812)</f>
        <v>5.5551041263419521</v>
      </c>
      <c r="E6812" s="67">
        <f>LOG(csv!E6812)</f>
        <v>3.5355786403824259</v>
      </c>
      <c r="F6812" s="51">
        <v>100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f>LOG(csv!D6813)</f>
        <v>7.068810091704389</v>
      </c>
      <c r="E6813" s="67">
        <f>LOG(csv!E6813)</f>
        <v>2.590035960402473</v>
      </c>
      <c r="F6813" s="51">
        <v>100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f>LOG(csv!D6814)</f>
        <v>5.6022922767449703</v>
      </c>
      <c r="E6814" s="67">
        <f>LOG(csv!E6814)</f>
        <v>4.1087201781594498</v>
      </c>
      <c r="F6814" s="51">
        <v>100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f>LOG(csv!D6815)</f>
        <v>4.7811950965511025</v>
      </c>
      <c r="E6815" s="67">
        <f>LOG(csv!E6815)</f>
        <v>3.386456391903458</v>
      </c>
      <c r="F6815" s="51">
        <v>100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f>LOG(csv!D6816)</f>
        <v>6.5020702510154278</v>
      </c>
      <c r="E6816" s="67">
        <f>LOG(csv!E6816)</f>
        <v>2.7205386448857376</v>
      </c>
      <c r="F6816" s="51">
        <v>100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f>LOG(csv!D6817)</f>
        <v>6.0937112350178584</v>
      </c>
      <c r="E6817" s="67">
        <f>LOG(csv!E6817)</f>
        <v>3.6649569391444432</v>
      </c>
      <c r="F6817" s="51">
        <v>100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f>LOG(csv!D6818)</f>
        <v>8.0312044999546384</v>
      </c>
      <c r="E6818" s="67">
        <f>LOG(csv!E6818)</f>
        <v>3.8243319915138079</v>
      </c>
      <c r="F6818" s="51">
        <v>100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f>LOG(csv!D6819)</f>
        <v>5.0334398401698985</v>
      </c>
      <c r="E6819" s="67">
        <f>LOG(csv!E6819)</f>
        <v>3.3605138190630148</v>
      </c>
      <c r="F6819" s="51">
        <v>100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f>LOG(csv!D6820)</f>
        <v>4.5124575861973435</v>
      </c>
      <c r="E6820" s="67">
        <f>LOG(csv!E6820)</f>
        <v>5.0369848758927951</v>
      </c>
      <c r="F6820" s="51">
        <v>100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f>LOG(csv!D6821)</f>
        <v>6.4521275986352595</v>
      </c>
      <c r="E6821" s="67">
        <f>LOG(csv!E6821)</f>
        <v>2.810312626509464</v>
      </c>
      <c r="F6821" s="51">
        <v>100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0">
        <f>LOG(csv!D6822)</f>
        <v>5.7939013879034285</v>
      </c>
      <c r="E6822" s="67">
        <f>LOG(csv!E6822)</f>
        <v>3.4454612174663626</v>
      </c>
      <c r="F6822" s="51">
        <v>100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f>LOG(csv!D6823)</f>
        <v>7.5216774641613542</v>
      </c>
      <c r="E6823" s="67">
        <f>LOG(csv!E6823)</f>
        <v>3.2366695147523532</v>
      </c>
      <c r="F6823" s="51">
        <v>100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f>LOG(csv!D6824)</f>
        <v>7.2941686214737622</v>
      </c>
      <c r="E6824" s="67">
        <f>LOG(csv!E6824)</f>
        <v>2.4485093280968564</v>
      </c>
      <c r="F6824" s="51">
        <v>100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f>LOG(csv!D6825)</f>
        <v>6.3105121238468662</v>
      </c>
      <c r="E6825" s="67">
        <f>LOG(csv!E6825)</f>
        <v>3.3961808499428754</v>
      </c>
      <c r="F6825" s="51">
        <v>100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f>LOG(csv!D6826)</f>
        <v>7.4515891473637152</v>
      </c>
      <c r="E6826" s="67">
        <f>LOG(csv!E6826)</f>
        <v>2.4057798234594552</v>
      </c>
      <c r="F6826" s="51">
        <v>100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f>LOG(csv!D6827)</f>
        <v>7.217259132062436</v>
      </c>
      <c r="E6827" s="67">
        <f>LOG(csv!E6827)</f>
        <v>4.5470995365957592</v>
      </c>
      <c r="F6827" s="51">
        <v>100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f>LOG(csv!D6828)</f>
        <v>5.340931678691331</v>
      </c>
      <c r="E6828" s="67">
        <f>LOG(csv!E6828)</f>
        <v>4.2764937217004988</v>
      </c>
      <c r="F6828" s="51">
        <v>100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f>LOG(csv!D6829)</f>
        <v>6.6102490919642483</v>
      </c>
      <c r="E6829" s="67">
        <f>LOG(csv!E6829)</f>
        <v>4.340715873749871</v>
      </c>
      <c r="F6829" s="51">
        <v>100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f>LOG(csv!D6830)</f>
        <v>6.7458652532238945</v>
      </c>
      <c r="E6830" s="67">
        <f>LOG(csv!E6830)</f>
        <v>3.0067081099936686</v>
      </c>
      <c r="F6830" s="51">
        <v>100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f>LOG(csv!D6831)</f>
        <v>7.0977809939028047</v>
      </c>
      <c r="E6831" s="67">
        <f>LOG(csv!E6831)</f>
        <v>2.33855035481881</v>
      </c>
      <c r="F6831" s="51">
        <v>100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f>LOG(csv!D6832)</f>
        <v>8.1201121854275922</v>
      </c>
      <c r="E6832" s="67">
        <f>LOG(csv!E6832)</f>
        <v>2.707822419409228</v>
      </c>
      <c r="F6832" s="51">
        <v>100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f>LOG(csv!D6833)</f>
        <v>6.6637781682977844</v>
      </c>
      <c r="E6833" s="67">
        <f>LOG(csv!E6833)</f>
        <v>4.6999387413304712</v>
      </c>
      <c r="F6833" s="51">
        <v>100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f>LOG(csv!D6834)</f>
        <v>6.4916738533633191</v>
      </c>
      <c r="E6834" s="67">
        <f>LOG(csv!E6834)</f>
        <v>3.957630973898167</v>
      </c>
      <c r="F6834" s="51">
        <v>100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f>LOG(csv!D6835)</f>
        <v>8.2195938511343822</v>
      </c>
      <c r="E6835" s="67">
        <f>LOG(csv!E6835)</f>
        <v>2.7522973002701976</v>
      </c>
      <c r="F6835" s="51">
        <v>100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f>LOG(csv!D6836)</f>
        <v>4.3134242671691929</v>
      </c>
      <c r="E6836" s="67">
        <f>LOG(csv!E6836)</f>
        <v>3.9093822376362466</v>
      </c>
      <c r="F6836" s="51">
        <v>100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0">
        <f>LOG(csv!D6837)</f>
        <v>6</v>
      </c>
      <c r="E6837" s="67">
        <f>LOG(csv!E6837)</f>
        <v>3.0995765671252937</v>
      </c>
      <c r="F6837" s="51">
        <v>100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f>LOG(csv!D6838)</f>
        <v>6.5039702178617533</v>
      </c>
      <c r="E6838" s="67">
        <f>LOG(csv!E6838)</f>
        <v>3.6310360207011985</v>
      </c>
      <c r="F6838" s="51">
        <v>100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f>LOG(csv!D6839)</f>
        <v>6.7536247246539736</v>
      </c>
      <c r="E6839" s="67">
        <f>LOG(csv!E6839)</f>
        <v>2.7854724097065353</v>
      </c>
      <c r="F6839" s="51">
        <v>100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f>LOG(csv!D6840)</f>
        <v>6.8133450311951629</v>
      </c>
      <c r="E6840" s="67">
        <f>LOG(csv!E6840)</f>
        <v>3.0699564592560953</v>
      </c>
      <c r="F6840" s="51">
        <v>100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f>LOG(csv!D6841)</f>
        <v>7.4518263795719939</v>
      </c>
      <c r="E6841" s="67">
        <f>LOG(csv!E6841)</f>
        <v>3.3407160210005067</v>
      </c>
      <c r="F6841" s="51">
        <v>100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f>LOG(csv!D6842)</f>
        <v>7.9516710153488024</v>
      </c>
      <c r="E6842" s="67">
        <f>LOG(csv!E6842)</f>
        <v>3.0048742698604265</v>
      </c>
      <c r="F6842" s="51">
        <v>100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f>LOG(csv!D6843)</f>
        <v>7.5858764266852852</v>
      </c>
      <c r="E6843" s="67">
        <f>LOG(csv!E6843)</f>
        <v>3.7553700005409767</v>
      </c>
      <c r="F6843" s="51">
        <v>100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f>LOG(csv!D6844)</f>
        <v>7.025546299509994</v>
      </c>
      <c r="E6844" s="67">
        <f>LOG(csv!E6844)</f>
        <v>4.1979069626801513</v>
      </c>
      <c r="F6844" s="51">
        <v>100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f>LOG(csv!D6845)</f>
        <v>6.594081692054294</v>
      </c>
      <c r="E6845" s="67">
        <f>LOG(csv!E6845)</f>
        <v>4.2971081922497802</v>
      </c>
      <c r="F6845" s="51">
        <v>100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f>LOG(csv!D6846)</f>
        <v>5.947119406409441</v>
      </c>
      <c r="E6846" s="67">
        <f>LOG(csv!E6846)</f>
        <v>4.54680817348705</v>
      </c>
      <c r="F6846" s="51">
        <v>100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f>LOG(csv!D6847)</f>
        <v>7.6888363224368259</v>
      </c>
      <c r="E6847" s="67">
        <f>LOG(csv!E6847)</f>
        <v>4.1528749670446672</v>
      </c>
      <c r="F6847" s="51">
        <v>100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f>LOG(csv!D6848)</f>
        <v>6.6499873680125505</v>
      </c>
      <c r="E6848" s="67">
        <f>LOG(csv!E6848)</f>
        <v>2.7390100795179761</v>
      </c>
      <c r="F6848" s="51">
        <v>100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f>LOG(csv!D6849)</f>
        <v>7.3483740330552036</v>
      </c>
      <c r="E6849" s="67">
        <f>LOG(csv!E6849)</f>
        <v>3.4432560715574474</v>
      </c>
      <c r="F6849" s="51">
        <v>100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f>LOG(csv!D6850)</f>
        <v>8.1550125954405903</v>
      </c>
      <c r="E6850" s="67">
        <f>LOG(csv!E6850)</f>
        <v>3.4735063530341419</v>
      </c>
      <c r="F6850" s="51">
        <v>100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f>LOG(csv!D6851)</f>
        <v>6.9369281350950232</v>
      </c>
      <c r="E6851" s="67">
        <f>LOG(csv!E6851)</f>
        <v>2.3273835607399045</v>
      </c>
      <c r="F6851" s="51">
        <v>100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f>LOG(csv!D6852)</f>
        <v>4.5924987489987794</v>
      </c>
      <c r="E6852" s="67">
        <f>LOG(csv!E6852)</f>
        <v>3.9876283523121367</v>
      </c>
      <c r="F6852" s="51">
        <v>100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f>LOG(csv!D6853)</f>
        <v>5.226491640270277</v>
      </c>
      <c r="E6853" s="67">
        <f>LOG(csv!E6853)</f>
        <v>3.6996451416190346</v>
      </c>
      <c r="F6853" s="51">
        <v>100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f>LOG(csv!D6854)</f>
        <v>5.0713222165053642</v>
      </c>
      <c r="E6854" s="67">
        <f>LOG(csv!E6854)</f>
        <v>3.6480275225644281</v>
      </c>
      <c r="F6854" s="51">
        <v>100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f>LOG(csv!D6855)</f>
        <v>5.2477474726909366</v>
      </c>
      <c r="E6855" s="67">
        <f>LOG(csv!E6855)</f>
        <v>3.2803617153775133</v>
      </c>
      <c r="F6855" s="51">
        <v>100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f>LOG(csv!D6856)</f>
        <v>4.4661407178389938</v>
      </c>
      <c r="E6856" s="67">
        <f>LOG(csv!E6856)</f>
        <v>4.595223090385943</v>
      </c>
      <c r="F6856" s="51">
        <v>100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f>LOG(csv!D6857)</f>
        <v>5.2864856612595066</v>
      </c>
      <c r="E6857" s="67">
        <f>LOG(csv!E6857)</f>
        <v>2.8184107528309261</v>
      </c>
      <c r="F6857" s="51">
        <v>100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f>LOG(csv!D6858)</f>
        <v>7.4316810210073605</v>
      </c>
      <c r="E6858" s="67">
        <f>LOG(csv!E6858)</f>
        <v>3.9631411154109779</v>
      </c>
      <c r="F6858" s="51">
        <v>100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f>LOG(csv!D6859)</f>
        <v>7.0787148891913851</v>
      </c>
      <c r="E6859" s="67">
        <f>LOG(csv!E6859)</f>
        <v>2.8079582859296801</v>
      </c>
      <c r="F6859" s="51">
        <v>100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f>LOG(csv!D6860)</f>
        <v>6.9729620046070915</v>
      </c>
      <c r="E6860" s="67">
        <f>LOG(csv!E6860)</f>
        <v>3.4521684849396332</v>
      </c>
      <c r="F6860" s="51">
        <v>100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f>LOG(csv!D6861)</f>
        <v>4.9113760332360652</v>
      </c>
      <c r="E6861" s="67">
        <f>LOG(csv!E6861)</f>
        <v>3.9305927442395778</v>
      </c>
      <c r="F6861" s="51">
        <v>100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f>LOG(csv!D6862)</f>
        <v>6.7785310918988699</v>
      </c>
      <c r="E6862" s="67">
        <f>LOG(csv!E6862)</f>
        <v>2.4699394509933992</v>
      </c>
      <c r="F6862" s="51">
        <v>100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f>LOG(csv!D6863)</f>
        <v>6.6524542496118242</v>
      </c>
      <c r="E6863" s="67">
        <f>LOG(csv!E6863)</f>
        <v>4.3724264266693647</v>
      </c>
      <c r="F6863" s="51">
        <v>100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f>LOG(csv!D6864)</f>
        <v>6.7355548293456735</v>
      </c>
      <c r="E6864" s="67">
        <f>LOG(csv!E6864)</f>
        <v>3.9393651375948169</v>
      </c>
      <c r="F6864" s="51">
        <v>100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f>LOG(csv!D6865)</f>
        <v>6.3032710261660201</v>
      </c>
      <c r="E6865" s="67">
        <f>LOG(csv!E6865)</f>
        <v>4.1726166191506753</v>
      </c>
      <c r="F6865" s="51">
        <v>100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f>LOG(csv!D6866)</f>
        <v>5.7422835443140974</v>
      </c>
      <c r="E6866" s="67">
        <f>LOG(csv!E6866)</f>
        <v>2.8724227079089149</v>
      </c>
      <c r="F6866" s="51">
        <v>100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f>LOG(csv!D6867)</f>
        <v>6.9475973112738503</v>
      </c>
      <c r="E6867" s="67">
        <f>LOG(csv!E6867)</f>
        <v>2.7271439364868977</v>
      </c>
      <c r="F6867" s="51">
        <v>100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f>LOG(csv!D6868)</f>
        <v>7.6453007776360646</v>
      </c>
      <c r="E6868" s="67">
        <f>LOG(csv!E6868)</f>
        <v>3.580596081128022</v>
      </c>
      <c r="F6868" s="51">
        <v>100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0">
        <f>LOG(csv!D6869)</f>
        <v>7.0913151596972233</v>
      </c>
      <c r="E6869" s="67">
        <f>LOG(csv!E6869)</f>
        <v>3.1609143218203273</v>
      </c>
      <c r="F6869" s="51">
        <v>100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f>LOG(csv!D6870)</f>
        <v>7.6063581662857604</v>
      </c>
      <c r="E6870" s="67">
        <f>LOG(csv!E6870)</f>
        <v>4.3323517420421913</v>
      </c>
      <c r="F6870" s="51">
        <v>100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f>LOG(csv!D6871)</f>
        <v>7.3058292603429287</v>
      </c>
      <c r="E6871" s="67">
        <f>LOG(csv!E6871)</f>
        <v>2.9953959465076765</v>
      </c>
      <c r="F6871" s="51">
        <v>100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f>LOG(csv!D6872)</f>
        <v>7.6152805120020135</v>
      </c>
      <c r="E6872" s="67">
        <f>LOG(csv!E6872)</f>
        <v>2.6684174811096679</v>
      </c>
      <c r="F6872" s="51">
        <v>100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f>LOG(csv!D6873)</f>
        <v>5.6425802507306173</v>
      </c>
      <c r="E6873" s="67">
        <f>LOG(csv!E6873)</f>
        <v>3.4161123304680423</v>
      </c>
      <c r="F6873" s="51">
        <v>100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f>LOG(csv!D6874)</f>
        <v>6.0555060013020441</v>
      </c>
      <c r="E6874" s="67">
        <f>LOG(csv!E6874)</f>
        <v>3.2315088153398377</v>
      </c>
      <c r="F6874" s="51">
        <v>100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f>LOG(csv!D6875)</f>
        <v>6.9550426109968271</v>
      </c>
      <c r="E6875" s="67">
        <f>LOG(csv!E6875)</f>
        <v>4.5677487108811174</v>
      </c>
      <c r="F6875" s="51">
        <v>100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f>LOG(csv!D6876)</f>
        <v>6.8764449772609142</v>
      </c>
      <c r="E6876" s="67">
        <f>LOG(csv!E6876)</f>
        <v>4.6808842903965413</v>
      </c>
      <c r="F6876" s="51">
        <v>100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f>LOG(csv!D6877)</f>
        <v>7.2760332957611249</v>
      </c>
      <c r="E6877" s="67">
        <f>LOG(csv!E6877)</f>
        <v>3.1008618092368598</v>
      </c>
      <c r="F6877" s="51">
        <v>100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f>LOG(csv!D6878)</f>
        <v>6.8645594321922756</v>
      </c>
      <c r="E6878" s="67">
        <f>LOG(csv!E6878)</f>
        <v>2.3763820099744115</v>
      </c>
      <c r="F6878" s="51">
        <v>100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f>LOG(csv!D6879)</f>
        <v>7.8104448737186072</v>
      </c>
      <c r="E6879" s="67">
        <f>LOG(csv!E6879)</f>
        <v>3.3709541047255729</v>
      </c>
      <c r="F6879" s="51">
        <v>100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f>LOG(csv!D6880)</f>
        <v>6.3118712106355614</v>
      </c>
      <c r="E6880" s="67">
        <f>LOG(csv!E6880)</f>
        <v>3.3859344226055779</v>
      </c>
      <c r="F6880" s="51">
        <v>100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0">
        <f>LOG(csv!D6881)</f>
        <v>6.0671609060616039</v>
      </c>
      <c r="E6881" s="67">
        <f>LOG(csv!E6881)</f>
        <v>2.6878810517885361</v>
      </c>
      <c r="F6881" s="51">
        <v>100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f>LOG(csv!D6882)</f>
        <v>6.7441914011106388</v>
      </c>
      <c r="E6882" s="67">
        <f>LOG(csv!E6882)</f>
        <v>2.5007743017105555</v>
      </c>
      <c r="F6882" s="51">
        <v>100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f>LOG(csv!D6883)</f>
        <v>5.0595217660408505</v>
      </c>
      <c r="E6883" s="67">
        <f>LOG(csv!E6883)</f>
        <v>3.3199835593570834</v>
      </c>
      <c r="F6883" s="51">
        <v>100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f>LOG(csv!D6884)</f>
        <v>6.0276928298182444</v>
      </c>
      <c r="E6884" s="67">
        <f>LOG(csv!E6884)</f>
        <v>3.9447056187159255</v>
      </c>
      <c r="F6884" s="51">
        <v>100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f>LOG(csv!D6885)</f>
        <v>7.007535015451908</v>
      </c>
      <c r="E6885" s="67">
        <f>LOG(csv!E6885)</f>
        <v>3.4456048835120923</v>
      </c>
      <c r="F6885" s="51">
        <v>100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f>LOG(csv!D6886)</f>
        <v>7.847658756891005</v>
      </c>
      <c r="E6886" s="67">
        <f>LOG(csv!E6886)</f>
        <v>3.6615108642903271</v>
      </c>
      <c r="F6886" s="51">
        <v>100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f>LOG(csv!D6887)</f>
        <v>6.7026820786421526</v>
      </c>
      <c r="E6887" s="67">
        <f>LOG(csv!E6887)</f>
        <v>3.1092457842996932</v>
      </c>
      <c r="F6887" s="51">
        <v>100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f>LOG(csv!D6888)</f>
        <v>4.0722498976135144</v>
      </c>
      <c r="E6888" s="67">
        <f>LOG(csv!E6888)</f>
        <v>3.2789897654983817</v>
      </c>
      <c r="F6888" s="51">
        <v>100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f>LOG(csv!D6889)</f>
        <v>7.4501837128155204</v>
      </c>
      <c r="E6889" s="67">
        <f>LOG(csv!E6889)</f>
        <v>2.3832673067767054</v>
      </c>
      <c r="F6889" s="51">
        <v>100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f>LOG(csv!D6890)</f>
        <v>7.6694174541257576</v>
      </c>
      <c r="E6890" s="67">
        <f>LOG(csv!E6890)</f>
        <v>3.020577750183477</v>
      </c>
      <c r="F6890" s="51">
        <v>100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f>LOG(csv!D6891)</f>
        <v>6.415426281290876</v>
      </c>
      <c r="E6891" s="67">
        <f>LOG(csv!E6891)</f>
        <v>4.5352294648622058</v>
      </c>
      <c r="F6891" s="51">
        <v>100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f>LOG(csv!D6892)</f>
        <v>7.7825382148795619</v>
      </c>
      <c r="E6892" s="67">
        <f>LOG(csv!E6892)</f>
        <v>4.5128856504065462</v>
      </c>
      <c r="F6892" s="51">
        <v>100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f>LOG(csv!D6893)</f>
        <v>7.5733983813918968</v>
      </c>
      <c r="E6893" s="67">
        <f>LOG(csv!E6893)</f>
        <v>2.5126187268872022</v>
      </c>
      <c r="F6893" s="51">
        <v>100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f>LOG(csv!D6894)</f>
        <v>8.4748631650071289</v>
      </c>
      <c r="E6894" s="67">
        <f>LOG(csv!E6894)</f>
        <v>4.5985409985604697</v>
      </c>
      <c r="F6894" s="51">
        <v>100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f>LOG(csv!D6895)</f>
        <v>5.035849819934441</v>
      </c>
      <c r="E6895" s="67">
        <f>LOG(csv!E6895)</f>
        <v>4.3409970873406252</v>
      </c>
      <c r="F6895" s="51">
        <v>100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f>LOG(csv!D6896)</f>
        <v>6.5355386741890982</v>
      </c>
      <c r="E6896" s="67">
        <f>LOG(csv!E6896)</f>
        <v>3.5589547145455862</v>
      </c>
      <c r="F6896" s="51">
        <v>100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f>LOG(csv!D6897)</f>
        <v>7.4362761214762214</v>
      </c>
      <c r="E6897" s="67">
        <f>LOG(csv!E6897)</f>
        <v>2.5978377010592837</v>
      </c>
      <c r="F6897" s="51">
        <v>100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f>LOG(csv!D6898)</f>
        <v>5.3198739874768259</v>
      </c>
      <c r="E6898" s="67">
        <f>LOG(csv!E6898)</f>
        <v>3.198797432099977</v>
      </c>
      <c r="F6898" s="51">
        <v>100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f>LOG(csv!D6899)</f>
        <v>7.4104471284762887</v>
      </c>
      <c r="E6899" s="67">
        <f>LOG(csv!E6899)</f>
        <v>3.5097341215338469</v>
      </c>
      <c r="F6899" s="51">
        <v>100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f>LOG(csv!D6900)</f>
        <v>7.9263577084123877</v>
      </c>
      <c r="E6900" s="67">
        <f>LOG(csv!E6900)</f>
        <v>2.7249815162060922</v>
      </c>
      <c r="F6900" s="51">
        <v>100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f>LOG(csv!D6901)</f>
        <v>7.3315525658302727</v>
      </c>
      <c r="E6901" s="67">
        <f>LOG(csv!E6901)</f>
        <v>2.7838434310364266</v>
      </c>
      <c r="F6901" s="51">
        <v>100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f>LOG(csv!D6902)</f>
        <v>7.0607737408432509</v>
      </c>
      <c r="E6902" s="67">
        <f>LOG(csv!E6902)</f>
        <v>2.6324646619679464</v>
      </c>
      <c r="F6902" s="51">
        <v>100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f>LOG(csv!D6903)</f>
        <v>7.0876680393782019</v>
      </c>
      <c r="E6903" s="67">
        <f>LOG(csv!E6903)</f>
        <v>2.6516396365207138</v>
      </c>
      <c r="F6903" s="51">
        <v>100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f>LOG(csv!D6904)</f>
        <v>7.4921594601053512</v>
      </c>
      <c r="E6904" s="67">
        <f>LOG(csv!E6904)</f>
        <v>2.3520178603396475</v>
      </c>
      <c r="F6904" s="51">
        <v>100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f>LOG(csv!D6905)</f>
        <v>6.5540837504654892</v>
      </c>
      <c r="E6905" s="67">
        <f>LOG(csv!E6905)</f>
        <v>3.3832026577184009</v>
      </c>
      <c r="F6905" s="51">
        <v>100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f>LOG(csv!D6906)</f>
        <v>7.5175929308559484</v>
      </c>
      <c r="E6906" s="67">
        <f>LOG(csv!E6906)</f>
        <v>3.4149744370463839</v>
      </c>
      <c r="F6906" s="51">
        <v>100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f>LOG(csv!D6907)</f>
        <v>4.8524860932356217</v>
      </c>
      <c r="E6907" s="67">
        <f>LOG(csv!E6907)</f>
        <v>4.5709566071216363</v>
      </c>
      <c r="F6907" s="51">
        <v>100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f>LOG(csv!D6908)</f>
        <v>7.0837559202283726</v>
      </c>
      <c r="E6908" s="67">
        <f>LOG(csv!E6908)</f>
        <v>3.0552271277591219</v>
      </c>
      <c r="F6908" s="51">
        <v>100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f>LOG(csv!D6909)</f>
        <v>4.8395283245775316</v>
      </c>
      <c r="E6909" s="67">
        <f>LOG(csv!E6909)</f>
        <v>4.0411308154837426</v>
      </c>
      <c r="F6909" s="51">
        <v>100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f>LOG(csv!D6910)</f>
        <v>7.6012104735850121</v>
      </c>
      <c r="E6910" s="67">
        <f>LOG(csv!E6910)</f>
        <v>3.6717345720893952</v>
      </c>
      <c r="F6910" s="51">
        <v>100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f>LOG(csv!D6911)</f>
        <v>6.4736872102914358</v>
      </c>
      <c r="E6911" s="67">
        <f>LOG(csv!E6911)</f>
        <v>3.072605884181637</v>
      </c>
      <c r="F6911" s="51">
        <v>100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f>LOG(csv!D6912)</f>
        <v>4.8566745246667775</v>
      </c>
      <c r="E6912" s="67">
        <f>LOG(csv!E6912)</f>
        <v>4.353467712133881</v>
      </c>
      <c r="F6912" s="51">
        <v>100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f>LOG(csv!D6913)</f>
        <v>7.3067269341885055</v>
      </c>
      <c r="E6913" s="67">
        <f>LOG(csv!E6913)</f>
        <v>4.4834568446968719</v>
      </c>
      <c r="F6913" s="51">
        <v>100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f>LOG(csv!D6914)</f>
        <v>6.9134365938537217</v>
      </c>
      <c r="E6914" s="67">
        <f>LOG(csv!E6914)</f>
        <v>4.5645879862332359</v>
      </c>
      <c r="F6914" s="51">
        <v>100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f>LOG(csv!D6915)</f>
        <v>6.9010013907616816</v>
      </c>
      <c r="E6915" s="67">
        <f>LOG(csv!E6915)</f>
        <v>3.019127270270201</v>
      </c>
      <c r="F6915" s="51">
        <v>100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0">
        <f>LOG(csv!D6916)</f>
        <v>5.5940808073603616</v>
      </c>
      <c r="E6916" s="67">
        <f>LOG(csv!E6916)</f>
        <v>4.3423342320877554</v>
      </c>
      <c r="F6916" s="51">
        <v>100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f>LOG(csv!D6917)</f>
        <v>5.8442192562412689</v>
      </c>
      <c r="E6917" s="67">
        <f>LOG(csv!E6917)</f>
        <v>4.2115258116780865</v>
      </c>
      <c r="F6917" s="51">
        <v>100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f>LOG(csv!D6918)</f>
        <v>8.1683953858024143</v>
      </c>
      <c r="E6918" s="67">
        <f>LOG(csv!E6918)</f>
        <v>2.6649002945330627</v>
      </c>
      <c r="F6918" s="51">
        <v>100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f>LOG(csv!D6919)</f>
        <v>5.447021517337439</v>
      </c>
      <c r="E6919" s="67">
        <f>LOG(csv!E6919)</f>
        <v>4.109556159746016</v>
      </c>
      <c r="F6919" s="51">
        <v>100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f>LOG(csv!D6920)</f>
        <v>7.0125424369006533</v>
      </c>
      <c r="E6920" s="67">
        <f>LOG(csv!E6920)</f>
        <v>3.376280311101016</v>
      </c>
      <c r="F6920" s="51">
        <v>100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f>LOG(csv!D6921)</f>
        <v>7.0161583154620404</v>
      </c>
      <c r="E6921" s="67">
        <f>LOG(csv!E6921)</f>
        <v>4.5513244852015484</v>
      </c>
      <c r="F6921" s="51">
        <v>100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f>LOG(csv!D6922)</f>
        <v>5.4589851457110132</v>
      </c>
      <c r="E6922" s="67">
        <f>LOG(csv!E6922)</f>
        <v>3.5833812787715567</v>
      </c>
      <c r="F6922" s="51">
        <v>100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f>LOG(csv!D6923)</f>
        <v>6.8955851826257453</v>
      </c>
      <c r="E6923" s="67">
        <f>LOG(csv!E6923)</f>
        <v>2.7563968381175799</v>
      </c>
      <c r="F6923" s="51">
        <v>100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f>LOG(csv!D6924)</f>
        <v>4.8180476510995192</v>
      </c>
      <c r="E6924" s="67">
        <f>LOG(csv!E6924)</f>
        <v>4.8473216279968989</v>
      </c>
      <c r="F6924" s="51">
        <v>100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f>LOG(csv!D6925)</f>
        <v>6.3578820808251244</v>
      </c>
      <c r="E6925" s="67">
        <f>LOG(csv!E6925)</f>
        <v>3.0445086374524664</v>
      </c>
      <c r="F6925" s="51">
        <v>100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f>LOG(csv!D6926)</f>
        <v>6.9537136028655411</v>
      </c>
      <c r="E6926" s="67">
        <f>LOG(csv!E6926)</f>
        <v>2.9904874841788014</v>
      </c>
      <c r="F6926" s="51">
        <v>100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f>LOG(csv!D6927)</f>
        <v>6.6531136764073171</v>
      </c>
      <c r="E6927" s="67">
        <f>LOG(csv!E6927)</f>
        <v>3.4182603894622621</v>
      </c>
      <c r="F6927" s="51">
        <v>100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f>LOG(csv!D6928)</f>
        <v>6.214799621906586</v>
      </c>
      <c r="E6928" s="67">
        <f>LOG(csv!E6928)</f>
        <v>3.6883717141048398</v>
      </c>
      <c r="F6928" s="51">
        <v>100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f>LOG(csv!D6929)</f>
        <v>8.2743385220731476</v>
      </c>
      <c r="E6929" s="67">
        <f>LOG(csv!E6929)</f>
        <v>3.5558468050882337</v>
      </c>
      <c r="F6929" s="51">
        <v>100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f>LOG(csv!D6930)</f>
        <v>5.579147689887467</v>
      </c>
      <c r="E6930" s="67">
        <f>LOG(csv!E6930)</f>
        <v>4.3450196030804804</v>
      </c>
      <c r="F6930" s="51">
        <v>100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f>LOG(csv!D6931)</f>
        <v>6.8683720815186007</v>
      </c>
      <c r="E6931" s="67">
        <f>LOG(csv!E6931)</f>
        <v>3.5255066183327153</v>
      </c>
      <c r="F6931" s="51">
        <v>100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f>LOG(csv!D6932)</f>
        <v>7.1431076481125997</v>
      </c>
      <c r="E6932" s="67">
        <f>LOG(csv!E6932)</f>
        <v>2.5698362865147359</v>
      </c>
      <c r="F6932" s="51">
        <v>100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f>LOG(csv!D6933)</f>
        <v>6.9079521720326253</v>
      </c>
      <c r="E6933" s="67">
        <f>LOG(csv!E6933)</f>
        <v>2.0772230193780032</v>
      </c>
      <c r="F6933" s="51">
        <v>100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f>LOG(csv!D6934)</f>
        <v>7.142434113551853</v>
      </c>
      <c r="E6934" s="67">
        <f>LOG(csv!E6934)</f>
        <v>2.6096850040615549</v>
      </c>
      <c r="F6934" s="51">
        <v>100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f>LOG(csv!D6935)</f>
        <v>7.2390666749484458</v>
      </c>
      <c r="E6935" s="67">
        <f>LOG(csv!E6935)</f>
        <v>2.9508022295727558</v>
      </c>
      <c r="F6935" s="51">
        <v>100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f>LOG(csv!D6936)</f>
        <v>7.5198139806642468</v>
      </c>
      <c r="E6936" s="67">
        <f>LOG(csv!E6936)</f>
        <v>4.5048767204633817</v>
      </c>
      <c r="F6936" s="51">
        <v>100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f>LOG(csv!D6937)</f>
        <v>5.6242604321501801</v>
      </c>
      <c r="E6937" s="67">
        <f>LOG(csv!E6937)</f>
        <v>3.2946626878463188</v>
      </c>
      <c r="F6937" s="51">
        <v>100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f>LOG(csv!D6938)</f>
        <v>6.6338072750716996</v>
      </c>
      <c r="E6938" s="67">
        <f>LOG(csv!E6938)</f>
        <v>2.5030873327696259</v>
      </c>
      <c r="F6938" s="51">
        <v>100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f>LOG(csv!D6939)</f>
        <v>6.9975698940234352</v>
      </c>
      <c r="E6939" s="67">
        <f>LOG(csv!E6939)</f>
        <v>2.65768223899869</v>
      </c>
      <c r="F6939" s="51">
        <v>100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0">
        <f>LOG(csv!D6940)</f>
        <v>5.2144649992517262</v>
      </c>
      <c r="E6940" s="67">
        <f>LOG(csv!E6940)</f>
        <v>4.7469774259089972</v>
      </c>
      <c r="F6940" s="51">
        <v>100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f>LOG(csv!D6941)</f>
        <v>7.2077479476017414</v>
      </c>
      <c r="E6941" s="67">
        <f>LOG(csv!E6941)</f>
        <v>3.800975217106537</v>
      </c>
      <c r="F6941" s="51">
        <v>100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f>LOG(csv!D6942)</f>
        <v>9.1185866769336243</v>
      </c>
      <c r="E6942" s="67">
        <f>LOG(csv!E6942)</f>
        <v>3.1755621978778836</v>
      </c>
      <c r="F6942" s="51">
        <v>100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f>LOG(csv!D6943)</f>
        <v>6.8413865035063104</v>
      </c>
      <c r="E6943" s="67">
        <f>LOG(csv!E6943)</f>
        <v>4.3966891846305236</v>
      </c>
      <c r="F6943" s="51">
        <v>100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f>LOG(csv!D6944)</f>
        <v>5.656218023915069</v>
      </c>
      <c r="E6944" s="67">
        <f>LOG(csv!E6944)</f>
        <v>4.3632997803053684</v>
      </c>
      <c r="F6944" s="51">
        <v>100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f>LOG(csv!D6945)</f>
        <v>7.639417106179148</v>
      </c>
      <c r="E6945" s="67">
        <f>LOG(csv!E6945)</f>
        <v>3.4377901658183689</v>
      </c>
      <c r="F6945" s="51">
        <v>100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f>LOG(csv!D6946)</f>
        <v>5.8394453640705288</v>
      </c>
      <c r="E6946" s="67">
        <f>LOG(csv!E6946)</f>
        <v>2.7850739530746167</v>
      </c>
      <c r="F6946" s="51">
        <v>100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f>LOG(csv!D6947)</f>
        <v>7.7969942094925013</v>
      </c>
      <c r="E6947" s="67">
        <f>LOG(csv!E6947)</f>
        <v>3.1342405029288525</v>
      </c>
      <c r="F6947" s="51">
        <v>100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f>LOG(csv!D6948)</f>
        <v>6.6101554283471424</v>
      </c>
      <c r="E6948" s="67">
        <f>LOG(csv!E6948)</f>
        <v>3.6475210772736357</v>
      </c>
      <c r="F6948" s="51">
        <v>100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f>LOG(csv!D6949)</f>
        <v>7.2468638598466191</v>
      </c>
      <c r="E6949" s="67">
        <f>LOG(csv!E6949)</f>
        <v>2.968433155938714</v>
      </c>
      <c r="F6949" s="51">
        <v>100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f>LOG(csv!D6950)</f>
        <v>6.6527054444655631</v>
      </c>
      <c r="E6950" s="67">
        <f>LOG(csv!E6950)</f>
        <v>3.9715422118065566</v>
      </c>
      <c r="F6950" s="51">
        <v>100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f>LOG(csv!D6951)</f>
        <v>7.0562498682735049</v>
      </c>
      <c r="E6951" s="67">
        <f>LOG(csv!E6951)</f>
        <v>3.5313026100713021</v>
      </c>
      <c r="F6951" s="51">
        <v>100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f>LOG(csv!D6952)</f>
        <v>5.8944827687448926</v>
      </c>
      <c r="E6952" s="67">
        <f>LOG(csv!E6952)</f>
        <v>4.372514871694313</v>
      </c>
      <c r="F6952" s="51">
        <v>100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f>LOG(csv!D6953)</f>
        <v>7.0101071532610675</v>
      </c>
      <c r="E6953" s="67">
        <f>LOG(csv!E6953)</f>
        <v>4.0669827273769563</v>
      </c>
      <c r="F6953" s="51">
        <v>100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f>LOG(csv!D6954)</f>
        <v>7.7969942094925013</v>
      </c>
      <c r="E6954" s="67">
        <f>LOG(csv!E6954)</f>
        <v>2.2778124715532604</v>
      </c>
      <c r="F6954" s="51">
        <v>100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f>LOG(csv!D6955)</f>
        <v>6.73644917222994</v>
      </c>
      <c r="E6955" s="67">
        <f>LOG(csv!E6955)</f>
        <v>4.6673363306588751</v>
      </c>
      <c r="F6955" s="51">
        <v>100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f>LOG(csv!D6956)</f>
        <v>5.687109624527829</v>
      </c>
      <c r="E6956" s="67">
        <f>LOG(csv!E6956)</f>
        <v>2.938361383968068</v>
      </c>
      <c r="F6956" s="51">
        <v>100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f>LOG(csv!D6957)</f>
        <v>4.8382822499146885</v>
      </c>
      <c r="E6957" s="67">
        <f>LOG(csv!E6957)</f>
        <v>3.7266567873152581</v>
      </c>
      <c r="F6957" s="51">
        <v>100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f>LOG(csv!D6958)</f>
        <v>6.9630311184426432</v>
      </c>
      <c r="E6958" s="67">
        <f>LOG(csv!E6958)</f>
        <v>3.3840116299107432</v>
      </c>
      <c r="F6958" s="51">
        <v>100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f>LOG(csv!D6959)</f>
        <v>7.1318594802559891</v>
      </c>
      <c r="E6959" s="67">
        <f>LOG(csv!E6959)</f>
        <v>3.4327381863337623</v>
      </c>
      <c r="F6959" s="51">
        <v>100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f>LOG(csv!D6960)</f>
        <v>7.8970054790918978</v>
      </c>
      <c r="E6960" s="67">
        <f>LOG(csv!E6960)</f>
        <v>3.029920566615786</v>
      </c>
      <c r="F6960" s="51">
        <v>100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f>LOG(csv!D6961)</f>
        <v>6.8339357782150705</v>
      </c>
      <c r="E6961" s="67">
        <f>LOG(csv!E6961)</f>
        <v>3.4259154790752984</v>
      </c>
      <c r="F6961" s="51">
        <v>100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f>LOG(csv!D6962)</f>
        <v>5.7324814141220957</v>
      </c>
      <c r="E6962" s="67">
        <f>LOG(csv!E6962)</f>
        <v>3.8618972064098158</v>
      </c>
      <c r="F6962" s="51">
        <v>100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f>LOG(csv!D6963)</f>
        <v>6.6800628831392448</v>
      </c>
      <c r="E6963" s="67">
        <f>LOG(csv!E6963)</f>
        <v>2.435896627824544</v>
      </c>
      <c r="F6963" s="51">
        <v>100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f>LOG(csv!D6964)</f>
        <v>6.1219972010242136</v>
      </c>
      <c r="E6964" s="67">
        <f>LOG(csv!E6964)</f>
        <v>3.9469662288111507</v>
      </c>
      <c r="F6964" s="51">
        <v>100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f>LOG(csv!D6965)</f>
        <v>7.8737737350573536</v>
      </c>
      <c r="E6965" s="67">
        <f>LOG(csv!E6965)</f>
        <v>2.1334634112087874</v>
      </c>
      <c r="F6965" s="51">
        <v>100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f>LOG(csv!D6966)</f>
        <v>4.6743650456185497</v>
      </c>
      <c r="E6966" s="67">
        <f>LOG(csv!E6966)</f>
        <v>4.5441693909003256</v>
      </c>
      <c r="F6966" s="51">
        <v>100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f>LOG(csv!D6967)</f>
        <v>5.9571037499483364</v>
      </c>
      <c r="E6967" s="67">
        <f>LOG(csv!E6967)</f>
        <v>3.5228241675379066</v>
      </c>
      <c r="F6967" s="51">
        <v>100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f>LOG(csv!D6968)</f>
        <v>6.7186156035684412</v>
      </c>
      <c r="E6968" s="67">
        <f>LOG(csv!E6968)</f>
        <v>4.5756047491486456</v>
      </c>
      <c r="F6968" s="51">
        <v>100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f>LOG(csv!D6969)</f>
        <v>7.7844470785993343</v>
      </c>
      <c r="E6969" s="67">
        <f>LOG(csv!E6969)</f>
        <v>4.5298760032318572</v>
      </c>
      <c r="F6969" s="51">
        <v>100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f>LOG(csv!D6970)</f>
        <v>5.4386657373386162</v>
      </c>
      <c r="E6970" s="67">
        <f>LOG(csv!E6970)</f>
        <v>4.332294118101669</v>
      </c>
      <c r="F6970" s="51">
        <v>100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f>LOG(csv!D6971)</f>
        <v>6.1537862152021967</v>
      </c>
      <c r="E6971" s="67">
        <f>LOG(csv!E6971)</f>
        <v>3.7601177294986892</v>
      </c>
      <c r="F6971" s="51">
        <v>100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f>LOG(csv!D6972)</f>
        <v>6.2152578193254948</v>
      </c>
      <c r="E6972" s="67">
        <f>LOG(csv!E6972)</f>
        <v>2.6180282652221245</v>
      </c>
      <c r="F6972" s="51">
        <v>100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f>LOG(csv!D6973)</f>
        <v>6.6685231730607839</v>
      </c>
      <c r="E6973" s="67">
        <f>LOG(csv!E6973)</f>
        <v>3.081839384186571</v>
      </c>
      <c r="F6973" s="51">
        <v>100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f>LOG(csv!D6974)</f>
        <v>7.9160447241061744</v>
      </c>
      <c r="E6974" s="67">
        <f>LOG(csv!E6974)</f>
        <v>4.5335932979850959</v>
      </c>
      <c r="F6974" s="51">
        <v>100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f>LOG(csv!D6975)</f>
        <v>7.3504335620320145</v>
      </c>
      <c r="E6975" s="67">
        <f>LOG(csv!E6975)</f>
        <v>2.6295718990784129</v>
      </c>
      <c r="F6975" s="51">
        <v>100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f>LOG(csv!D6976)</f>
        <v>7.028898801887796</v>
      </c>
      <c r="E6976" s="67">
        <f>LOG(csv!E6976)</f>
        <v>4.3415355004522702</v>
      </c>
      <c r="F6976" s="51">
        <v>100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f>LOG(csv!D6977)</f>
        <v>4.75097869009078</v>
      </c>
      <c r="E6977" s="67">
        <f>LOG(csv!E6977)</f>
        <v>4.4535748294155235</v>
      </c>
      <c r="F6977" s="51">
        <v>100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f>LOG(csv!D6978)</f>
        <v>4.9528069677002664</v>
      </c>
      <c r="E6978" s="67">
        <f>LOG(csv!E6978)</f>
        <v>3.7661242287323806</v>
      </c>
      <c r="F6978" s="51">
        <v>100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f>LOG(csv!D6979)</f>
        <v>7.0896771352818284</v>
      </c>
      <c r="E6979" s="67">
        <f>LOG(csv!E6979)</f>
        <v>3.2697437594215599</v>
      </c>
      <c r="F6979" s="51">
        <v>100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f>LOG(csv!D6980)</f>
        <v>6.9863337267174916</v>
      </c>
      <c r="E6980" s="67">
        <f>LOG(csv!E6980)</f>
        <v>2.5881236964795171</v>
      </c>
      <c r="F6980" s="51">
        <v>100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f>LOG(csv!D6981)</f>
        <v>6.1589739943732384</v>
      </c>
      <c r="E6981" s="67">
        <f>LOG(csv!E6981)</f>
        <v>2.5692967364723258</v>
      </c>
      <c r="F6981" s="51">
        <v>100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f>LOG(csv!D6982)</f>
        <v>5.8849340668927361</v>
      </c>
      <c r="E6982" s="67">
        <f>LOG(csv!E6982)</f>
        <v>3.0248789488818715</v>
      </c>
      <c r="F6982" s="51">
        <v>100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f>LOG(csv!D6983)</f>
        <v>6.9195228332867371</v>
      </c>
      <c r="E6983" s="67">
        <f>LOG(csv!E6983)</f>
        <v>2.5887676064593088</v>
      </c>
      <c r="F6983" s="51">
        <v>100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f>LOG(csv!D6984)</f>
        <v>6.8648963168362087</v>
      </c>
      <c r="E6984" s="67">
        <f>LOG(csv!E6984)</f>
        <v>3.1135888534332001</v>
      </c>
      <c r="F6984" s="51">
        <v>100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f>LOG(csv!D6985)</f>
        <v>6.9991885883938139</v>
      </c>
      <c r="E6985" s="67">
        <f>LOG(csv!E6985)</f>
        <v>4.0109035214883004</v>
      </c>
      <c r="F6985" s="51">
        <v>100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f>LOG(csv!D6986)</f>
        <v>5.4762343890657332</v>
      </c>
      <c r="E6986" s="67">
        <f>LOG(csv!E6986)</f>
        <v>4.6713684219431784</v>
      </c>
      <c r="F6986" s="51">
        <v>100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f>LOG(csv!D6987)</f>
        <v>9.0395537035788465</v>
      </c>
      <c r="E6987" s="67">
        <f>LOG(csv!E6987)</f>
        <v>2.8065872868614261</v>
      </c>
      <c r="F6987" s="51">
        <v>100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f>LOG(csv!D6988)</f>
        <v>8.3899678827424644</v>
      </c>
      <c r="E6988" s="67">
        <f>LOG(csv!E6988)</f>
        <v>3.0608297287771737</v>
      </c>
      <c r="F6988" s="51">
        <v>100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f>LOG(csv!D6989)</f>
        <v>7.8368836088612825</v>
      </c>
      <c r="E6989" s="67">
        <f>LOG(csv!E6989)</f>
        <v>3.4232317124281164</v>
      </c>
      <c r="F6989" s="51">
        <v>100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f>LOG(csv!D6990)</f>
        <v>7.4278654317290203</v>
      </c>
      <c r="E6990" s="67">
        <f>LOG(csv!E6990)</f>
        <v>3.1435174098188798</v>
      </c>
      <c r="F6990" s="51">
        <v>100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f>LOG(csv!D6991)</f>
        <v>6.6087650436997905</v>
      </c>
      <c r="E6991" s="67">
        <f>LOG(csv!E6991)</f>
        <v>4.6779809944151163</v>
      </c>
      <c r="F6991" s="51">
        <v>100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f>LOG(csv!D6992)</f>
        <v>4.8776074365108668</v>
      </c>
      <c r="E6992" s="67">
        <f>LOG(csv!E6992)</f>
        <v>4.539503304668008</v>
      </c>
      <c r="F6992" s="51">
        <v>100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f>LOG(csv!D6993)</f>
        <v>6.8029184887871788</v>
      </c>
      <c r="E6993" s="67">
        <f>LOG(csv!E6993)</f>
        <v>4.2985948672472816</v>
      </c>
      <c r="F6993" s="51">
        <v>100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f>LOG(csv!D6994)</f>
        <v>7.764426538221187</v>
      </c>
      <c r="E6994" s="67">
        <f>LOG(csv!E6994)</f>
        <v>4.4938003489686764</v>
      </c>
      <c r="F6994" s="51">
        <v>100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f>LOG(csv!D6995)</f>
        <v>6.4406137873311957</v>
      </c>
      <c r="E6995" s="67">
        <f>LOG(csv!E6995)</f>
        <v>3.5858682155887678</v>
      </c>
      <c r="F6995" s="51">
        <v>100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f>LOG(csv!D6996)</f>
        <v>8.1053862177305422</v>
      </c>
      <c r="E6996" s="67">
        <f>LOG(csv!E6996)</f>
        <v>4.5615962985484151</v>
      </c>
      <c r="F6996" s="51">
        <v>100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f>LOG(csv!D6997)</f>
        <v>6.7713493252181758</v>
      </c>
      <c r="E6997" s="67">
        <f>LOG(csv!E6997)</f>
        <v>3.3435653192399242</v>
      </c>
      <c r="F6997" s="51">
        <v>100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f>LOG(csv!D6998)</f>
        <v>7.1827923984954296</v>
      </c>
      <c r="E6998" s="67">
        <f>LOG(csv!E6998)</f>
        <v>3.4585303255508455</v>
      </c>
      <c r="F6998" s="51">
        <v>100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f>LOG(csv!D6999)</f>
        <v>7.540427298930175</v>
      </c>
      <c r="E6999" s="67">
        <f>LOG(csv!E6999)</f>
        <v>2.6696689627255785</v>
      </c>
      <c r="F6999" s="51">
        <v>100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f>LOG(csv!D7000)</f>
        <v>5.0229724449769266</v>
      </c>
      <c r="E7000" s="67">
        <f>LOG(csv!E7000)</f>
        <v>3.0526752887879653</v>
      </c>
      <c r="F7000" s="51">
        <v>100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f>LOG(csv!D7001)</f>
        <v>6.3835268771131224</v>
      </c>
      <c r="E7001" s="67">
        <f>LOG(csv!E7001)</f>
        <v>4.4383521735042688</v>
      </c>
      <c r="F7001" s="51">
        <v>100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f>LOG(csv!D7002)</f>
        <v>6.7171625307696985</v>
      </c>
      <c r="E7002" s="67">
        <f>LOG(csv!E7002)</f>
        <v>2.636723655257005</v>
      </c>
      <c r="F7002" s="51">
        <v>100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f>LOG(csv!D7003)</f>
        <v>6.8040358574552471</v>
      </c>
      <c r="E7003" s="67">
        <f>LOG(csv!E7003)</f>
        <v>2.6213562481159016</v>
      </c>
      <c r="F7003" s="51">
        <v>100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f>LOG(csv!D7004)</f>
        <v>6.3569308098981185</v>
      </c>
      <c r="E7004" s="67">
        <f>LOG(csv!E7004)</f>
        <v>3.8024303026690087</v>
      </c>
      <c r="F7004" s="51">
        <v>100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f>LOG(csv!D7005)</f>
        <v>6.5881652215932016</v>
      </c>
      <c r="E7005" s="67">
        <f>LOG(csv!E7005)</f>
        <v>3.7343371307553719</v>
      </c>
      <c r="F7005" s="51">
        <v>100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f>LOG(csv!D7006)</f>
        <v>6.3058522391426113</v>
      </c>
      <c r="E7006" s="67">
        <f>LOG(csv!E7006)</f>
        <v>2.8098935284689031</v>
      </c>
      <c r="F7006" s="51">
        <v>100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f>LOG(csv!D7007)</f>
        <v>6.483159780781012</v>
      </c>
      <c r="E7007" s="67">
        <f>LOG(csv!E7007)</f>
        <v>2.1733584655512499</v>
      </c>
      <c r="F7007" s="51">
        <v>100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f>LOG(csv!D7008)</f>
        <v>6.7709075094586062</v>
      </c>
      <c r="E7008" s="67">
        <f>LOG(csv!E7008)</f>
        <v>3.7640001581433156</v>
      </c>
      <c r="F7008" s="51">
        <v>100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f>LOG(csv!D7009)</f>
        <v>4.531312831516094</v>
      </c>
      <c r="E7009" s="67">
        <f>LOG(csv!E7009)</f>
        <v>4.999682573536318</v>
      </c>
      <c r="F7009" s="51">
        <v>100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f>LOG(csv!D7010)</f>
        <v>6.5545989008936587</v>
      </c>
      <c r="E7010" s="67">
        <f>LOG(csv!E7010)</f>
        <v>3.8265261695055299</v>
      </c>
      <c r="F7010" s="51">
        <v>100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f>LOG(csv!D7011)</f>
        <v>5.6761565811802148</v>
      </c>
      <c r="E7011" s="67">
        <f>LOG(csv!E7011)</f>
        <v>4.8748928494435333</v>
      </c>
      <c r="F7011" s="51">
        <v>100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f>LOG(csv!D7012)</f>
        <v>7.2694071362601118</v>
      </c>
      <c r="E7012" s="67">
        <f>LOG(csv!E7012)</f>
        <v>2.3903529390186939</v>
      </c>
      <c r="F7012" s="51">
        <v>100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f>LOG(csv!D7013)</f>
        <v>7.1144083329124337</v>
      </c>
      <c r="E7013" s="67">
        <f>LOG(csv!E7013)</f>
        <v>2.4474330387858765</v>
      </c>
      <c r="F7013" s="51">
        <v>100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f>LOG(csv!D7014)</f>
        <v>7.3871380405554348</v>
      </c>
      <c r="E7014" s="67">
        <f>LOG(csv!E7014)</f>
        <v>3.6923697128798092</v>
      </c>
      <c r="F7014" s="51">
        <v>100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f>LOG(csv!D7015)</f>
        <v>5.5551041263419521</v>
      </c>
      <c r="E7015" s="67">
        <f>LOG(csv!E7015)</f>
        <v>3.5858365880056549</v>
      </c>
      <c r="F7015" s="51">
        <v>100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f>LOG(csv!D7016)</f>
        <v>7.068810091704389</v>
      </c>
      <c r="E7016" s="67">
        <f>LOG(csv!E7016)</f>
        <v>2.6399203776801614</v>
      </c>
      <c r="F7016" s="51">
        <v>100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f>LOG(csv!D7017)</f>
        <v>5.6022922767449703</v>
      </c>
      <c r="E7017" s="67">
        <f>LOG(csv!E7017)</f>
        <v>4.1481159476898162</v>
      </c>
      <c r="F7017" s="51">
        <v>100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f>LOG(csv!D7018)</f>
        <v>4.7811950965511025</v>
      </c>
      <c r="E7018" s="67">
        <f>LOG(csv!E7018)</f>
        <v>3.4010028396960057</v>
      </c>
      <c r="F7018" s="51">
        <v>100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f>LOG(csv!D7019)</f>
        <v>6.5020702510154278</v>
      </c>
      <c r="E7019" s="67">
        <f>LOG(csv!E7019)</f>
        <v>2.7768540679503673</v>
      </c>
      <c r="F7019" s="51">
        <v>100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f>LOG(csv!D7020)</f>
        <v>6.0937112350178584</v>
      </c>
      <c r="E7020" s="67">
        <f>LOG(csv!E7020)</f>
        <v>3.7184911901072306</v>
      </c>
      <c r="F7020" s="51">
        <v>100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f>LOG(csv!D7021)</f>
        <v>8.0312044999546384</v>
      </c>
      <c r="E7021" s="67">
        <f>LOG(csv!E7021)</f>
        <v>3.8521823371099058</v>
      </c>
      <c r="F7021" s="51">
        <v>100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f>LOG(csv!D7022)</f>
        <v>5.0334398401698985</v>
      </c>
      <c r="E7022" s="67">
        <f>LOG(csv!E7022)</f>
        <v>3.3517649449892088</v>
      </c>
      <c r="F7022" s="51">
        <v>100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f>LOG(csv!D7023)</f>
        <v>4.5124575861973435</v>
      </c>
      <c r="E7023" s="67">
        <f>LOG(csv!E7023)</f>
        <v>5.0909260705932615</v>
      </c>
      <c r="F7023" s="51">
        <v>100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f>LOG(csv!D7024)</f>
        <v>6.4521275986352595</v>
      </c>
      <c r="E7024" s="67">
        <f>LOG(csv!E7024)</f>
        <v>2.9019512681929784</v>
      </c>
      <c r="F7024" s="51">
        <v>100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0">
        <f>LOG(csv!D7025)</f>
        <v>5.7939013879034285</v>
      </c>
      <c r="E7025" s="67">
        <f>LOG(csv!E7025)</f>
        <v>3.5289423370292372</v>
      </c>
      <c r="F7025" s="51">
        <v>100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f>LOG(csv!D7026)</f>
        <v>7.5216774641613542</v>
      </c>
      <c r="E7026" s="67">
        <f>LOG(csv!E7026)</f>
        <v>3.291178289700408</v>
      </c>
      <c r="F7026" s="51">
        <v>100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f>LOG(csv!D7027)</f>
        <v>7.2941686214737622</v>
      </c>
      <c r="E7027" s="67">
        <f>LOG(csv!E7027)</f>
        <v>2.5222914993224372</v>
      </c>
      <c r="F7027" s="51">
        <v>100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f>LOG(csv!D7028)</f>
        <v>6.3105121238468662</v>
      </c>
      <c r="E7028" s="67">
        <f>LOG(csv!E7028)</f>
        <v>3.5183693681373454</v>
      </c>
      <c r="F7028" s="51">
        <v>100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f>LOG(csv!D7029)</f>
        <v>7.4515891473637152</v>
      </c>
      <c r="E7029" s="67">
        <f>LOG(csv!E7029)</f>
        <v>2.4604010504293505</v>
      </c>
      <c r="F7029" s="51">
        <v>100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f>LOG(csv!D7030)</f>
        <v>7.217259132062436</v>
      </c>
      <c r="E7030" s="67">
        <f>LOG(csv!E7030)</f>
        <v>4.6015672460631079</v>
      </c>
      <c r="F7030" s="51">
        <v>100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f>LOG(csv!D7031)</f>
        <v>5.340931678691331</v>
      </c>
      <c r="E7031" s="67">
        <f>LOG(csv!E7031)</f>
        <v>4.2878309226613824</v>
      </c>
      <c r="F7031" s="51">
        <v>100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f>LOG(csv!D7032)</f>
        <v>6.6102490919642483</v>
      </c>
      <c r="E7032" s="67">
        <f>LOG(csv!E7032)</f>
        <v>4.405179559066795</v>
      </c>
      <c r="F7032" s="51">
        <v>100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f>LOG(csv!D7033)</f>
        <v>6.7458652532238945</v>
      </c>
      <c r="E7033" s="67">
        <f>LOG(csv!E7033)</f>
        <v>3.0380257931411081</v>
      </c>
      <c r="F7033" s="51">
        <v>100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f>LOG(csv!D7034)</f>
        <v>7.0977809939028047</v>
      </c>
      <c r="E7034" s="67">
        <f>LOG(csv!E7034)</f>
        <v>2.3709022998379967</v>
      </c>
      <c r="F7034" s="51">
        <v>100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f>LOG(csv!D7035)</f>
        <v>8.1201121854275922</v>
      </c>
      <c r="E7035" s="67">
        <f>LOG(csv!E7035)</f>
        <v>2.8100737429131426</v>
      </c>
      <c r="F7035" s="51">
        <v>100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f>LOG(csv!D7036)</f>
        <v>6.6637781682977844</v>
      </c>
      <c r="E7036" s="67">
        <f>LOG(csv!E7036)</f>
        <v>4.7601982599298518</v>
      </c>
      <c r="F7036" s="51">
        <v>100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f>LOG(csv!D7037)</f>
        <v>6.4916738533633191</v>
      </c>
      <c r="E7037" s="67">
        <f>LOG(csv!E7037)</f>
        <v>4.0049677595281317</v>
      </c>
      <c r="F7037" s="51">
        <v>100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f>LOG(csv!D7038)</f>
        <v>8.2195938511343822</v>
      </c>
      <c r="E7038" s="67">
        <f>LOG(csv!E7038)</f>
        <v>2.8142610573200346</v>
      </c>
      <c r="F7038" s="51">
        <v>100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f>LOG(csv!D7039)</f>
        <v>4.3134242671691929</v>
      </c>
      <c r="E7039" s="67">
        <f>LOG(csv!E7039)</f>
        <v>3.9470070695142687</v>
      </c>
      <c r="F7039" s="51">
        <v>100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0">
        <f>LOG(csv!D7040)</f>
        <v>6</v>
      </c>
      <c r="E7040" s="67">
        <f>LOG(csv!E7040)</f>
        <v>3.1263151298574914</v>
      </c>
      <c r="F7040" s="51">
        <v>100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f>LOG(csv!D7041)</f>
        <v>6.5039702178617533</v>
      </c>
      <c r="E7041" s="67">
        <f>LOG(csv!E7041)</f>
        <v>3.6631764587320705</v>
      </c>
      <c r="F7041" s="51">
        <v>100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f>LOG(csv!D7042)</f>
        <v>6.7536247246539736</v>
      </c>
      <c r="E7042" s="67">
        <f>LOG(csv!E7042)</f>
        <v>2.8202836063031289</v>
      </c>
      <c r="F7042" s="51">
        <v>100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f>LOG(csv!D7043)</f>
        <v>6.8133450311951629</v>
      </c>
      <c r="E7043" s="67">
        <f>LOG(csv!E7043)</f>
        <v>3.1487653243753551</v>
      </c>
      <c r="F7043" s="51">
        <v>100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f>LOG(csv!D7044)</f>
        <v>7.4518263795719939</v>
      </c>
      <c r="E7044" s="67">
        <f>LOG(csv!E7044)</f>
        <v>3.3883581642532006</v>
      </c>
      <c r="F7044" s="51">
        <v>100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f>LOG(csv!D7045)</f>
        <v>7.9516710153488024</v>
      </c>
      <c r="E7045" s="67">
        <f>LOG(csv!E7045)</f>
        <v>3.0334584091955072</v>
      </c>
      <c r="F7045" s="51">
        <v>100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f>LOG(csv!D7046)</f>
        <v>7.5858764266852852</v>
      </c>
      <c r="E7046" s="67">
        <f>LOG(csv!E7046)</f>
        <v>3.8221656626171505</v>
      </c>
      <c r="F7046" s="51">
        <v>100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f>LOG(csv!D7047)</f>
        <v>7.025546299509994</v>
      </c>
      <c r="E7047" s="67">
        <f>LOG(csv!E7047)</f>
        <v>4.2563710401457575</v>
      </c>
      <c r="F7047" s="51">
        <v>100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f>LOG(csv!D7048)</f>
        <v>6.594081692054294</v>
      </c>
      <c r="E7048" s="67">
        <f>LOG(csv!E7048)</f>
        <v>4.3219915888432157</v>
      </c>
      <c r="F7048" s="51">
        <v>100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f>LOG(csv!D7049)</f>
        <v>5.947119406409441</v>
      </c>
      <c r="E7049" s="67">
        <f>LOG(csv!E7049)</f>
        <v>4.6369576858067969</v>
      </c>
      <c r="F7049" s="51">
        <v>100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f>LOG(csv!D7050)</f>
        <v>7.6888363224368259</v>
      </c>
      <c r="E7050" s="67">
        <f>LOG(csv!E7050)</f>
        <v>4.2019959611761895</v>
      </c>
      <c r="F7050" s="51">
        <v>100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f>LOG(csv!D7051)</f>
        <v>6.6499873680125505</v>
      </c>
      <c r="E7051" s="67">
        <f>LOG(csv!E7051)</f>
        <v>2.8578996824365119</v>
      </c>
      <c r="F7051" s="51">
        <v>100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f>LOG(csv!D7052)</f>
        <v>7.3483740330552036</v>
      </c>
      <c r="E7052" s="67">
        <f>LOG(csv!E7052)</f>
        <v>3.5505859812310407</v>
      </c>
      <c r="F7052" s="51">
        <v>100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f>LOG(csv!D7053)</f>
        <v>8.1550125954405903</v>
      </c>
      <c r="E7053" s="67">
        <f>LOG(csv!E7053)</f>
        <v>3.6130350700148104</v>
      </c>
      <c r="F7053" s="51">
        <v>100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f>LOG(csv!D7054)</f>
        <v>6.9369281350950232</v>
      </c>
      <c r="E7054" s="67">
        <f>LOG(csv!E7054)</f>
        <v>2.3740683538118059</v>
      </c>
      <c r="F7054" s="51">
        <v>100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f>LOG(csv!D7055)</f>
        <v>4.5924987489987794</v>
      </c>
      <c r="E7055" s="67">
        <f>LOG(csv!E7055)</f>
        <v>4.0149078440472605</v>
      </c>
      <c r="F7055" s="51">
        <v>100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f>LOG(csv!D7056)</f>
        <v>5.226491640270277</v>
      </c>
      <c r="E7056" s="67">
        <f>LOG(csv!E7056)</f>
        <v>3.7363427324944447</v>
      </c>
      <c r="F7056" s="51">
        <v>100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f>LOG(csv!D7057)</f>
        <v>5.0713222165053642</v>
      </c>
      <c r="E7057" s="67">
        <f>LOG(csv!E7057)</f>
        <v>3.6819679591700902</v>
      </c>
      <c r="F7057" s="51">
        <v>100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f>LOG(csv!D7058)</f>
        <v>5.2477474726909366</v>
      </c>
      <c r="E7058" s="67">
        <f>LOG(csv!E7058)</f>
        <v>3.3712272966965098</v>
      </c>
      <c r="F7058" s="51">
        <v>100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f>LOG(csv!D7059)</f>
        <v>4.4661407178389938</v>
      </c>
      <c r="E7059" s="67">
        <f>LOG(csv!E7059)</f>
        <v>4.6589411843995912</v>
      </c>
      <c r="F7059" s="51">
        <v>100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f>LOG(csv!D7060)</f>
        <v>5.2864856612595066</v>
      </c>
      <c r="E7060" s="67">
        <f>LOG(csv!E7060)</f>
        <v>2.8473644439960326</v>
      </c>
      <c r="F7060" s="51">
        <v>100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f>LOG(csv!D7061)</f>
        <v>7.4316810210073605</v>
      </c>
      <c r="E7061" s="67">
        <f>LOG(csv!E7061)</f>
        <v>4.0316514484649106</v>
      </c>
      <c r="F7061" s="51">
        <v>100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f>LOG(csv!D7062)</f>
        <v>7.0787148891913851</v>
      </c>
      <c r="E7062" s="67">
        <f>LOG(csv!E7062)</f>
        <v>2.8646997742376512</v>
      </c>
      <c r="F7062" s="51">
        <v>100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f>LOG(csv!D7063)</f>
        <v>6.9729620046070915</v>
      </c>
      <c r="E7063" s="67">
        <f>LOG(csv!E7063)</f>
        <v>3.5226044586104281</v>
      </c>
      <c r="F7063" s="51">
        <v>100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f>LOG(csv!D7064)</f>
        <v>4.9113760332360652</v>
      </c>
      <c r="E7064" s="67">
        <f>LOG(csv!E7064)</f>
        <v>4.0074735859464488</v>
      </c>
      <c r="F7064" s="51">
        <v>100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f>LOG(csv!D7065)</f>
        <v>6.7785310918988699</v>
      </c>
      <c r="E7065" s="67">
        <f>LOG(csv!E7065)</f>
        <v>2.4681323605364911</v>
      </c>
      <c r="F7065" s="51">
        <v>100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f>LOG(csv!D7066)</f>
        <v>6.6524542496118242</v>
      </c>
      <c r="E7066" s="67">
        <f>LOG(csv!E7066)</f>
        <v>4.4378341067025868</v>
      </c>
      <c r="F7066" s="51">
        <v>100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f>LOG(csv!D7067)</f>
        <v>6.7355548293456735</v>
      </c>
      <c r="E7067" s="67">
        <f>LOG(csv!E7067)</f>
        <v>4.0275450456526647</v>
      </c>
      <c r="F7067" s="51">
        <v>100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f>LOG(csv!D7068)</f>
        <v>6.3032710261660201</v>
      </c>
      <c r="E7068" s="67">
        <f>LOG(csv!E7068)</f>
        <v>4.2370634966371927</v>
      </c>
      <c r="F7068" s="51">
        <v>100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f>LOG(csv!D7069)</f>
        <v>5.7422835443140974</v>
      </c>
      <c r="E7069" s="67">
        <f>LOG(csv!E7069)</f>
        <v>2.9134436068572129</v>
      </c>
      <c r="F7069" s="51">
        <v>100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f>LOG(csv!D7070)</f>
        <v>6.9475973112738503</v>
      </c>
      <c r="E7070" s="67">
        <f>LOG(csv!E7070)</f>
        <v>2.7270635621006405</v>
      </c>
      <c r="F7070" s="51">
        <v>100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f>LOG(csv!D7071)</f>
        <v>7.6453007776360646</v>
      </c>
      <c r="E7071" s="67">
        <f>LOG(csv!E7071)</f>
        <v>3.6902954529624203</v>
      </c>
      <c r="F7071" s="51">
        <v>100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0">
        <f>LOG(csv!D7072)</f>
        <v>7.0913151596972233</v>
      </c>
      <c r="E7072" s="67">
        <f>LOG(csv!E7072)</f>
        <v>3.1437838144605412</v>
      </c>
      <c r="F7072" s="51">
        <v>100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f>LOG(csv!D7073)</f>
        <v>7.6063581662857604</v>
      </c>
      <c r="E7073" s="67">
        <f>LOG(csv!E7073)</f>
        <v>4.3965244376582771</v>
      </c>
      <c r="F7073" s="51">
        <v>100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f>LOG(csv!D7074)</f>
        <v>7.3058292603429287</v>
      </c>
      <c r="E7074" s="67">
        <f>LOG(csv!E7074)</f>
        <v>3.0312718844327051</v>
      </c>
      <c r="F7074" s="51">
        <v>100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f>LOG(csv!D7075)</f>
        <v>7.6152805120020135</v>
      </c>
      <c r="E7075" s="67">
        <f>LOG(csv!E7075)</f>
        <v>2.7409518010843366</v>
      </c>
      <c r="F7075" s="51">
        <v>100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f>LOG(csv!D7076)</f>
        <v>5.6425802507306173</v>
      </c>
      <c r="E7076" s="67">
        <f>LOG(csv!E7076)</f>
        <v>3.481875115156432</v>
      </c>
      <c r="F7076" s="51">
        <v>100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f>LOG(csv!D7077)</f>
        <v>6.0555060013020441</v>
      </c>
      <c r="E7077" s="67">
        <f>LOG(csv!E7077)</f>
        <v>3.3446062750721488</v>
      </c>
      <c r="F7077" s="51">
        <v>100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f>LOG(csv!D7078)</f>
        <v>6.9550426109968271</v>
      </c>
      <c r="E7078" s="67">
        <f>LOG(csv!E7078)</f>
        <v>4.6277980968116896</v>
      </c>
      <c r="F7078" s="51">
        <v>100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f>LOG(csv!D7079)</f>
        <v>6.8764449772609142</v>
      </c>
      <c r="E7079" s="67">
        <f>LOG(csv!E7079)</f>
        <v>4.7263683507552683</v>
      </c>
      <c r="F7079" s="51">
        <v>100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f>LOG(csv!D7080)</f>
        <v>7.2760332957611249</v>
      </c>
      <c r="E7080" s="67">
        <f>LOG(csv!E7080)</f>
        <v>3.152163965431702</v>
      </c>
      <c r="F7080" s="51">
        <v>100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f>LOG(csv!D7081)</f>
        <v>6.8645594321922756</v>
      </c>
      <c r="E7081" s="67">
        <f>LOG(csv!E7081)</f>
        <v>2.4933522319785038</v>
      </c>
      <c r="F7081" s="51">
        <v>100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f>LOG(csv!D7082)</f>
        <v>7.8104448737186072</v>
      </c>
      <c r="E7082" s="67">
        <f>LOG(csv!E7082)</f>
        <v>3.422175853185919</v>
      </c>
      <c r="F7082" s="51">
        <v>100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f>LOG(csv!D7083)</f>
        <v>6.3118712106355614</v>
      </c>
      <c r="E7083" s="67">
        <f>LOG(csv!E7083)</f>
        <v>3.4452574169147714</v>
      </c>
      <c r="F7083" s="51">
        <v>100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0">
        <f>LOG(csv!D7084)</f>
        <v>6.0671609060616039</v>
      </c>
      <c r="E7084" s="67">
        <f>LOG(csv!E7084)</f>
        <v>2.6849247208125364</v>
      </c>
      <c r="F7084" s="51">
        <v>100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f>LOG(csv!D7085)</f>
        <v>6.7441914011106388</v>
      </c>
      <c r="E7085" s="67">
        <f>LOG(csv!E7085)</f>
        <v>2.5524623336321595</v>
      </c>
      <c r="F7085" s="51">
        <v>100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f>LOG(csv!D7086)</f>
        <v>5.0595217660408505</v>
      </c>
      <c r="E7086" s="67">
        <f>LOG(csv!E7086)</f>
        <v>3.372386569854136</v>
      </c>
      <c r="F7086" s="51">
        <v>100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f>LOG(csv!D7087)</f>
        <v>6.0276928298182444</v>
      </c>
      <c r="E7087" s="67">
        <f>LOG(csv!E7087)</f>
        <v>4.0124372847673122</v>
      </c>
      <c r="F7087" s="51">
        <v>100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f>LOG(csv!D7088)</f>
        <v>7.007535015451908</v>
      </c>
      <c r="E7088" s="67">
        <f>LOG(csv!E7088)</f>
        <v>3.4968656333281194</v>
      </c>
      <c r="F7088" s="51">
        <v>100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f>LOG(csv!D7089)</f>
        <v>7.847658756891005</v>
      </c>
      <c r="E7089" s="67">
        <f>LOG(csv!E7089)</f>
        <v>3.7675668526628954</v>
      </c>
      <c r="F7089" s="51">
        <v>100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f>LOG(csv!D7090)</f>
        <v>6.7026820786421526</v>
      </c>
      <c r="E7090" s="67">
        <f>LOG(csv!E7090)</f>
        <v>3.1631422996047265</v>
      </c>
      <c r="F7090" s="51">
        <v>100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f>LOG(csv!D7091)</f>
        <v>4.0722498976135144</v>
      </c>
      <c r="E7091" s="67">
        <f>LOG(csv!E7091)</f>
        <v>3.3488114106056064</v>
      </c>
      <c r="F7091" s="51">
        <v>100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f>LOG(csv!D7092)</f>
        <v>7.4501837128155204</v>
      </c>
      <c r="E7092" s="67">
        <f>LOG(csv!E7092)</f>
        <v>2.4666348769499091</v>
      </c>
      <c r="F7092" s="51">
        <v>100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f>LOG(csv!D7093)</f>
        <v>7.6694174541257576</v>
      </c>
      <c r="E7093" s="67">
        <f>LOG(csv!E7093)</f>
        <v>3.1358804667824858</v>
      </c>
      <c r="F7093" s="51">
        <v>100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f>LOG(csv!D7094)</f>
        <v>6.415426281290876</v>
      </c>
      <c r="E7094" s="67">
        <f>LOG(csv!E7094)</f>
        <v>4.5703056696206925</v>
      </c>
      <c r="F7094" s="51">
        <v>100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f>LOG(csv!D7095)</f>
        <v>7.7825382148795619</v>
      </c>
      <c r="E7095" s="67">
        <f>LOG(csv!E7095)</f>
        <v>4.5832653609488725</v>
      </c>
      <c r="F7095" s="51">
        <v>100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f>LOG(csv!D7096)</f>
        <v>7.5733983813918968</v>
      </c>
      <c r="E7096" s="67">
        <f>LOG(csv!E7096)</f>
        <v>2.5416445953570221</v>
      </c>
      <c r="F7096" s="51">
        <v>100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f>LOG(csv!D7097)</f>
        <v>8.4748631650071289</v>
      </c>
      <c r="E7097" s="67">
        <f>LOG(csv!E7097)</f>
        <v>4.6224400228262486</v>
      </c>
      <c r="F7097" s="51">
        <v>100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f>LOG(csv!D7098)</f>
        <v>5.035849819934441</v>
      </c>
      <c r="E7098" s="67">
        <f>LOG(csv!E7098)</f>
        <v>4.353043339365791</v>
      </c>
      <c r="F7098" s="51">
        <v>100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f>LOG(csv!D7099)</f>
        <v>6.5355386741890982</v>
      </c>
      <c r="E7099" s="67">
        <f>LOG(csv!E7099)</f>
        <v>3.6146134457732502</v>
      </c>
      <c r="F7099" s="51">
        <v>100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f>LOG(csv!D7100)</f>
        <v>7.4362761214762214</v>
      </c>
      <c r="E7100" s="67">
        <f>LOG(csv!E7100)</f>
        <v>2.667564911716517</v>
      </c>
      <c r="F7100" s="51">
        <v>100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f>LOG(csv!D7101)</f>
        <v>5.3198739874768259</v>
      </c>
      <c r="E7101" s="67">
        <f>LOG(csv!E7101)</f>
        <v>3.2523525179250785</v>
      </c>
      <c r="F7101" s="51">
        <v>100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f>LOG(csv!D7102)</f>
        <v>7.4104471284762887</v>
      </c>
      <c r="E7102" s="67">
        <f>LOG(csv!E7102)</f>
        <v>3.6307700263044933</v>
      </c>
      <c r="F7102" s="51">
        <v>100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f>LOG(csv!D7103)</f>
        <v>7.9263577084123877</v>
      </c>
      <c r="E7103" s="67">
        <f>LOG(csv!E7103)</f>
        <v>2.7831202717843651</v>
      </c>
      <c r="F7103" s="51">
        <v>100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f>LOG(csv!D7104)</f>
        <v>7.3315525658302727</v>
      </c>
      <c r="E7104" s="67">
        <f>LOG(csv!E7104)</f>
        <v>2.842643532544999</v>
      </c>
      <c r="F7104" s="51">
        <v>100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f>LOG(csv!D7105)</f>
        <v>7.0607737408432509</v>
      </c>
      <c r="E7105" s="67">
        <f>LOG(csv!E7105)</f>
        <v>2.7247292493557778</v>
      </c>
      <c r="F7105" s="51">
        <v>100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f>LOG(csv!D7106)</f>
        <v>7.0876680393782019</v>
      </c>
      <c r="E7106" s="67">
        <f>LOG(csv!E7106)</f>
        <v>2.6543417445774788</v>
      </c>
      <c r="F7106" s="51">
        <v>100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f>LOG(csv!D7107)</f>
        <v>7.4921594601053512</v>
      </c>
      <c r="E7107" s="67">
        <f>LOG(csv!E7107)</f>
        <v>2.4102300825869931</v>
      </c>
      <c r="F7107" s="51">
        <v>100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f>LOG(csv!D7108)</f>
        <v>6.5540837504654892</v>
      </c>
      <c r="E7108" s="67">
        <f>LOG(csv!E7108)</f>
        <v>3.43283191831217</v>
      </c>
      <c r="F7108" s="51">
        <v>100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f>LOG(csv!D7109)</f>
        <v>7.5175929308559484</v>
      </c>
      <c r="E7109" s="67">
        <f>LOG(csv!E7109)</f>
        <v>3.4916470268205657</v>
      </c>
      <c r="F7109" s="51">
        <v>100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f>LOG(csv!D7110)</f>
        <v>4.8524860932356217</v>
      </c>
      <c r="E7110" s="67">
        <f>LOG(csv!E7110)</f>
        <v>4.6019549923967613</v>
      </c>
      <c r="F7110" s="51">
        <v>100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f>LOG(csv!D7111)</f>
        <v>7.0837559202283726</v>
      </c>
      <c r="E7111" s="67">
        <f>LOG(csv!E7111)</f>
        <v>3.1976010732360911</v>
      </c>
      <c r="F7111" s="51">
        <v>100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f>LOG(csv!D7112)</f>
        <v>4.8395283245775316</v>
      </c>
      <c r="E7112" s="67">
        <f>LOG(csv!E7112)</f>
        <v>4.0820621059678004</v>
      </c>
      <c r="F7112" s="51">
        <v>100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f>LOG(csv!D7113)</f>
        <v>7.6012104735850121</v>
      </c>
      <c r="E7113" s="67">
        <f>LOG(csv!E7113)</f>
        <v>3.7513444357478085</v>
      </c>
      <c r="F7113" s="51">
        <v>100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f>LOG(csv!D7114)</f>
        <v>6.4736872102914358</v>
      </c>
      <c r="E7114" s="67">
        <f>LOG(csv!E7114)</f>
        <v>3.2109623314965825</v>
      </c>
      <c r="F7114" s="51">
        <v>100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f>LOG(csv!D7115)</f>
        <v>4.8566745246667775</v>
      </c>
      <c r="E7115" s="67">
        <f>LOG(csv!E7115)</f>
        <v>4.3674087039827105</v>
      </c>
      <c r="F7115" s="51">
        <v>100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f>LOG(csv!D7116)</f>
        <v>7.3067269341885055</v>
      </c>
      <c r="E7116" s="67">
        <f>LOG(csv!E7116)</f>
        <v>4.5312610820033745</v>
      </c>
      <c r="F7116" s="51">
        <v>100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f>LOG(csv!D7117)</f>
        <v>6.9134365938537217</v>
      </c>
      <c r="E7117" s="67">
        <f>LOG(csv!E7117)</f>
        <v>4.5825410800338693</v>
      </c>
      <c r="F7117" s="51">
        <v>100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f>LOG(csv!D7118)</f>
        <v>6.9010013907616816</v>
      </c>
      <c r="E7118" s="67">
        <f>LOG(csv!E7118)</f>
        <v>3.1982080830477568</v>
      </c>
      <c r="F7118" s="51">
        <v>100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0">
        <f>LOG(csv!D7119)</f>
        <v>5.5940808073603616</v>
      </c>
      <c r="E7119" s="67">
        <f>LOG(csv!E7119)</f>
        <v>4.3693249657597368</v>
      </c>
      <c r="F7119" s="51">
        <v>100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f>LOG(csv!D7120)</f>
        <v>5.8442192562412689</v>
      </c>
      <c r="E7120" s="67">
        <f>LOG(csv!E7120)</f>
        <v>4.2652441821812941</v>
      </c>
      <c r="F7120" s="51">
        <v>100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f>LOG(csv!D7121)</f>
        <v>8.1683953858024143</v>
      </c>
      <c r="E7121" s="67">
        <f>LOG(csv!E7121)</f>
        <v>2.6865047903885295</v>
      </c>
      <c r="F7121" s="51">
        <v>100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f>LOG(csv!D7122)</f>
        <v>5.447021517337439</v>
      </c>
      <c r="E7122" s="67">
        <f>LOG(csv!E7122)</f>
        <v>4.1530149561951939</v>
      </c>
      <c r="F7122" s="51">
        <v>100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f>LOG(csv!D7123)</f>
        <v>7.0125424369006533</v>
      </c>
      <c r="E7123" s="67">
        <f>LOG(csv!E7123)</f>
        <v>3.4950400662709233</v>
      </c>
      <c r="F7123" s="51">
        <v>100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f>LOG(csv!D7124)</f>
        <v>7.0161583154620404</v>
      </c>
      <c r="E7124" s="67">
        <f>LOG(csv!E7124)</f>
        <v>4.5678175312813822</v>
      </c>
      <c r="F7124" s="51">
        <v>100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f>LOG(csv!D7125)</f>
        <v>5.4589851457110132</v>
      </c>
      <c r="E7125" s="67">
        <f>LOG(csv!E7125)</f>
        <v>3.5947498255262249</v>
      </c>
      <c r="F7125" s="51">
        <v>100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f>LOG(csv!D7126)</f>
        <v>6.8955851826257453</v>
      </c>
      <c r="E7126" s="67">
        <f>LOG(csv!E7126)</f>
        <v>2.7686974409079732</v>
      </c>
      <c r="F7126" s="51">
        <v>100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f>LOG(csv!D7127)</f>
        <v>4.8180476510995192</v>
      </c>
      <c r="E7127" s="67">
        <f>LOG(csv!E7127)</f>
        <v>4.8801389627324054</v>
      </c>
      <c r="F7127" s="51">
        <v>100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f>LOG(csv!D7128)</f>
        <v>6.3578820808251244</v>
      </c>
      <c r="E7128" s="67">
        <f>LOG(csv!E7128)</f>
        <v>3.0995247918791153</v>
      </c>
      <c r="F7128" s="51">
        <v>100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f>LOG(csv!D7129)</f>
        <v>6.9537136028655411</v>
      </c>
      <c r="E7129" s="67">
        <f>LOG(csv!E7129)</f>
        <v>3.0197092854503169</v>
      </c>
      <c r="F7129" s="51">
        <v>100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f>LOG(csv!D7130)</f>
        <v>6.6531136764073171</v>
      </c>
      <c r="E7130" s="67">
        <f>LOG(csv!E7130)</f>
        <v>3.466610167512727</v>
      </c>
      <c r="F7130" s="51">
        <v>100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f>LOG(csv!D7131)</f>
        <v>6.214799621906586</v>
      </c>
      <c r="E7131" s="67">
        <f>LOG(csv!E7131)</f>
        <v>3.7265522761603305</v>
      </c>
      <c r="F7131" s="51">
        <v>100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f>LOG(csv!D7132)</f>
        <v>8.2743385220731476</v>
      </c>
      <c r="E7132" s="67">
        <f>LOG(csv!E7132)</f>
        <v>3.6749211362585101</v>
      </c>
      <c r="F7132" s="51">
        <v>100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f>LOG(csv!D7133)</f>
        <v>5.579147689887467</v>
      </c>
      <c r="E7133" s="67">
        <f>LOG(csv!E7133)</f>
        <v>4.4205814430224031</v>
      </c>
      <c r="F7133" s="51">
        <v>100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f>LOG(csv!D7134)</f>
        <v>6.8683720815186007</v>
      </c>
      <c r="E7134" s="67">
        <f>LOG(csv!E7134)</f>
        <v>3.5857965022034621</v>
      </c>
      <c r="F7134" s="51">
        <v>100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f>LOG(csv!D7135)</f>
        <v>7.1431076481125997</v>
      </c>
      <c r="E7135" s="67">
        <f>LOG(csv!E7135)</f>
        <v>2.6095931714308294</v>
      </c>
      <c r="F7135" s="51">
        <v>100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f>LOG(csv!D7136)</f>
        <v>6.9079521720326253</v>
      </c>
      <c r="E7136" s="67">
        <f>LOG(csv!E7136)</f>
        <v>2.1486493512902549</v>
      </c>
      <c r="F7136" s="51">
        <v>100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f>LOG(csv!D7137)</f>
        <v>7.142434113551853</v>
      </c>
      <c r="E7137" s="67">
        <f>LOG(csv!E7137)</f>
        <v>2.6743548053917223</v>
      </c>
      <c r="F7137" s="51">
        <v>100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f>LOG(csv!D7138)</f>
        <v>7.2390666749484458</v>
      </c>
      <c r="E7138" s="67">
        <f>LOG(csv!E7138)</f>
        <v>2.9614644216791226</v>
      </c>
      <c r="F7138" s="51">
        <v>100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f>LOG(csv!D7139)</f>
        <v>7.5198139806642468</v>
      </c>
      <c r="E7139" s="67">
        <f>LOG(csv!E7139)</f>
        <v>4.5585836434753926</v>
      </c>
      <c r="F7139" s="51">
        <v>100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f>LOG(csv!D7140)</f>
        <v>5.6242604321501801</v>
      </c>
      <c r="E7140" s="67">
        <f>LOG(csv!E7140)</f>
        <v>3.3116724984265509</v>
      </c>
      <c r="F7140" s="51">
        <v>100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f>LOG(csv!D7141)</f>
        <v>6.6338072750716996</v>
      </c>
      <c r="E7141" s="67">
        <f>LOG(csv!E7141)</f>
        <v>2.5223746364779336</v>
      </c>
      <c r="F7141" s="51">
        <v>100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f>LOG(csv!D7142)</f>
        <v>6.9975698940234352</v>
      </c>
      <c r="E7142" s="67">
        <f>LOG(csv!E7142)</f>
        <v>2.8196633895761023</v>
      </c>
      <c r="F7142" s="51">
        <v>100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0">
        <f>LOG(csv!D7143)</f>
        <v>5.2144649992517262</v>
      </c>
      <c r="E7143" s="67">
        <f>LOG(csv!E7143)</f>
        <v>4.7574662479263283</v>
      </c>
      <c r="F7143" s="51">
        <v>100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f>LOG(csv!D7144)</f>
        <v>7.2077479476017414</v>
      </c>
      <c r="E7144" s="67">
        <f>LOG(csv!E7144)</f>
        <v>3.8881014993123602</v>
      </c>
      <c r="F7144" s="51">
        <v>100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f>LOG(csv!D7145)</f>
        <v>9.1185866769336243</v>
      </c>
      <c r="E7145" s="67">
        <f>LOG(csv!E7145)</f>
        <v>3.2405733908904089</v>
      </c>
      <c r="F7145" s="51">
        <v>100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f>LOG(csv!D7146)</f>
        <v>6.8413865035063104</v>
      </c>
      <c r="E7146" s="67">
        <f>LOG(csv!E7146)</f>
        <v>4.4256931523235332</v>
      </c>
      <c r="F7146" s="51">
        <v>100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f>LOG(csv!D7147)</f>
        <v>5.656218023915069</v>
      </c>
      <c r="E7147" s="67">
        <f>LOG(csv!E7147)</f>
        <v>4.4121242548511717</v>
      </c>
      <c r="F7147" s="51">
        <v>100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f>LOG(csv!D7148)</f>
        <v>7.639417106179148</v>
      </c>
      <c r="E7148" s="67">
        <f>LOG(csv!E7148)</f>
        <v>3.5296902218714878</v>
      </c>
      <c r="F7148" s="51">
        <v>100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f>LOG(csv!D7149)</f>
        <v>5.8394453640705288</v>
      </c>
      <c r="E7149" s="67">
        <f>LOG(csv!E7149)</f>
        <v>2.7887771801552104</v>
      </c>
      <c r="F7149" s="51">
        <v>100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f>LOG(csv!D7150)</f>
        <v>7.7969942094925013</v>
      </c>
      <c r="E7150" s="67">
        <f>LOG(csv!E7150)</f>
        <v>3.2399526946977693</v>
      </c>
      <c r="F7150" s="51">
        <v>100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f>LOG(csv!D7151)</f>
        <v>6.6101554283471424</v>
      </c>
      <c r="E7151" s="67">
        <f>LOG(csv!E7151)</f>
        <v>3.6720992375115293</v>
      </c>
      <c r="F7151" s="51">
        <v>100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f>LOG(csv!D7152)</f>
        <v>7.2468638598466191</v>
      </c>
      <c r="E7152" s="67">
        <f>LOG(csv!E7152)</f>
        <v>2.9741506499783967</v>
      </c>
      <c r="F7152" s="51">
        <v>100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f>LOG(csv!D7153)</f>
        <v>6.6527054444655631</v>
      </c>
      <c r="E7153" s="67">
        <f>LOG(csv!E7153)</f>
        <v>4.0096310604622154</v>
      </c>
      <c r="F7153" s="51">
        <v>100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f>LOG(csv!D7154)</f>
        <v>7.0562498682735049</v>
      </c>
      <c r="E7154" s="67">
        <f>LOG(csv!E7154)</f>
        <v>3.5782810076863676</v>
      </c>
      <c r="F7154" s="51">
        <v>100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f>LOG(csv!D7155)</f>
        <v>5.8944827687448926</v>
      </c>
      <c r="E7155" s="67">
        <f>LOG(csv!E7155)</f>
        <v>4.3933647500335917</v>
      </c>
      <c r="F7155" s="51">
        <v>100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f>LOG(csv!D7156)</f>
        <v>7.0101071532610675</v>
      </c>
      <c r="E7156" s="67">
        <f>LOG(csv!E7156)</f>
        <v>4.1244302003349977</v>
      </c>
      <c r="F7156" s="51">
        <v>100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f>LOG(csv!D7157)</f>
        <v>7.7969942094925013</v>
      </c>
      <c r="E7157" s="67">
        <f>LOG(csv!E7157)</f>
        <v>2.3290121522562703</v>
      </c>
      <c r="F7157" s="51">
        <v>100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f>LOG(csv!D7158)</f>
        <v>6.73644917222994</v>
      </c>
      <c r="E7158" s="67">
        <f>LOG(csv!E7158)</f>
        <v>4.6885696265134627</v>
      </c>
      <c r="F7158" s="51">
        <v>100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f>LOG(csv!D7159)</f>
        <v>5.687109624527829</v>
      </c>
      <c r="E7159" s="67">
        <f>LOG(csv!E7159)</f>
        <v>2.9592153186779795</v>
      </c>
      <c r="F7159" s="51">
        <v>100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f>LOG(csv!D7160)</f>
        <v>4.8382822499146885</v>
      </c>
      <c r="E7160" s="67">
        <f>LOG(csv!E7160)</f>
        <v>3.7201884671624543</v>
      </c>
      <c r="F7160" s="51">
        <v>100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f>LOG(csv!D7161)</f>
        <v>6.9630311184426432</v>
      </c>
      <c r="E7161" s="67">
        <f>LOG(csv!E7161)</f>
        <v>3.5659735346294084</v>
      </c>
      <c r="F7161" s="51">
        <v>100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f>LOG(csv!D7162)</f>
        <v>7.1318594802559891</v>
      </c>
      <c r="E7162" s="67">
        <f>LOG(csv!E7162)</f>
        <v>3.4802862353476298</v>
      </c>
      <c r="F7162" s="51">
        <v>100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f>LOG(csv!D7163)</f>
        <v>7.8970054790918978</v>
      </c>
      <c r="E7163" s="67">
        <f>LOG(csv!E7163)</f>
        <v>3.0779973793957272</v>
      </c>
      <c r="F7163" s="51">
        <v>100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f>LOG(csv!D7164)</f>
        <v>6.8339357782150705</v>
      </c>
      <c r="E7164" s="67">
        <f>LOG(csv!E7164)</f>
        <v>3.4585256370056627</v>
      </c>
      <c r="F7164" s="51">
        <v>100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f>LOG(csv!D7165)</f>
        <v>5.7324814141220957</v>
      </c>
      <c r="E7165" s="67">
        <f>LOG(csv!E7165)</f>
        <v>4.1182514350857451</v>
      </c>
      <c r="F7165" s="51">
        <v>100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f>LOG(csv!D7166)</f>
        <v>6.6800628831392448</v>
      </c>
      <c r="E7166" s="67">
        <f>LOG(csv!E7166)</f>
        <v>2.418424815612958</v>
      </c>
      <c r="F7166" s="51">
        <v>100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f>LOG(csv!D7167)</f>
        <v>6.1219972010242136</v>
      </c>
      <c r="E7167" s="67">
        <f>LOG(csv!E7167)</f>
        <v>4.0144498555694517</v>
      </c>
      <c r="F7167" s="51">
        <v>100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f>LOG(csv!D7168)</f>
        <v>7.8737737350573536</v>
      </c>
      <c r="E7168" s="67">
        <f>LOG(csv!E7168)</f>
        <v>2.2091850130493511</v>
      </c>
      <c r="F7168" s="51">
        <v>100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f>LOG(csv!D7169)</f>
        <v>4.6743650456185497</v>
      </c>
      <c r="E7169" s="67">
        <f>LOG(csv!E7169)</f>
        <v>4.5539901296226803</v>
      </c>
      <c r="F7169" s="51">
        <v>100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f>LOG(csv!D7170)</f>
        <v>5.9571037499483364</v>
      </c>
      <c r="E7170" s="67">
        <f>LOG(csv!E7170)</f>
        <v>3.5633170050019309</v>
      </c>
      <c r="F7170" s="51">
        <v>100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f>LOG(csv!D7171)</f>
        <v>6.7186156035684412</v>
      </c>
      <c r="E7171" s="67">
        <f>LOG(csv!E7171)</f>
        <v>4.5907211740671663</v>
      </c>
      <c r="F7171" s="51">
        <v>100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f>LOG(csv!D7172)</f>
        <v>7.7844470785993343</v>
      </c>
      <c r="E7172" s="67">
        <f>LOG(csv!E7172)</f>
        <v>4.5425730687537316</v>
      </c>
      <c r="F7172" s="51">
        <v>100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f>LOG(csv!D7173)</f>
        <v>5.4386657373386162</v>
      </c>
      <c r="E7173" s="67">
        <f>LOG(csv!E7173)</f>
        <v>4.3435049104948567</v>
      </c>
      <c r="F7173" s="51">
        <v>100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f>LOG(csv!D7174)</f>
        <v>6.1537862152021967</v>
      </c>
      <c r="E7174" s="67">
        <f>LOG(csv!E7174)</f>
        <v>3.8366610063877395</v>
      </c>
      <c r="F7174" s="51">
        <v>100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f>LOG(csv!D7175)</f>
        <v>6.2152578193254948</v>
      </c>
      <c r="E7175" s="67">
        <f>LOG(csv!E7175)</f>
        <v>2.6367802496273414</v>
      </c>
      <c r="F7175" s="51">
        <v>100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f>LOG(csv!D7176)</f>
        <v>6.6685231730607839</v>
      </c>
      <c r="E7176" s="67">
        <f>LOG(csv!E7176)</f>
        <v>3.1847077577123963</v>
      </c>
      <c r="F7176" s="51">
        <v>100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f>LOG(csv!D7177)</f>
        <v>7.9160447241061744</v>
      </c>
      <c r="E7177" s="67">
        <f>LOG(csv!E7177)</f>
        <v>4.5402871812100161</v>
      </c>
      <c r="F7177" s="51">
        <v>100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f>LOG(csv!D7178)</f>
        <v>7.3504335620320145</v>
      </c>
      <c r="E7178" s="67">
        <f>LOG(csv!E7178)</f>
        <v>2.7004649366215827</v>
      </c>
      <c r="F7178" s="51">
        <v>100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f>LOG(csv!D7179)</f>
        <v>7.028898801887796</v>
      </c>
      <c r="E7179" s="67">
        <f>LOG(csv!E7179)</f>
        <v>4.3531799738544912</v>
      </c>
      <c r="F7179" s="51">
        <v>100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f>LOG(csv!D7180)</f>
        <v>4.75097869009078</v>
      </c>
      <c r="E7180" s="67">
        <f>LOG(csv!E7180)</f>
        <v>4.4621791612373949</v>
      </c>
      <c r="F7180" s="51">
        <v>100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f>LOG(csv!D7181)</f>
        <v>4.9528069677002664</v>
      </c>
      <c r="E7181" s="67">
        <f>LOG(csv!E7181)</f>
        <v>3.8295855655319393</v>
      </c>
      <c r="F7181" s="51">
        <v>100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f>LOG(csv!D7182)</f>
        <v>7.0896771352818284</v>
      </c>
      <c r="E7182" s="67">
        <f>LOG(csv!E7182)</f>
        <v>3.3147196349025538</v>
      </c>
      <c r="F7182" s="51">
        <v>100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f>LOG(csv!D7183)</f>
        <v>6.9863337267174916</v>
      </c>
      <c r="E7183" s="67">
        <f>LOG(csv!E7183)</f>
        <v>2.4825319709666593</v>
      </c>
      <c r="F7183" s="51">
        <v>100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f>LOG(csv!D7184)</f>
        <v>6.1589739943732384</v>
      </c>
      <c r="E7184" s="67">
        <f>LOG(csv!E7184)</f>
        <v>2.6033038626184806</v>
      </c>
      <c r="F7184" s="51">
        <v>100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f>LOG(csv!D7185)</f>
        <v>5.8849340668927361</v>
      </c>
      <c r="E7185" s="67">
        <f>LOG(csv!E7185)</f>
        <v>3.0456975312000094</v>
      </c>
      <c r="F7185" s="51">
        <v>100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f>LOG(csv!D7186)</f>
        <v>6.9195228332867371</v>
      </c>
      <c r="E7186" s="67">
        <f>LOG(csv!E7186)</f>
        <v>2.6677425167457391</v>
      </c>
      <c r="F7186" s="51">
        <v>100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f>LOG(csv!D7187)</f>
        <v>6.8648963168362087</v>
      </c>
      <c r="E7187" s="67">
        <f>LOG(csv!E7187)</f>
        <v>3.1479180276257064</v>
      </c>
      <c r="F7187" s="51">
        <v>100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f>LOG(csv!D7188)</f>
        <v>6.9991885883938139</v>
      </c>
      <c r="E7188" s="67">
        <f>LOG(csv!E7188)</f>
        <v>4.0475070048696304</v>
      </c>
      <c r="F7188" s="51">
        <v>100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f>LOG(csv!D7189)</f>
        <v>5.4762343890657332</v>
      </c>
      <c r="E7189" s="67">
        <f>LOG(csv!E7189)</f>
        <v>4.7516296024802971</v>
      </c>
      <c r="F7189" s="51">
        <v>100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f>LOG(csv!D7190)</f>
        <v>9.0395537035788465</v>
      </c>
      <c r="E7190" s="67">
        <f>LOG(csv!E7190)</f>
        <v>2.8627279632079787</v>
      </c>
      <c r="F7190" s="51">
        <v>100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f>LOG(csv!D7191)</f>
        <v>8.3899678827424644</v>
      </c>
      <c r="E7191" s="67">
        <f>LOG(csv!E7191)</f>
        <v>3.1015688701405573</v>
      </c>
      <c r="F7191" s="51">
        <v>100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f>LOG(csv!D7192)</f>
        <v>7.8368836088612825</v>
      </c>
      <c r="E7192" s="67">
        <f>LOG(csv!E7192)</f>
        <v>3.4962635064733298</v>
      </c>
      <c r="F7192" s="51">
        <v>100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f>LOG(csv!D7193)</f>
        <v>7.4278654317290203</v>
      </c>
      <c r="E7193" s="67">
        <f>LOG(csv!E7193)</f>
        <v>3.2669294418875201</v>
      </c>
      <c r="F7193" s="51">
        <v>100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f>LOG(csv!D7194)</f>
        <v>6.6087650436997905</v>
      </c>
      <c r="E7194" s="67">
        <f>LOG(csv!E7194)</f>
        <v>4.7059974141352345</v>
      </c>
      <c r="F7194" s="51">
        <v>100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f>LOG(csv!D7195)</f>
        <v>4.8776074365108668</v>
      </c>
      <c r="E7195" s="67">
        <f>LOG(csv!E7195)</f>
        <v>4.5679682348368083</v>
      </c>
      <c r="F7195" s="51">
        <v>100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f>LOG(csv!D7196)</f>
        <v>6.8029184887871788</v>
      </c>
      <c r="E7196" s="67">
        <f>LOG(csv!E7196)</f>
        <v>4.3141028415207376</v>
      </c>
      <c r="F7196" s="51">
        <v>100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f>LOG(csv!D7197)</f>
        <v>7.764426538221187</v>
      </c>
      <c r="E7197" s="67">
        <f>LOG(csv!E7197)</f>
        <v>4.5045967441124635</v>
      </c>
      <c r="F7197" s="51">
        <v>100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f>LOG(csv!D7198)</f>
        <v>6.4406137873311957</v>
      </c>
      <c r="E7198" s="67">
        <f>LOG(csv!E7198)</f>
        <v>3.6271933172775985</v>
      </c>
      <c r="F7198" s="51">
        <v>100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f>LOG(csv!D7199)</f>
        <v>8.1053862177305422</v>
      </c>
      <c r="E7199" s="67">
        <f>LOG(csv!E7199)</f>
        <v>4.5536545379627746</v>
      </c>
      <c r="F7199" s="51">
        <v>100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f>LOG(csv!D7200)</f>
        <v>6.7713493252181758</v>
      </c>
      <c r="E7200" s="67">
        <f>LOG(csv!E7200)</f>
        <v>3.373009568410998</v>
      </c>
      <c r="F7200" s="51">
        <v>100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f>LOG(csv!D7201)</f>
        <v>7.1827923984954296</v>
      </c>
      <c r="E7201" s="67">
        <f>LOG(csv!E7201)</f>
        <v>3.5764886581833513</v>
      </c>
      <c r="F7201" s="51">
        <v>100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f>LOG(csv!D7202)</f>
        <v>7.540427298930175</v>
      </c>
      <c r="E7202" s="67">
        <f>LOG(csv!E7202)</f>
        <v>2.7243431882220261</v>
      </c>
      <c r="F7202" s="51">
        <v>100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f>LOG(csv!D7203)</f>
        <v>5.0229724449769266</v>
      </c>
      <c r="E7203" s="67">
        <f>LOG(csv!E7203)</f>
        <v>3.0605800097186884</v>
      </c>
      <c r="F7203" s="51">
        <v>100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f>LOG(csv!D7204)</f>
        <v>6.3835268771131224</v>
      </c>
      <c r="E7204" s="67">
        <f>LOG(csv!E7204)</f>
        <v>4.5525998636090597</v>
      </c>
      <c r="F7204" s="51">
        <v>100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f>LOG(csv!D7205)</f>
        <v>6.7171625307696985</v>
      </c>
      <c r="E7205" s="67">
        <f>LOG(csv!E7205)</f>
        <v>2.678110196293789</v>
      </c>
      <c r="F7205" s="51">
        <v>100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f>LOG(csv!D7206)</f>
        <v>6.8040358574552471</v>
      </c>
      <c r="E7206" s="67">
        <f>LOG(csv!E7206)</f>
        <v>2.6777551076292547</v>
      </c>
      <c r="F7206" s="51">
        <v>100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f>LOG(csv!D7207)</f>
        <v>6.3569308098981185</v>
      </c>
      <c r="E7207" s="67">
        <f>LOG(csv!E7207)</f>
        <v>3.8779551306690418</v>
      </c>
      <c r="F7207" s="51">
        <v>100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f>LOG(csv!D7208)</f>
        <v>6.5881652215932016</v>
      </c>
      <c r="E7208" s="67">
        <f>LOG(csv!E7208)</f>
        <v>3.7274943994939238</v>
      </c>
      <c r="F7208" s="51">
        <v>100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f>LOG(csv!D7209)</f>
        <v>6.3058522391426113</v>
      </c>
      <c r="E7209" s="67">
        <f>LOG(csv!E7209)</f>
        <v>2.851576906139222</v>
      </c>
      <c r="F7209" s="51">
        <v>100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f>LOG(csv!D7210)</f>
        <v>6.483159780781012</v>
      </c>
      <c r="E7210" s="67">
        <f>LOG(csv!E7210)</f>
        <v>2.2258433680575616</v>
      </c>
      <c r="F7210" s="51">
        <v>100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f>LOG(csv!D7211)</f>
        <v>6.7709075094586062</v>
      </c>
      <c r="E7211" s="67">
        <f>LOG(csv!E7211)</f>
        <v>3.9116310539591757</v>
      </c>
      <c r="F7211" s="51">
        <v>100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f>LOG(csv!D7212)</f>
        <v>4.531312831516094</v>
      </c>
      <c r="E7212" s="67">
        <f>LOG(csv!E7212)</f>
        <v>5.0211726942268156</v>
      </c>
      <c r="F7212" s="51">
        <v>100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f>LOG(csv!D7213)</f>
        <v>6.5545989008936587</v>
      </c>
      <c r="E7213" s="67">
        <f>LOG(csv!E7213)</f>
        <v>3.8955972238188981</v>
      </c>
      <c r="F7213" s="51">
        <v>100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f>LOG(csv!D7214)</f>
        <v>5.6761565811802148</v>
      </c>
      <c r="E7214" s="67">
        <f>LOG(csv!E7214)</f>
        <v>4.9003354773777374</v>
      </c>
      <c r="F7214" s="51">
        <v>100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f>LOG(csv!D7215)</f>
        <v>7.2694071362601118</v>
      </c>
      <c r="E7215" s="67">
        <f>LOG(csv!E7215)</f>
        <v>2.4401465566692688</v>
      </c>
      <c r="F7215" s="51">
        <v>100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f>LOG(csv!D7216)</f>
        <v>7.1144083329124337</v>
      </c>
      <c r="E7216" s="67">
        <f>LOG(csv!E7216)</f>
        <v>2.4575566594084961</v>
      </c>
      <c r="F7216" s="51">
        <v>100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f>LOG(csv!D7217)</f>
        <v>7.3871380405554348</v>
      </c>
      <c r="E7217" s="67">
        <f>LOG(csv!E7217)</f>
        <v>3.7454006424670205</v>
      </c>
      <c r="F7217" s="51">
        <v>100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f>LOG(csv!D7218)</f>
        <v>5.5551041263419521</v>
      </c>
      <c r="E7218" s="67">
        <f>LOG(csv!E7218)</f>
        <v>3.5426379517219169</v>
      </c>
      <c r="F7218" s="51">
        <v>100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f>LOG(csv!D7219)</f>
        <v>7.068810091704389</v>
      </c>
      <c r="E7219" s="67">
        <f>LOG(csv!E7219)</f>
        <v>2.6855721157251264</v>
      </c>
      <c r="F7219" s="51">
        <v>100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f>LOG(csv!D7220)</f>
        <v>5.6022922767449703</v>
      </c>
      <c r="E7220" s="67">
        <f>LOG(csv!E7220)</f>
        <v>4.1712709329721633</v>
      </c>
      <c r="F7220" s="51">
        <v>100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f>LOG(csv!D7221)</f>
        <v>4.7811950965511025</v>
      </c>
      <c r="E7221" s="67">
        <f>LOG(csv!E7221)</f>
        <v>3.4225867886183834</v>
      </c>
      <c r="F7221" s="51">
        <v>100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f>LOG(csv!D7222)</f>
        <v>6.5020702510154278</v>
      </c>
      <c r="E7222" s="67">
        <f>LOG(csv!E7222)</f>
        <v>2.8404674189526187</v>
      </c>
      <c r="F7222" s="51">
        <v>100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f>LOG(csv!D7223)</f>
        <v>6.0937112350178584</v>
      </c>
      <c r="E7223" s="67">
        <f>LOG(csv!E7223)</f>
        <v>3.7089339008118096</v>
      </c>
      <c r="F7223" s="51">
        <v>100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f>LOG(csv!D7224)</f>
        <v>8.0312044999546384</v>
      </c>
      <c r="E7224" s="67">
        <f>LOG(csv!E7224)</f>
        <v>3.8972953742049925</v>
      </c>
      <c r="F7224" s="51">
        <v>100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f>LOG(csv!D7225)</f>
        <v>5.0334398401698985</v>
      </c>
      <c r="E7225" s="67">
        <f>LOG(csv!E7225)</f>
        <v>3.3715553677846648</v>
      </c>
      <c r="F7225" s="51">
        <v>100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f>LOG(csv!D7226)</f>
        <v>4.5124575861973435</v>
      </c>
      <c r="E7226" s="67">
        <f>LOG(csv!E7226)</f>
        <v>5.1024316586606888</v>
      </c>
      <c r="F7226" s="51">
        <v>100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f>LOG(csv!D7227)</f>
        <v>6.4521275986352595</v>
      </c>
      <c r="E7227" s="67">
        <f>LOG(csv!E7227)</f>
        <v>2.9994882299736965</v>
      </c>
      <c r="F7227" s="51">
        <v>100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0">
        <f>LOG(csv!D7228)</f>
        <v>5.7939013879034285</v>
      </c>
      <c r="E7228" s="67">
        <f>LOG(csv!E7228)</f>
        <v>3.5652013873235067</v>
      </c>
      <c r="F7228" s="51">
        <v>100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f>LOG(csv!D7229)</f>
        <v>7.5216774641613542</v>
      </c>
      <c r="E7229" s="67">
        <f>LOG(csv!E7229)</f>
        <v>3.3060501930198498</v>
      </c>
      <c r="F7229" s="51">
        <v>100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f>LOG(csv!D7230)</f>
        <v>7.2941686214737622</v>
      </c>
      <c r="E7230" s="67">
        <f>LOG(csv!E7230)</f>
        <v>2.5630024451758215</v>
      </c>
      <c r="F7230" s="51">
        <v>100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f>LOG(csv!D7231)</f>
        <v>6.3105121238468662</v>
      </c>
      <c r="E7231" s="67">
        <f>LOG(csv!E7231)</f>
        <v>3.5541570818759736</v>
      </c>
      <c r="F7231" s="51">
        <v>100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f>LOG(csv!D7232)</f>
        <v>7.4515891473637152</v>
      </c>
      <c r="E7232" s="67">
        <f>LOG(csv!E7232)</f>
        <v>2.503447604698561</v>
      </c>
      <c r="F7232" s="51">
        <v>100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f>LOG(csv!D7233)</f>
        <v>7.217259132062436</v>
      </c>
      <c r="E7233" s="67">
        <f>LOG(csv!E7233)</f>
        <v>4.6188548217111043</v>
      </c>
      <c r="F7233" s="51">
        <v>100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f>LOG(csv!D7234)</f>
        <v>5.340931678691331</v>
      </c>
      <c r="E7234" s="67">
        <f>LOG(csv!E7234)</f>
        <v>4.2988796812533634</v>
      </c>
      <c r="F7234" s="51">
        <v>100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f>LOG(csv!D7235)</f>
        <v>6.6102490919642483</v>
      </c>
      <c r="E7235" s="67">
        <f>LOG(csv!E7235)</f>
        <v>4.4432769965554657</v>
      </c>
      <c r="F7235" s="51">
        <v>100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f>LOG(csv!D7236)</f>
        <v>6.7458652532238945</v>
      </c>
      <c r="E7236" s="67">
        <f>LOG(csv!E7236)</f>
        <v>3.0700809021345514</v>
      </c>
      <c r="F7236" s="51">
        <v>100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f>LOG(csv!D7237)</f>
        <v>7.0977809939028047</v>
      </c>
      <c r="E7237" s="67">
        <f>LOG(csv!E7237)</f>
        <v>2.4022693286810193</v>
      </c>
      <c r="F7237" s="51">
        <v>100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f>LOG(csv!D7238)</f>
        <v>8.1201121854275922</v>
      </c>
      <c r="E7238" s="67">
        <f>LOG(csv!E7238)</f>
        <v>2.9052592897399543</v>
      </c>
      <c r="F7238" s="51">
        <v>100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f>LOG(csv!D7239)</f>
        <v>6.6637781682977844</v>
      </c>
      <c r="E7239" s="67">
        <f>LOG(csv!E7239)</f>
        <v>4.8246164618036733</v>
      </c>
      <c r="F7239" s="51">
        <v>100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f>LOG(csv!D7240)</f>
        <v>6.4916738533633191</v>
      </c>
      <c r="E7240" s="67">
        <f>LOG(csv!E7240)</f>
        <v>4.0933724512394951</v>
      </c>
      <c r="F7240" s="51">
        <v>100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f>LOG(csv!D7241)</f>
        <v>8.2195938511343822</v>
      </c>
      <c r="E7241" s="67">
        <f>LOG(csv!E7241)</f>
        <v>2.8537206010868288</v>
      </c>
      <c r="F7241" s="51">
        <v>100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f>LOG(csv!D7242)</f>
        <v>4.3134242671691929</v>
      </c>
      <c r="E7242" s="67">
        <f>LOG(csv!E7242)</f>
        <v>3.9872260376778286</v>
      </c>
      <c r="F7242" s="51">
        <v>100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0">
        <f>LOG(csv!D7243)</f>
        <v>6</v>
      </c>
      <c r="E7243" s="67">
        <f>LOG(csv!E7243)</f>
        <v>3.1629190689093023</v>
      </c>
      <c r="F7243" s="51">
        <v>100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f>LOG(csv!D7244)</f>
        <v>6.5039702178617533</v>
      </c>
      <c r="E7244" s="67">
        <f>LOG(csv!E7244)</f>
        <v>3.6931155200116548</v>
      </c>
      <c r="F7244" s="51">
        <v>100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f>LOG(csv!D7245)</f>
        <v>6.7536247246539736</v>
      </c>
      <c r="E7245" s="67">
        <f>LOG(csv!E7245)</f>
        <v>2.9027730589845069</v>
      </c>
      <c r="F7245" s="51">
        <v>100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f>LOG(csv!D7246)</f>
        <v>6.8133450311951629</v>
      </c>
      <c r="E7246" s="67">
        <f>LOG(csv!E7246)</f>
        <v>3.1781553108484486</v>
      </c>
      <c r="F7246" s="51">
        <v>100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f>LOG(csv!D7247)</f>
        <v>7.4518263795719939</v>
      </c>
      <c r="E7247" s="67">
        <f>LOG(csv!E7247)</f>
        <v>3.4336866653669369</v>
      </c>
      <c r="F7247" s="51">
        <v>100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f>LOG(csv!D7248)</f>
        <v>7.9516710153488024</v>
      </c>
      <c r="E7248" s="67">
        <f>LOG(csv!E7248)</f>
        <v>3.0779271670922954</v>
      </c>
      <c r="F7248" s="51">
        <v>100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f>LOG(csv!D7249)</f>
        <v>7.5858764266852852</v>
      </c>
      <c r="E7249" s="67">
        <f>LOG(csv!E7249)</f>
        <v>3.9017887809256129</v>
      </c>
      <c r="F7249" s="51">
        <v>100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f>LOG(csv!D7250)</f>
        <v>7.025546299509994</v>
      </c>
      <c r="E7250" s="67">
        <f>LOG(csv!E7250)</f>
        <v>4.2738100087581214</v>
      </c>
      <c r="F7250" s="51">
        <v>100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f>LOG(csv!D7251)</f>
        <v>6.594081692054294</v>
      </c>
      <c r="E7251" s="67">
        <f>LOG(csv!E7251)</f>
        <v>4.3416189410674111</v>
      </c>
      <c r="F7251" s="51">
        <v>100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f>LOG(csv!D7252)</f>
        <v>5.947119406409441</v>
      </c>
      <c r="E7252" s="67">
        <f>LOG(csv!E7252)</f>
        <v>4.7259714959082597</v>
      </c>
      <c r="F7252" s="51">
        <v>100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f>LOG(csv!D7253)</f>
        <v>7.6888363224368259</v>
      </c>
      <c r="E7253" s="67">
        <f>LOG(csv!E7253)</f>
        <v>4.2708539449327914</v>
      </c>
      <c r="F7253" s="51">
        <v>100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f>LOG(csv!D7254)</f>
        <v>6.6499873680125505</v>
      </c>
      <c r="E7254" s="67">
        <f>LOG(csv!E7254)</f>
        <v>2.9197082985174783</v>
      </c>
      <c r="F7254" s="51">
        <v>100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f>LOG(csv!D7255)</f>
        <v>7.3483740330552036</v>
      </c>
      <c r="E7255" s="67">
        <f>LOG(csv!E7255)</f>
        <v>3.6699037745860106</v>
      </c>
      <c r="F7255" s="51">
        <v>100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f>LOG(csv!D7256)</f>
        <v>8.1550125954405903</v>
      </c>
      <c r="E7256" s="67">
        <f>LOG(csv!E7256)</f>
        <v>3.7261951275120002</v>
      </c>
      <c r="F7256" s="51">
        <v>100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f>LOG(csv!D7257)</f>
        <v>6.9369281350950232</v>
      </c>
      <c r="E7257" s="67">
        <f>LOG(csv!E7257)</f>
        <v>2.4572268894761184</v>
      </c>
      <c r="F7257" s="51">
        <v>100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f>LOG(csv!D7258)</f>
        <v>4.5924987489987794</v>
      </c>
      <c r="E7258" s="67">
        <f>LOG(csv!E7258)</f>
        <v>4.0435094313612403</v>
      </c>
      <c r="F7258" s="51">
        <v>100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f>LOG(csv!D7259)</f>
        <v>5.226491640270277</v>
      </c>
      <c r="E7259" s="67">
        <f>LOG(csv!E7259)</f>
        <v>3.7576499082705368</v>
      </c>
      <c r="F7259" s="51">
        <v>100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f>LOG(csv!D7260)</f>
        <v>5.0713222165053642</v>
      </c>
      <c r="E7260" s="67">
        <f>LOG(csv!E7260)</f>
        <v>3.7045124114050192</v>
      </c>
      <c r="F7260" s="51">
        <v>100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f>LOG(csv!D7261)</f>
        <v>5.2477474726909366</v>
      </c>
      <c r="E7261" s="67">
        <f>LOG(csv!E7261)</f>
        <v>3.4128843866849654</v>
      </c>
      <c r="F7261" s="51">
        <v>100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f>LOG(csv!D7262)</f>
        <v>4.4661407178389938</v>
      </c>
      <c r="E7262" s="67">
        <f>LOG(csv!E7262)</f>
        <v>4.6724271902152639</v>
      </c>
      <c r="F7262" s="51">
        <v>100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f>LOG(csv!D7263)</f>
        <v>5.2864856612595066</v>
      </c>
      <c r="E7263" s="67">
        <f>LOG(csv!E7263)</f>
        <v>2.9159336206557729</v>
      </c>
      <c r="F7263" s="51">
        <v>100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f>LOG(csv!D7264)</f>
        <v>7.4316810210073605</v>
      </c>
      <c r="E7264" s="67">
        <f>LOG(csv!E7264)</f>
        <v>4.1229904764820002</v>
      </c>
      <c r="F7264" s="51">
        <v>100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f>LOG(csv!D7265)</f>
        <v>7.0787148891913851</v>
      </c>
      <c r="E7265" s="67">
        <f>LOG(csv!E7265)</f>
        <v>2.8879841860407627</v>
      </c>
      <c r="F7265" s="51">
        <v>100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f>LOG(csv!D7266)</f>
        <v>6.9729620046070915</v>
      </c>
      <c r="E7266" s="67">
        <f>LOG(csv!E7266)</f>
        <v>3.5475447034052712</v>
      </c>
      <c r="F7266" s="51">
        <v>100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f>LOG(csv!D7267)</f>
        <v>4.9113760332360652</v>
      </c>
      <c r="E7267" s="67">
        <f>LOG(csv!E7267)</f>
        <v>4.044809773504638</v>
      </c>
      <c r="F7267" s="51">
        <v>100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f>LOG(csv!D7268)</f>
        <v>6.7785310918988699</v>
      </c>
      <c r="E7268" s="67">
        <f>LOG(csv!E7268)</f>
        <v>2.5064987682367947</v>
      </c>
      <c r="F7268" s="51">
        <v>100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f>LOG(csv!D7269)</f>
        <v>6.6524542496118242</v>
      </c>
      <c r="E7269" s="67">
        <f>LOG(csv!E7269)</f>
        <v>4.4752330995430221</v>
      </c>
      <c r="F7269" s="51">
        <v>100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f>LOG(csv!D7270)</f>
        <v>6.7355548293456735</v>
      </c>
      <c r="E7270" s="67">
        <f>LOG(csv!E7270)</f>
        <v>4.06563029495371</v>
      </c>
      <c r="F7270" s="51">
        <v>100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f>LOG(csv!D7271)</f>
        <v>6.3032710261660201</v>
      </c>
      <c r="E7271" s="67">
        <f>LOG(csv!E7271)</f>
        <v>4.2593353224254189</v>
      </c>
      <c r="F7271" s="51">
        <v>100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f>LOG(csv!D7272)</f>
        <v>5.7422835443140974</v>
      </c>
      <c r="E7272" s="67">
        <f>LOG(csv!E7272)</f>
        <v>2.945451242550122</v>
      </c>
      <c r="F7272" s="51">
        <v>100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f>LOG(csv!D7273)</f>
        <v>6.9475973112738503</v>
      </c>
      <c r="E7273" s="67">
        <f>LOG(csv!E7273)</f>
        <v>2.727055108190886</v>
      </c>
      <c r="F7273" s="51">
        <v>100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f>LOG(csv!D7274)</f>
        <v>7.6453007776360646</v>
      </c>
      <c r="E7274" s="67">
        <f>LOG(csv!E7274)</f>
        <v>3.7366508534247078</v>
      </c>
      <c r="F7274" s="51">
        <v>100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0">
        <f>LOG(csv!D7275)</f>
        <v>7.0913151596972233</v>
      </c>
      <c r="E7275" s="67">
        <f>LOG(csv!E7275)</f>
        <v>3.135563543915858</v>
      </c>
      <c r="F7275" s="51">
        <v>100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f>LOG(csv!D7276)</f>
        <v>7.6063581662857604</v>
      </c>
      <c r="E7276" s="67">
        <f>LOG(csv!E7276)</f>
        <v>4.4234214810473089</v>
      </c>
      <c r="F7276" s="51">
        <v>100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f>LOG(csv!D7277)</f>
        <v>7.3058292603429287</v>
      </c>
      <c r="E7277" s="67">
        <f>LOG(csv!E7277)</f>
        <v>3.1003042205285292</v>
      </c>
      <c r="F7277" s="51">
        <v>100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f>LOG(csv!D7278)</f>
        <v>7.6152805120020135</v>
      </c>
      <c r="E7278" s="67">
        <f>LOG(csv!E7278)</f>
        <v>2.820612747197925</v>
      </c>
      <c r="F7278" s="51">
        <v>100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f>LOG(csv!D7279)</f>
        <v>5.6425802507306173</v>
      </c>
      <c r="E7279" s="67">
        <f>LOG(csv!E7279)</f>
        <v>3.5618041570295347</v>
      </c>
      <c r="F7279" s="51">
        <v>100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f>LOG(csv!D7280)</f>
        <v>6.0555060013020441</v>
      </c>
      <c r="E7280" s="67">
        <f>LOG(csv!E7280)</f>
        <v>3.3690859895125458</v>
      </c>
      <c r="F7280" s="51">
        <v>100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f>LOG(csv!D7281)</f>
        <v>6.9550426109968271</v>
      </c>
      <c r="E7281" s="67">
        <f>LOG(csv!E7281)</f>
        <v>4.634329657000003</v>
      </c>
      <c r="F7281" s="51">
        <v>100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f>LOG(csv!D7282)</f>
        <v>6.8764449772609142</v>
      </c>
      <c r="E7282" s="67">
        <f>LOG(csv!E7282)</f>
        <v>4.7387611148912221</v>
      </c>
      <c r="F7282" s="51">
        <v>100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f>LOG(csv!D7283)</f>
        <v>7.2760332957611249</v>
      </c>
      <c r="E7283" s="67">
        <f>LOG(csv!E7283)</f>
        <v>3.2018148812391787</v>
      </c>
      <c r="F7283" s="51">
        <v>100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f>LOG(csv!D7284)</f>
        <v>6.8645594321922756</v>
      </c>
      <c r="E7284" s="67">
        <f>LOG(csv!E7284)</f>
        <v>2.5311825760309179</v>
      </c>
      <c r="F7284" s="51">
        <v>100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f>LOG(csv!D7285)</f>
        <v>7.8104448737186072</v>
      </c>
      <c r="E7285" s="67">
        <f>LOG(csv!E7285)</f>
        <v>3.4585451297193184</v>
      </c>
      <c r="F7285" s="51">
        <v>100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f>LOG(csv!D7286)</f>
        <v>6.3118712106355614</v>
      </c>
      <c r="E7286" s="67">
        <f>LOG(csv!E7286)</f>
        <v>3.4862314130103611</v>
      </c>
      <c r="F7286" s="51">
        <v>100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0">
        <f>LOG(csv!D7287)</f>
        <v>6.0671609060616039</v>
      </c>
      <c r="E7287" s="67">
        <f>LOG(csv!E7287)</f>
        <v>2.7002096468493582</v>
      </c>
      <c r="F7287" s="51">
        <v>100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f>LOG(csv!D7288)</f>
        <v>6.7441914011106388</v>
      </c>
      <c r="E7288" s="67">
        <f>LOG(csv!E7288)</f>
        <v>2.5788464874106807</v>
      </c>
      <c r="F7288" s="51">
        <v>100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f>LOG(csv!D7289)</f>
        <v>5.0595217660408505</v>
      </c>
      <c r="E7289" s="67">
        <f>LOG(csv!E7289)</f>
        <v>3.4091526864894632</v>
      </c>
      <c r="F7289" s="51">
        <v>100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f>LOG(csv!D7290)</f>
        <v>6.0276928298182444</v>
      </c>
      <c r="E7290" s="67">
        <f>LOG(csv!E7290)</f>
        <v>4.0907212611830248</v>
      </c>
      <c r="F7290" s="51">
        <v>100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f>LOG(csv!D7291)</f>
        <v>7.007535015451908</v>
      </c>
      <c r="E7291" s="67">
        <f>LOG(csv!E7291)</f>
        <v>3.5075818088126289</v>
      </c>
      <c r="F7291" s="51">
        <v>100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f>LOG(csv!D7292)</f>
        <v>7.847658756891005</v>
      </c>
      <c r="E7292" s="67">
        <f>LOG(csv!E7292)</f>
        <v>3.852311198394744</v>
      </c>
      <c r="F7292" s="51">
        <v>100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f>LOG(csv!D7293)</f>
        <v>6.7026820786421526</v>
      </c>
      <c r="E7293" s="67">
        <f>LOG(csv!E7293)</f>
        <v>3.2322225122334154</v>
      </c>
      <c r="F7293" s="51">
        <v>100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f>LOG(csv!D7294)</f>
        <v>4.0722498976135144</v>
      </c>
      <c r="E7294" s="67">
        <f>LOG(csv!E7294)</f>
        <v>3.3527405444145844</v>
      </c>
      <c r="F7294" s="51">
        <v>100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f>LOG(csv!D7295)</f>
        <v>7.4501837128155204</v>
      </c>
      <c r="E7295" s="67">
        <f>LOG(csv!E7295)</f>
        <v>2.50709419074331</v>
      </c>
      <c r="F7295" s="51">
        <v>100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f>LOG(csv!D7296)</f>
        <v>7.6694174541257576</v>
      </c>
      <c r="E7296" s="67">
        <f>LOG(csv!E7296)</f>
        <v>3.2621466517858351</v>
      </c>
      <c r="F7296" s="51">
        <v>100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f>LOG(csv!D7297)</f>
        <v>6.415426281290876</v>
      </c>
      <c r="E7297" s="67">
        <f>LOG(csv!E7297)</f>
        <v>4.605289142050637</v>
      </c>
      <c r="F7297" s="51">
        <v>100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f>LOG(csv!D7298)</f>
        <v>7.7825382148795619</v>
      </c>
      <c r="E7298" s="67">
        <f>LOG(csv!E7298)</f>
        <v>4.6025798125688304</v>
      </c>
      <c r="F7298" s="51">
        <v>100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f>LOG(csv!D7299)</f>
        <v>7.5733983813918968</v>
      </c>
      <c r="E7299" s="67">
        <f>LOG(csv!E7299)</f>
        <v>2.6494885775935915</v>
      </c>
      <c r="F7299" s="51">
        <v>100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f>LOG(csv!D7300)</f>
        <v>8.4748631650071289</v>
      </c>
      <c r="E7300" s="67">
        <f>LOG(csv!E7300)</f>
        <v>4.6464813685867341</v>
      </c>
      <c r="F7300" s="51">
        <v>100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f>LOG(csv!D7301)</f>
        <v>5.035849819934441</v>
      </c>
      <c r="E7301" s="67">
        <f>LOG(csv!E7301)</f>
        <v>4.3647644563868289</v>
      </c>
      <c r="F7301" s="51">
        <v>100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f>LOG(csv!D7302)</f>
        <v>6.5355386741890982</v>
      </c>
      <c r="E7302" s="67">
        <f>LOG(csv!E7302)</f>
        <v>3.7177501496327787</v>
      </c>
      <c r="F7302" s="51">
        <v>100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f>LOG(csv!D7303)</f>
        <v>7.4362761214762214</v>
      </c>
      <c r="E7303" s="67">
        <f>LOG(csv!E7303)</f>
        <v>2.7378101186790884</v>
      </c>
      <c r="F7303" s="51">
        <v>100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f>LOG(csv!D7304)</f>
        <v>5.3198739874768259</v>
      </c>
      <c r="E7304" s="67">
        <f>LOG(csv!E7304)</f>
        <v>3.2756310964245592</v>
      </c>
      <c r="F7304" s="51">
        <v>100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f>LOG(csv!D7305)</f>
        <v>7.4104471284762887</v>
      </c>
      <c r="E7305" s="67">
        <f>LOG(csv!E7305)</f>
        <v>3.7352692424995757</v>
      </c>
      <c r="F7305" s="51">
        <v>100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f>LOG(csv!D7306)</f>
        <v>7.9263577084123877</v>
      </c>
      <c r="E7306" s="67">
        <f>LOG(csv!E7306)</f>
        <v>2.8447875822377093</v>
      </c>
      <c r="F7306" s="51">
        <v>100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f>LOG(csv!D7307)</f>
        <v>7.3315525658302727</v>
      </c>
      <c r="E7307" s="67">
        <f>LOG(csv!E7307)</f>
        <v>2.9122658665028194</v>
      </c>
      <c r="F7307" s="51">
        <v>100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f>LOG(csv!D7308)</f>
        <v>7.0607737408432509</v>
      </c>
      <c r="E7308" s="67">
        <f>LOG(csv!E7308)</f>
        <v>2.8399864963856407</v>
      </c>
      <c r="F7308" s="51">
        <v>100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f>LOG(csv!D7309)</f>
        <v>7.0876680393782019</v>
      </c>
      <c r="E7309" s="67">
        <f>LOG(csv!E7309)</f>
        <v>2.6466390833790583</v>
      </c>
      <c r="F7309" s="51">
        <v>100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f>LOG(csv!D7310)</f>
        <v>7.4921594601053512</v>
      </c>
      <c r="E7310" s="67">
        <f>LOG(csv!E7310)</f>
        <v>2.4475388646615852</v>
      </c>
      <c r="F7310" s="51">
        <v>100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f>LOG(csv!D7311)</f>
        <v>6.5540837504654892</v>
      </c>
      <c r="E7311" s="67">
        <f>LOG(csv!E7311)</f>
        <v>3.4778463406937639</v>
      </c>
      <c r="F7311" s="51">
        <v>100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f>LOG(csv!D7312)</f>
        <v>7.5175929308559484</v>
      </c>
      <c r="E7312" s="67">
        <f>LOG(csv!E7312)</f>
        <v>3.5400220732665248</v>
      </c>
      <c r="F7312" s="51">
        <v>100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f>LOG(csv!D7313)</f>
        <v>4.8524860932356217</v>
      </c>
      <c r="E7313" s="67">
        <f>LOG(csv!E7313)</f>
        <v>4.627542295388265</v>
      </c>
      <c r="F7313" s="51">
        <v>100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f>LOG(csv!D7314)</f>
        <v>7.0837559202283726</v>
      </c>
      <c r="E7314" s="67">
        <f>LOG(csv!E7314)</f>
        <v>3.3529228606640689</v>
      </c>
      <c r="F7314" s="51">
        <v>100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f>LOG(csv!D7315)</f>
        <v>4.8395283245775316</v>
      </c>
      <c r="E7315" s="67">
        <f>LOG(csv!E7315)</f>
        <v>4.1335359979487682</v>
      </c>
      <c r="F7315" s="51">
        <v>100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f>LOG(csv!D7316)</f>
        <v>7.6012104735850121</v>
      </c>
      <c r="E7316" s="67">
        <f>LOG(csv!E7316)</f>
        <v>3.8221621555247203</v>
      </c>
      <c r="F7316" s="51">
        <v>100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f>LOG(csv!D7317)</f>
        <v>6.4736872102914358</v>
      </c>
      <c r="E7317" s="67">
        <f>LOG(csv!E7317)</f>
        <v>3.3276896202715229</v>
      </c>
      <c r="F7317" s="51">
        <v>100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f>LOG(csv!D7318)</f>
        <v>4.8566745246667775</v>
      </c>
      <c r="E7318" s="67">
        <f>LOG(csv!E7318)</f>
        <v>4.3804901973460986</v>
      </c>
      <c r="F7318" s="51">
        <v>100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f>LOG(csv!D7319)</f>
        <v>7.3067269341885055</v>
      </c>
      <c r="E7319" s="67">
        <f>LOG(csv!E7319)</f>
        <v>4.557325012409807</v>
      </c>
      <c r="F7319" s="51">
        <v>100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f>LOG(csv!D7320)</f>
        <v>6.9134365938537217</v>
      </c>
      <c r="E7320" s="67">
        <f>LOG(csv!E7320)</f>
        <v>4.6067144144486321</v>
      </c>
      <c r="F7320" s="51">
        <v>100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f>LOG(csv!D7321)</f>
        <v>6.9010013907616816</v>
      </c>
      <c r="E7321" s="67">
        <f>LOG(csv!E7321)</f>
        <v>3.3932391803057245</v>
      </c>
      <c r="F7321" s="51">
        <v>100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0">
        <f>LOG(csv!D7322)</f>
        <v>5.5940808073603616</v>
      </c>
      <c r="E7322" s="67">
        <f>LOG(csv!E7322)</f>
        <v>4.3751358547505879</v>
      </c>
      <c r="F7322" s="51">
        <v>100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f>LOG(csv!D7323)</f>
        <v>5.8442192562412689</v>
      </c>
      <c r="E7323" s="67">
        <f>LOG(csv!E7323)</f>
        <v>4.2937893359848296</v>
      </c>
      <c r="F7323" s="51">
        <v>100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f>LOG(csv!D7324)</f>
        <v>8.1683953858024143</v>
      </c>
      <c r="E7324" s="67">
        <f>LOG(csv!E7324)</f>
        <v>2.6953536283022803</v>
      </c>
      <c r="F7324" s="51">
        <v>100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f>LOG(csv!D7325)</f>
        <v>5.447021517337439</v>
      </c>
      <c r="E7325" s="67">
        <f>LOG(csv!E7325)</f>
        <v>4.1944259479940635</v>
      </c>
      <c r="F7325" s="51">
        <v>100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f>LOG(csv!D7326)</f>
        <v>7.0125424369006533</v>
      </c>
      <c r="E7326" s="67">
        <f>LOG(csv!E7326)</f>
        <v>3.5853012182607298</v>
      </c>
      <c r="F7326" s="51">
        <v>100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f>LOG(csv!D7327)</f>
        <v>7.0161583154620404</v>
      </c>
      <c r="E7327" s="67">
        <f>LOG(csv!E7327)</f>
        <v>4.5894174157017753</v>
      </c>
      <c r="F7327" s="51">
        <v>100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f>LOG(csv!D7328)</f>
        <v>5.4589851457110132</v>
      </c>
      <c r="E7328" s="67">
        <f>LOG(csv!E7328)</f>
        <v>3.6219271166182674</v>
      </c>
      <c r="F7328" s="51">
        <v>100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f>LOG(csv!D7329)</f>
        <v>6.8955851826257453</v>
      </c>
      <c r="E7329" s="67">
        <f>LOG(csv!E7329)</f>
        <v>2.7846305637278199</v>
      </c>
      <c r="F7329" s="51">
        <v>100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f>LOG(csv!D7330)</f>
        <v>4.8180476510995192</v>
      </c>
      <c r="E7330" s="67">
        <f>LOG(csv!E7330)</f>
        <v>4.9238276839182538</v>
      </c>
      <c r="F7330" s="51">
        <v>100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f>LOG(csv!D7331)</f>
        <v>6.3578820808251244</v>
      </c>
      <c r="E7331" s="67">
        <f>LOG(csv!E7331)</f>
        <v>3.129072733179902</v>
      </c>
      <c r="F7331" s="51">
        <v>100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f>LOG(csv!D7332)</f>
        <v>6.9537136028655411</v>
      </c>
      <c r="E7332" s="67">
        <f>LOG(csv!E7332)</f>
        <v>3.0911718857564057</v>
      </c>
      <c r="F7332" s="51">
        <v>100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f>LOG(csv!D7333)</f>
        <v>6.6531136764073171</v>
      </c>
      <c r="E7333" s="67">
        <f>LOG(csv!E7333)</f>
        <v>3.5252992679341291</v>
      </c>
      <c r="F7333" s="51">
        <v>100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f>LOG(csv!D7334)</f>
        <v>6.214799621906586</v>
      </c>
      <c r="E7334" s="67">
        <f>LOG(csv!E7334)</f>
        <v>3.7277152929116752</v>
      </c>
      <c r="F7334" s="51">
        <v>100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f>LOG(csv!D7335)</f>
        <v>8.2743385220731476</v>
      </c>
      <c r="E7335" s="67">
        <f>LOG(csv!E7335)</f>
        <v>3.7640520716469235</v>
      </c>
      <c r="F7335" s="51">
        <v>100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f>LOG(csv!D7336)</f>
        <v>5.579147689887467</v>
      </c>
      <c r="E7336" s="67">
        <f>LOG(csv!E7336)</f>
        <v>4.493565230430324</v>
      </c>
      <c r="F7336" s="51">
        <v>100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f>LOG(csv!D7337)</f>
        <v>6.8683720815186007</v>
      </c>
      <c r="E7337" s="67">
        <f>LOG(csv!E7337)</f>
        <v>3.6489149890729289</v>
      </c>
      <c r="F7337" s="51">
        <v>100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f>LOG(csv!D7338)</f>
        <v>7.1431076481125997</v>
      </c>
      <c r="E7338" s="67">
        <f>LOG(csv!E7338)</f>
        <v>2.6258060928025584</v>
      </c>
      <c r="F7338" s="51">
        <v>100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f>LOG(csv!D7339)</f>
        <v>6.9079521720326253</v>
      </c>
      <c r="E7339" s="67">
        <f>LOG(csv!E7339)</f>
        <v>2.1901201872892582</v>
      </c>
      <c r="F7339" s="51">
        <v>100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f>LOG(csv!D7340)</f>
        <v>7.142434113551853</v>
      </c>
      <c r="E7340" s="67">
        <f>LOG(csv!E7340)</f>
        <v>2.730660026360852</v>
      </c>
      <c r="F7340" s="51">
        <v>100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f>LOG(csv!D7341)</f>
        <v>7.2390666749484458</v>
      </c>
      <c r="E7341" s="67">
        <f>LOG(csv!E7341)</f>
        <v>2.9846932091494067</v>
      </c>
      <c r="F7341" s="51">
        <v>100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f>LOG(csv!D7342)</f>
        <v>7.5198139806642468</v>
      </c>
      <c r="E7342" s="67">
        <f>LOG(csv!E7342)</f>
        <v>4.6062383627963177</v>
      </c>
      <c r="F7342" s="51">
        <v>100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f>LOG(csv!D7343)</f>
        <v>5.6242604321501801</v>
      </c>
      <c r="E7343" s="67">
        <f>LOG(csv!E7343)</f>
        <v>3.3648284593333653</v>
      </c>
      <c r="F7343" s="51">
        <v>100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f>LOG(csv!D7344)</f>
        <v>6.6338072750716996</v>
      </c>
      <c r="E7344" s="67">
        <f>LOG(csv!E7344)</f>
        <v>2.5488737518059956</v>
      </c>
      <c r="F7344" s="51">
        <v>100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f>LOG(csv!D7345)</f>
        <v>6.9975698940234352</v>
      </c>
      <c r="E7345" s="67">
        <f>LOG(csv!E7345)</f>
        <v>2.8525085451206453</v>
      </c>
      <c r="F7345" s="51">
        <v>100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0">
        <f>LOG(csv!D7346)</f>
        <v>5.2144649992517262</v>
      </c>
      <c r="E7346" s="67">
        <f>LOG(csv!E7346)</f>
        <v>4.7942106896671355</v>
      </c>
      <c r="F7346" s="51">
        <v>100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f>LOG(csv!D7347)</f>
        <v>7.2077479476017414</v>
      </c>
      <c r="E7347" s="67">
        <f>LOG(csv!E7347)</f>
        <v>3.9777617831243677</v>
      </c>
      <c r="F7347" s="51">
        <v>100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f>LOG(csv!D7348)</f>
        <v>9.1185866769336243</v>
      </c>
      <c r="E7348" s="67">
        <f>LOG(csv!E7348)</f>
        <v>3.3185189714424497</v>
      </c>
      <c r="F7348" s="51">
        <v>100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f>LOG(csv!D7349)</f>
        <v>6.8413865035063104</v>
      </c>
      <c r="E7349" s="67">
        <f>LOG(csv!E7349)</f>
        <v>4.4506218726572051</v>
      </c>
      <c r="F7349" s="51">
        <v>100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f>LOG(csv!D7350)</f>
        <v>5.656218023915069</v>
      </c>
      <c r="E7350" s="67">
        <f>LOG(csv!E7350)</f>
        <v>4.4889631757728079</v>
      </c>
      <c r="F7350" s="51">
        <v>100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f>LOG(csv!D7351)</f>
        <v>7.639417106179148</v>
      </c>
      <c r="E7351" s="67">
        <f>LOG(csv!E7351)</f>
        <v>3.5692658387862268</v>
      </c>
      <c r="F7351" s="51">
        <v>100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f>LOG(csv!D7352)</f>
        <v>5.8394453640705288</v>
      </c>
      <c r="E7352" s="67">
        <f>LOG(csv!E7352)</f>
        <v>2.8066838567385073</v>
      </c>
      <c r="F7352" s="51">
        <v>100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f>LOG(csv!D7353)</f>
        <v>7.7969942094925013</v>
      </c>
      <c r="E7353" s="67">
        <f>LOG(csv!E7353)</f>
        <v>3.3313938758189114</v>
      </c>
      <c r="F7353" s="51">
        <v>100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f>LOG(csv!D7354)</f>
        <v>6.6101554283471424</v>
      </c>
      <c r="E7354" s="67">
        <f>LOG(csv!E7354)</f>
        <v>3.7183376897340552</v>
      </c>
      <c r="F7354" s="51">
        <v>100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f>LOG(csv!D7355)</f>
        <v>7.2468638598466191</v>
      </c>
      <c r="E7355" s="67">
        <f>LOG(csv!E7355)</f>
        <v>2.9835895035752111</v>
      </c>
      <c r="F7355" s="51">
        <v>100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f>LOG(csv!D7356)</f>
        <v>6.6527054444655631</v>
      </c>
      <c r="E7356" s="67">
        <f>LOG(csv!E7356)</f>
        <v>4.0555089995652747</v>
      </c>
      <c r="F7356" s="51">
        <v>100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f>LOG(csv!D7357)</f>
        <v>7.0562498682735049</v>
      </c>
      <c r="E7357" s="67">
        <f>LOG(csv!E7357)</f>
        <v>3.670033201807898</v>
      </c>
      <c r="F7357" s="51">
        <v>100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f>LOG(csv!D7358)</f>
        <v>5.8944827687448926</v>
      </c>
      <c r="E7358" s="67">
        <f>LOG(csv!E7358)</f>
        <v>4.4225099388946019</v>
      </c>
      <c r="F7358" s="51">
        <v>100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f>LOG(csv!D7359)</f>
        <v>7.0101071532610675</v>
      </c>
      <c r="E7359" s="67">
        <f>LOG(csv!E7359)</f>
        <v>4.1806745967853702</v>
      </c>
      <c r="F7359" s="51">
        <v>100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f>LOG(csv!D7360)</f>
        <v>7.7969942094925013</v>
      </c>
      <c r="E7360" s="67">
        <f>LOG(csv!E7360)</f>
        <v>2.3923501000959968</v>
      </c>
      <c r="F7360" s="51">
        <v>100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f>LOG(csv!D7361)</f>
        <v>6.73644917222994</v>
      </c>
      <c r="E7361" s="67">
        <f>LOG(csv!E7361)</f>
        <v>4.7163456579921439</v>
      </c>
      <c r="F7361" s="51">
        <v>100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f>LOG(csv!D7362)</f>
        <v>5.687109624527829</v>
      </c>
      <c r="E7362" s="67">
        <f>LOG(csv!E7362)</f>
        <v>2.9888104716301314</v>
      </c>
      <c r="F7362" s="51">
        <v>100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f>LOG(csv!D7363)</f>
        <v>4.8382822499146885</v>
      </c>
      <c r="E7363" s="67">
        <f>LOG(csv!E7363)</f>
        <v>3.7421188651757591</v>
      </c>
      <c r="F7363" s="51">
        <v>100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f>LOG(csv!D7364)</f>
        <v>6.9630311184426432</v>
      </c>
      <c r="E7364" s="67">
        <f>LOG(csv!E7364)</f>
        <v>3.5839324460909823</v>
      </c>
      <c r="F7364" s="51">
        <v>100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f>LOG(csv!D7365)</f>
        <v>7.1318594802559891</v>
      </c>
      <c r="E7365" s="67">
        <f>LOG(csv!E7365)</f>
        <v>3.5251464511637054</v>
      </c>
      <c r="F7365" s="51">
        <v>100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f>LOG(csv!D7366)</f>
        <v>7.8970054790918978</v>
      </c>
      <c r="E7366" s="67">
        <f>LOG(csv!E7366)</f>
        <v>3.1489658174006774</v>
      </c>
      <c r="F7366" s="51">
        <v>100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f>LOG(csv!D7367)</f>
        <v>6.8339357782150705</v>
      </c>
      <c r="E7367" s="67">
        <f>LOG(csv!E7367)</f>
        <v>3.4925637990550928</v>
      </c>
      <c r="F7367" s="51">
        <v>100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f>LOG(csv!D7368)</f>
        <v>5.7324814141220957</v>
      </c>
      <c r="E7368" s="67">
        <f>LOG(csv!E7368)</f>
        <v>4.1511262733141976</v>
      </c>
      <c r="F7368" s="51">
        <v>100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f>LOG(csv!D7369)</f>
        <v>6.6800628831392448</v>
      </c>
      <c r="E7369" s="67">
        <f>LOG(csv!E7369)</f>
        <v>2.4492855388780188</v>
      </c>
      <c r="F7369" s="51">
        <v>100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f>LOG(csv!D7370)</f>
        <v>6.1219972010242136</v>
      </c>
      <c r="E7370" s="67">
        <f>LOG(csv!E7370)</f>
        <v>4.1002124759036782</v>
      </c>
      <c r="F7370" s="51">
        <v>100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f>LOG(csv!D7371)</f>
        <v>7.8737737350573536</v>
      </c>
      <c r="E7371" s="67">
        <f>LOG(csv!E7371)</f>
        <v>2.2879762857049539</v>
      </c>
      <c r="F7371" s="51">
        <v>100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f>LOG(csv!D7372)</f>
        <v>4.6743650456185497</v>
      </c>
      <c r="E7372" s="67">
        <f>LOG(csv!E7372)</f>
        <v>4.6087111039249242</v>
      </c>
      <c r="F7372" s="51">
        <v>100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f>LOG(csv!D7373)</f>
        <v>5.9571037499483364</v>
      </c>
      <c r="E7373" s="67">
        <f>LOG(csv!E7373)</f>
        <v>3.5740353199658599</v>
      </c>
      <c r="F7373" s="51">
        <v>100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f>LOG(csv!D7374)</f>
        <v>6.7186156035684412</v>
      </c>
      <c r="E7374" s="67">
        <f>LOG(csv!E7374)</f>
        <v>4.6140602509809723</v>
      </c>
      <c r="F7374" s="51">
        <v>100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f>LOG(csv!D7375)</f>
        <v>7.7844470785993343</v>
      </c>
      <c r="E7375" s="67">
        <f>LOG(csv!E7375)</f>
        <v>4.5628221256359378</v>
      </c>
      <c r="F7375" s="51">
        <v>100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f>LOG(csv!D7376)</f>
        <v>5.4386657373386162</v>
      </c>
      <c r="E7376" s="67">
        <f>LOG(csv!E7376)</f>
        <v>4.3544335771632356</v>
      </c>
      <c r="F7376" s="51">
        <v>100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f>LOG(csv!D7377)</f>
        <v>6.1537862152021967</v>
      </c>
      <c r="E7377" s="67">
        <f>LOG(csv!E7377)</f>
        <v>3.857752618438969</v>
      </c>
      <c r="F7377" s="51">
        <v>100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f>LOG(csv!D7378)</f>
        <v>6.2152578193254948</v>
      </c>
      <c r="E7378" s="67">
        <f>LOG(csv!E7378)</f>
        <v>2.6437624351057742</v>
      </c>
      <c r="F7378" s="51">
        <v>100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f>LOG(csv!D7379)</f>
        <v>6.6685231730607839</v>
      </c>
      <c r="E7379" s="67">
        <f>LOG(csv!E7379)</f>
        <v>3.2724636697017035</v>
      </c>
      <c r="F7379" s="51">
        <v>100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f>LOG(csv!D7380)</f>
        <v>7.9160447241061744</v>
      </c>
      <c r="E7380" s="67">
        <f>LOG(csv!E7380)</f>
        <v>4.561672181031124</v>
      </c>
      <c r="F7380" s="51">
        <v>100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f>LOG(csv!D7381)</f>
        <v>7.3504335620320145</v>
      </c>
      <c r="E7381" s="67">
        <f>LOG(csv!E7381)</f>
        <v>2.9683552705592686</v>
      </c>
      <c r="F7381" s="51">
        <v>100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f>LOG(csv!D7382)</f>
        <v>7.028898801887796</v>
      </c>
      <c r="E7382" s="67">
        <f>LOG(csv!E7382)</f>
        <v>4.3944719557760914</v>
      </c>
      <c r="F7382" s="51">
        <v>100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f>LOG(csv!D7383)</f>
        <v>4.75097869009078</v>
      </c>
      <c r="E7383" s="67">
        <f>LOG(csv!E7383)</f>
        <v>4.5038247820038722</v>
      </c>
      <c r="F7383" s="51">
        <v>100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f>LOG(csv!D7384)</f>
        <v>4.9528069677002664</v>
      </c>
      <c r="E7384" s="67">
        <f>LOG(csv!E7384)</f>
        <v>3.8302500095818242</v>
      </c>
      <c r="F7384" s="51">
        <v>100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f>LOG(csv!D7385)</f>
        <v>7.0896771352818284</v>
      </c>
      <c r="E7385" s="67">
        <f>LOG(csv!E7385)</f>
        <v>3.3504428255087277</v>
      </c>
      <c r="F7385" s="51">
        <v>100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f>LOG(csv!D7386)</f>
        <v>6.9863337267174916</v>
      </c>
      <c r="E7386" s="67">
        <f>LOG(csv!E7386)</f>
        <v>2.47154778126326</v>
      </c>
      <c r="F7386" s="51">
        <v>100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f>LOG(csv!D7387)</f>
        <v>6.1589739943732384</v>
      </c>
      <c r="E7387" s="67">
        <f>LOG(csv!E7387)</f>
        <v>2.5976710468164215</v>
      </c>
      <c r="F7387" s="51">
        <v>100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f>LOG(csv!D7388)</f>
        <v>5.8849340668927361</v>
      </c>
      <c r="E7388" s="67">
        <f>LOG(csv!E7388)</f>
        <v>3.2924899114222606</v>
      </c>
      <c r="F7388" s="51">
        <v>100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f>LOG(csv!D7389)</f>
        <v>6.9195228332867371</v>
      </c>
      <c r="E7389" s="67">
        <f>LOG(csv!E7389)</f>
        <v>2.7037940259365034</v>
      </c>
      <c r="F7389" s="51">
        <v>100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f>LOG(csv!D7390)</f>
        <v>6.8648963168362087</v>
      </c>
      <c r="E7390" s="67">
        <f>LOG(csv!E7390)</f>
        <v>3.1895651676014749</v>
      </c>
      <c r="F7390" s="51">
        <v>100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f>LOG(csv!D7391)</f>
        <v>6.9991885883938139</v>
      </c>
      <c r="E7391" s="67">
        <f>LOG(csv!E7391)</f>
        <v>4.0566025713013012</v>
      </c>
      <c r="F7391" s="51">
        <v>100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f>LOG(csv!D7392)</f>
        <v>5.4762343890657332</v>
      </c>
      <c r="E7392" s="67">
        <f>LOG(csv!E7392)</f>
        <v>4.7489405273397667</v>
      </c>
      <c r="F7392" s="51">
        <v>100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f>LOG(csv!D7393)</f>
        <v>9.0395537035788465</v>
      </c>
      <c r="E7393" s="67">
        <f>LOG(csv!E7393)</f>
        <v>2.9120805183217096</v>
      </c>
      <c r="F7393" s="51">
        <v>100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f>LOG(csv!D7394)</f>
        <v>8.3899678827424644</v>
      </c>
      <c r="E7394" s="67">
        <f>LOG(csv!E7394)</f>
        <v>3.2014457161499292</v>
      </c>
      <c r="F7394" s="51">
        <v>100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f>LOG(csv!D7395)</f>
        <v>7.8368836088612825</v>
      </c>
      <c r="E7395" s="67">
        <f>LOG(csv!E7395)</f>
        <v>3.5619172348465833</v>
      </c>
      <c r="F7395" s="51">
        <v>100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f>LOG(csv!D7396)</f>
        <v>7.4278654317290203</v>
      </c>
      <c r="E7396" s="67">
        <f>LOG(csv!E7396)</f>
        <v>3.3711037575372957</v>
      </c>
      <c r="F7396" s="51">
        <v>100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f>LOG(csv!D7397)</f>
        <v>6.6087650436997905</v>
      </c>
      <c r="E7397" s="67">
        <f>LOG(csv!E7397)</f>
        <v>4.7346858483226306</v>
      </c>
      <c r="F7397" s="51">
        <v>100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f>LOG(csv!D7398)</f>
        <v>4.8776074365108668</v>
      </c>
      <c r="E7398" s="67">
        <f>LOG(csv!E7398)</f>
        <v>4.6152440981511482</v>
      </c>
      <c r="F7398" s="51">
        <v>100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f>LOG(csv!D7399)</f>
        <v>6.8029184887871788</v>
      </c>
      <c r="E7399" s="67">
        <f>LOG(csv!E7399)</f>
        <v>4.3405436082407993</v>
      </c>
      <c r="F7399" s="51">
        <v>100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f>LOG(csv!D7400)</f>
        <v>7.764426538221187</v>
      </c>
      <c r="E7400" s="67">
        <f>LOG(csv!E7400)</f>
        <v>4.5238862013338208</v>
      </c>
      <c r="F7400" s="51">
        <v>100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f>LOG(csv!D7401)</f>
        <v>6.4406137873311957</v>
      </c>
      <c r="E7401" s="67">
        <f>LOG(csv!E7401)</f>
        <v>3.6520044335205473</v>
      </c>
      <c r="F7401" s="51">
        <v>100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f>LOG(csv!D7402)</f>
        <v>8.1053862177305422</v>
      </c>
      <c r="E7402" s="67">
        <f>LOG(csv!E7402)</f>
        <v>4.5324483412925076</v>
      </c>
      <c r="F7402" s="51">
        <v>100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f>LOG(csv!D7403)</f>
        <v>6.7713493252181758</v>
      </c>
      <c r="E7403" s="67">
        <f>LOG(csv!E7403)</f>
        <v>3.4349943807795671</v>
      </c>
      <c r="F7403" s="51">
        <v>100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f>LOG(csv!D7404)</f>
        <v>7.1827923984954296</v>
      </c>
      <c r="E7404" s="67">
        <f>LOG(csv!E7404)</f>
        <v>3.7235850093150207</v>
      </c>
      <c r="F7404" s="51">
        <v>100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f>LOG(csv!D7405)</f>
        <v>7.540427298930175</v>
      </c>
      <c r="E7405" s="67">
        <f>LOG(csv!E7405)</f>
        <v>2.8523098779171709</v>
      </c>
      <c r="F7405" s="51">
        <v>100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f>LOG(csv!D7406)</f>
        <v>5.0229724449769266</v>
      </c>
      <c r="E7406" s="67">
        <f>LOG(csv!E7406)</f>
        <v>3.0455031110337649</v>
      </c>
      <c r="F7406" s="51">
        <v>100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f>LOG(csv!D7407)</f>
        <v>6.3835268771131224</v>
      </c>
      <c r="E7407" s="67">
        <f>LOG(csv!E7407)</f>
        <v>4.628376056349194</v>
      </c>
      <c r="F7407" s="51">
        <v>100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f>LOG(csv!D7408)</f>
        <v>6.7171625307696985</v>
      </c>
      <c r="E7408" s="67">
        <f>LOG(csv!E7408)</f>
        <v>2.7348883590533171</v>
      </c>
      <c r="F7408" s="51">
        <v>100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f>LOG(csv!D7409)</f>
        <v>6.8040358574552471</v>
      </c>
      <c r="E7409" s="67">
        <f>LOG(csv!E7409)</f>
        <v>2.7718554482754292</v>
      </c>
      <c r="F7409" s="51">
        <v>100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f>LOG(csv!D7410)</f>
        <v>6.3569308098981185</v>
      </c>
      <c r="E7410" s="67">
        <f>LOG(csv!E7410)</f>
        <v>3.9846039512316356</v>
      </c>
      <c r="F7410" s="51">
        <v>100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f>LOG(csv!D7411)</f>
        <v>6.5881652215932016</v>
      </c>
      <c r="E7411" s="67">
        <f>LOG(csv!E7411)</f>
        <v>3.730174408094701</v>
      </c>
      <c r="F7411" s="51">
        <v>100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f>LOG(csv!D7412)</f>
        <v>6.3058522391426113</v>
      </c>
      <c r="E7412" s="67">
        <f>LOG(csv!E7412)</f>
        <v>2.8671085840725081</v>
      </c>
      <c r="F7412" s="51">
        <v>100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f>LOG(csv!D7413)</f>
        <v>6.483159780781012</v>
      </c>
      <c r="E7413" s="67">
        <f>LOG(csv!E7413)</f>
        <v>2.2515241940550621</v>
      </c>
      <c r="F7413" s="51">
        <v>100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f>LOG(csv!D7414)</f>
        <v>6.7709075094586062</v>
      </c>
      <c r="E7414" s="67">
        <f>LOG(csv!E7414)</f>
        <v>3.9686841017232379</v>
      </c>
      <c r="F7414" s="51">
        <v>100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f>LOG(csv!D7415)</f>
        <v>4.531312831516094</v>
      </c>
      <c r="E7415" s="67">
        <f>LOG(csv!E7415)</f>
        <v>5.0562568447766605</v>
      </c>
      <c r="F7415" s="51">
        <v>100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f>LOG(csv!D7416)</f>
        <v>6.5545989008936587</v>
      </c>
      <c r="E7416" s="67">
        <f>LOG(csv!E7416)</f>
        <v>3.965702171027143</v>
      </c>
      <c r="F7416" s="51">
        <v>100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f>LOG(csv!D7417)</f>
        <v>5.6761565811802148</v>
      </c>
      <c r="E7417" s="67">
        <f>LOG(csv!E7417)</f>
        <v>4.9478268501503528</v>
      </c>
      <c r="F7417" s="51">
        <v>100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f>LOG(csv!D7418)</f>
        <v>7.2694071362601118</v>
      </c>
      <c r="E7418" s="67">
        <f>LOG(csv!E7418)</f>
        <v>2.4668541169949343</v>
      </c>
      <c r="F7418" s="51">
        <v>100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f>LOG(csv!D7419)</f>
        <v>7.1144083329124337</v>
      </c>
      <c r="E7419" s="67">
        <f>LOG(csv!E7419)</f>
        <v>2.4841633497596738</v>
      </c>
      <c r="F7419" s="51">
        <v>100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f>LOG(csv!D7420)</f>
        <v>7.3871380405554348</v>
      </c>
      <c r="E7420" s="67">
        <f>LOG(csv!E7420)</f>
        <v>3.7920183096709512</v>
      </c>
      <c r="F7420" s="51">
        <v>100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f>LOG(csv!D7421)</f>
        <v>5.5551041263419521</v>
      </c>
      <c r="E7421" s="67">
        <f>LOG(csv!E7421)</f>
        <v>3.6462588947669889</v>
      </c>
      <c r="F7421" s="51">
        <v>100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f>LOG(csv!D7422)</f>
        <v>7.068810091704389</v>
      </c>
      <c r="E7422" s="67">
        <f>LOG(csv!E7422)</f>
        <v>2.7146603265175138</v>
      </c>
      <c r="F7422" s="51">
        <v>100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f>LOG(csv!D7423)</f>
        <v>5.6022922767449703</v>
      </c>
      <c r="E7423" s="67">
        <f>LOG(csv!E7423)</f>
        <v>4.1960473488254646</v>
      </c>
      <c r="F7423" s="51">
        <v>100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f>LOG(csv!D7424)</f>
        <v>4.7811950965511025</v>
      </c>
      <c r="E7424" s="67">
        <f>LOG(csv!E7424)</f>
        <v>3.4406545565613298</v>
      </c>
      <c r="F7424" s="51">
        <v>100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f>LOG(csv!D7425)</f>
        <v>6.5020702510154278</v>
      </c>
      <c r="E7425" s="67">
        <f>LOG(csv!E7425)</f>
        <v>2.9721948283963102</v>
      </c>
      <c r="F7425" s="51">
        <v>100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f>LOG(csv!D7426)</f>
        <v>6.0937112350178584</v>
      </c>
      <c r="E7426" s="67">
        <f>LOG(csv!E7426)</f>
        <v>3.7367999799610954</v>
      </c>
      <c r="F7426" s="51">
        <v>100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f>LOG(csv!D7427)</f>
        <v>8.0312044999546384</v>
      </c>
      <c r="E7427" s="67">
        <f>LOG(csv!E7427)</f>
        <v>3.9378354903568646</v>
      </c>
      <c r="F7427" s="51">
        <v>100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f>LOG(csv!D7428)</f>
        <v>5.0334398401698985</v>
      </c>
      <c r="E7428" s="67">
        <f>LOG(csv!E7428)</f>
        <v>3.3791126100833857</v>
      </c>
      <c r="F7428" s="51">
        <v>100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f>LOG(csv!D7429)</f>
        <v>4.5124575861973435</v>
      </c>
      <c r="E7429" s="67">
        <f>LOG(csv!E7429)</f>
        <v>5.1323544992465671</v>
      </c>
      <c r="F7429" s="51">
        <v>100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f>LOG(csv!D7430)</f>
        <v>6.4521275986352595</v>
      </c>
      <c r="E7430" s="67">
        <f>LOG(csv!E7430)</f>
        <v>3.1252878916691027</v>
      </c>
      <c r="F7430" s="51">
        <v>100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0">
        <f>LOG(csv!D7431)</f>
        <v>5.7939013879034285</v>
      </c>
      <c r="E7431" s="67">
        <f>LOG(csv!E7431)</f>
        <v>3.6418304328037174</v>
      </c>
      <c r="F7431" s="51">
        <v>100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f>LOG(csv!D7432)</f>
        <v>7.5216774641613542</v>
      </c>
      <c r="E7432" s="67">
        <f>LOG(csv!E7432)</f>
        <v>3.3432624946279987</v>
      </c>
      <c r="F7432" s="51">
        <v>100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f>LOG(csv!D7433)</f>
        <v>7.2941686214737622</v>
      </c>
      <c r="E7433" s="67">
        <f>LOG(csv!E7433)</f>
        <v>2.5824928518932015</v>
      </c>
      <c r="F7433" s="51">
        <v>100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f>LOG(csv!D7434)</f>
        <v>6.3105121238468662</v>
      </c>
      <c r="E7434" s="67">
        <f>LOG(csv!E7434)</f>
        <v>3.5893515413469275</v>
      </c>
      <c r="F7434" s="51">
        <v>100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f>LOG(csv!D7435)</f>
        <v>7.4515891473637152</v>
      </c>
      <c r="E7435" s="67">
        <f>LOG(csv!E7435)</f>
        <v>2.5448224035713216</v>
      </c>
      <c r="F7435" s="51">
        <v>100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f>LOG(csv!D7436)</f>
        <v>7.217259132062436</v>
      </c>
      <c r="E7436" s="67">
        <f>LOG(csv!E7436)</f>
        <v>4.6479105637059357</v>
      </c>
      <c r="F7436" s="51">
        <v>100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f>LOG(csv!D7437)</f>
        <v>5.340931678691331</v>
      </c>
      <c r="E7437" s="67">
        <f>LOG(csv!E7437)</f>
        <v>4.3096543112249801</v>
      </c>
      <c r="F7437" s="51">
        <v>100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f>LOG(csv!D7438)</f>
        <v>6.6102490919642483</v>
      </c>
      <c r="E7438" s="67">
        <f>LOG(csv!E7438)</f>
        <v>4.426037093311936</v>
      </c>
      <c r="F7438" s="51">
        <v>100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f>LOG(csv!D7439)</f>
        <v>6.7458652532238945</v>
      </c>
      <c r="E7439" s="67">
        <f>LOG(csv!E7439)</f>
        <v>3.0952189174753522</v>
      </c>
      <c r="F7439" s="51">
        <v>100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f>LOG(csv!D7440)</f>
        <v>7.0977809939028047</v>
      </c>
      <c r="E7440" s="67">
        <f>LOG(csv!E7440)</f>
        <v>2.4159140292471455</v>
      </c>
      <c r="F7440" s="51">
        <v>100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f>LOG(csv!D7441)</f>
        <v>8.1201121854275922</v>
      </c>
      <c r="E7441" s="67">
        <f>LOG(csv!E7441)</f>
        <v>3.0063525289386939</v>
      </c>
      <c r="F7441" s="51">
        <v>100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f>LOG(csv!D7442)</f>
        <v>6.6637781682977844</v>
      </c>
      <c r="E7442" s="67">
        <f>LOG(csv!E7442)</f>
        <v>4.8699043383198193</v>
      </c>
      <c r="F7442" s="51">
        <v>100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f>LOG(csv!D7443)</f>
        <v>6.4916738533633191</v>
      </c>
      <c r="E7443" s="67">
        <f>LOG(csv!E7443)</f>
        <v>4.1636133428788451</v>
      </c>
      <c r="F7443" s="51">
        <v>100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f>LOG(csv!D7444)</f>
        <v>8.2195938511343822</v>
      </c>
      <c r="E7444" s="67">
        <f>LOG(csv!E7444)</f>
        <v>2.9429753821356308</v>
      </c>
      <c r="F7444" s="51">
        <v>100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f>LOG(csv!D7445)</f>
        <v>4.3134242671691929</v>
      </c>
      <c r="E7445" s="67">
        <f>LOG(csv!E7445)</f>
        <v>3.9880754571971311</v>
      </c>
      <c r="F7445" s="51">
        <v>100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0">
        <f>LOG(csv!D7446)</f>
        <v>6</v>
      </c>
      <c r="E7446" s="67">
        <f>LOG(csv!E7446)</f>
        <v>3.1588031075638847</v>
      </c>
      <c r="F7446" s="51">
        <v>100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f>LOG(csv!D7447)</f>
        <v>6.5039702178617533</v>
      </c>
      <c r="E7447" s="67">
        <f>LOG(csv!E7447)</f>
        <v>3.7300186777081414</v>
      </c>
      <c r="F7447" s="51">
        <v>100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f>LOG(csv!D7448)</f>
        <v>6.7536247246539736</v>
      </c>
      <c r="E7448" s="67">
        <f>LOG(csv!E7448)</f>
        <v>2.9476396786213757</v>
      </c>
      <c r="F7448" s="51">
        <v>100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f>LOG(csv!D7449)</f>
        <v>6.8133450311951629</v>
      </c>
      <c r="E7449" s="67">
        <f>LOG(csv!E7449)</f>
        <v>3.2576090413958987</v>
      </c>
      <c r="F7449" s="51">
        <v>100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f>LOG(csv!D7450)</f>
        <v>7.4518263795719939</v>
      </c>
      <c r="E7450" s="67">
        <f>LOG(csv!E7450)</f>
        <v>3.4974203765933254</v>
      </c>
      <c r="F7450" s="51">
        <v>100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f>LOG(csv!D7451)</f>
        <v>7.9516710153488024</v>
      </c>
      <c r="E7451" s="67">
        <f>LOG(csv!E7451)</f>
        <v>3.1446403990065535</v>
      </c>
      <c r="F7451" s="51">
        <v>100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f>LOG(csv!D7452)</f>
        <v>7.5858764266852852</v>
      </c>
      <c r="E7452" s="67">
        <f>LOG(csv!E7452)</f>
        <v>3.9542299451182195</v>
      </c>
      <c r="F7452" s="51">
        <v>100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f>LOG(csv!D7453)</f>
        <v>7.025546299509994</v>
      </c>
      <c r="E7453" s="67">
        <f>LOG(csv!E7453)</f>
        <v>4.297135303629271</v>
      </c>
      <c r="F7453" s="51">
        <v>100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f>LOG(csv!D7454)</f>
        <v>6.594081692054294</v>
      </c>
      <c r="E7454" s="67">
        <f>LOG(csv!E7454)</f>
        <v>4.3605165656088563</v>
      </c>
      <c r="F7454" s="51">
        <v>100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f>LOG(csv!D7455)</f>
        <v>5.947119406409441</v>
      </c>
      <c r="E7455" s="67">
        <f>LOG(csv!E7455)</f>
        <v>4.7895361028244814</v>
      </c>
      <c r="F7455" s="51">
        <v>100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f>LOG(csv!D7456)</f>
        <v>7.6888363224368259</v>
      </c>
      <c r="E7456" s="67">
        <f>LOG(csv!E7456)</f>
        <v>4.3205000242710305</v>
      </c>
      <c r="F7456" s="51">
        <v>100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f>LOG(csv!D7457)</f>
        <v>6.6499873680125505</v>
      </c>
      <c r="E7457" s="67">
        <f>LOG(csv!E7457)</f>
        <v>2.9780198302231451</v>
      </c>
      <c r="F7457" s="51">
        <v>100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f>LOG(csv!D7458)</f>
        <v>7.3483740330552036</v>
      </c>
      <c r="E7458" s="67">
        <f>LOG(csv!E7458)</f>
        <v>3.7655751050932578</v>
      </c>
      <c r="F7458" s="51">
        <v>100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f>LOG(csv!D7459)</f>
        <v>8.1550125954405903</v>
      </c>
      <c r="E7459" s="67">
        <f>LOG(csv!E7459)</f>
        <v>3.8401182946968482</v>
      </c>
      <c r="F7459" s="51">
        <v>100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f>LOG(csv!D7460)</f>
        <v>6.9369281350950232</v>
      </c>
      <c r="E7460" s="67">
        <f>LOG(csv!E7460)</f>
        <v>2.5275555102942797</v>
      </c>
      <c r="F7460" s="51">
        <v>100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f>LOG(csv!D7461)</f>
        <v>4.5924987489987794</v>
      </c>
      <c r="E7461" s="67">
        <f>LOG(csv!E7461)</f>
        <v>4.1061193072533353</v>
      </c>
      <c r="F7461" s="51">
        <v>100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f>LOG(csv!D7462)</f>
        <v>5.226491640270277</v>
      </c>
      <c r="E7462" s="67">
        <f>LOG(csv!E7462)</f>
        <v>3.8068715839023137</v>
      </c>
      <c r="F7462" s="51">
        <v>100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f>LOG(csv!D7463)</f>
        <v>5.0713222165053642</v>
      </c>
      <c r="E7463" s="67">
        <f>LOG(csv!E7463)</f>
        <v>3.7488238136715033</v>
      </c>
      <c r="F7463" s="51">
        <v>100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f>LOG(csv!D7464)</f>
        <v>5.2477474726909366</v>
      </c>
      <c r="E7464" s="67">
        <f>LOG(csv!E7464)</f>
        <v>3.4461553793416204</v>
      </c>
      <c r="F7464" s="51">
        <v>100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f>LOG(csv!D7465)</f>
        <v>4.4661407178389938</v>
      </c>
      <c r="E7465" s="67">
        <f>LOG(csv!E7465)</f>
        <v>4.6961998892181613</v>
      </c>
      <c r="F7465" s="51">
        <v>100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f>LOG(csv!D7466)</f>
        <v>5.2864856612595066</v>
      </c>
      <c r="E7466" s="67">
        <f>LOG(csv!E7466)</f>
        <v>2.9337847283068221</v>
      </c>
      <c r="F7466" s="51">
        <v>100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f>LOG(csv!D7467)</f>
        <v>7.4316810210073605</v>
      </c>
      <c r="E7467" s="67">
        <f>LOG(csv!E7467)</f>
        <v>4.1710508476300605</v>
      </c>
      <c r="F7467" s="51">
        <v>100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f>LOG(csv!D7468)</f>
        <v>7.0787148891913851</v>
      </c>
      <c r="E7468" s="67">
        <f>LOG(csv!E7468)</f>
        <v>2.9075663568931627</v>
      </c>
      <c r="F7468" s="51">
        <v>100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f>LOG(csv!D7469)</f>
        <v>6.9729620046070915</v>
      </c>
      <c r="E7469" s="67">
        <f>LOG(csv!E7469)</f>
        <v>3.6159246809670065</v>
      </c>
      <c r="F7469" s="51">
        <v>100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f>LOG(csv!D7470)</f>
        <v>4.9113760332360652</v>
      </c>
      <c r="E7470" s="67">
        <f>LOG(csv!E7470)</f>
        <v>4.0797020822845926</v>
      </c>
      <c r="F7470" s="51">
        <v>100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f>LOG(csv!D7471)</f>
        <v>6.7785310918988699</v>
      </c>
      <c r="E7471" s="67">
        <f>LOG(csv!E7471)</f>
        <v>2.5557396162227533</v>
      </c>
      <c r="F7471" s="51">
        <v>100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f>LOG(csv!D7472)</f>
        <v>6.6524542496118242</v>
      </c>
      <c r="E7472" s="67">
        <f>LOG(csv!E7472)</f>
        <v>4.5260788744348979</v>
      </c>
      <c r="F7472" s="51">
        <v>100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f>LOG(csv!D7473)</f>
        <v>6.7355548293456735</v>
      </c>
      <c r="E7473" s="67">
        <f>LOG(csv!E7473)</f>
        <v>4.1172834050094913</v>
      </c>
      <c r="F7473" s="51">
        <v>100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f>LOG(csv!D7474)</f>
        <v>6.3032710261660201</v>
      </c>
      <c r="E7474" s="67">
        <f>LOG(csv!E7474)</f>
        <v>4.2950417973345392</v>
      </c>
      <c r="F7474" s="51">
        <v>100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f>LOG(csv!D7475)</f>
        <v>5.7422835443140974</v>
      </c>
      <c r="E7475" s="67">
        <f>LOG(csv!E7475)</f>
        <v>2.9777499821632065</v>
      </c>
      <c r="F7475" s="51">
        <v>100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f>LOG(csv!D7476)</f>
        <v>6.9475973112738503</v>
      </c>
      <c r="E7476" s="67">
        <f>LOG(csv!E7476)</f>
        <v>2.7273130897026197</v>
      </c>
      <c r="F7476" s="51">
        <v>100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f>LOG(csv!D7477)</f>
        <v>7.6453007776360646</v>
      </c>
      <c r="E7477" s="67">
        <f>LOG(csv!E7477)</f>
        <v>3.7534594757225701</v>
      </c>
      <c r="F7477" s="51">
        <v>100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0">
        <f>LOG(csv!D7478)</f>
        <v>7.0913151596972233</v>
      </c>
      <c r="E7478" s="67">
        <f>LOG(csv!E7478)</f>
        <v>3.1265979463601297</v>
      </c>
      <c r="F7478" s="51">
        <v>100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f>LOG(csv!D7479)</f>
        <v>7.6063581662857604</v>
      </c>
      <c r="E7479" s="67">
        <f>LOG(csv!E7479)</f>
        <v>4.454579775373853</v>
      </c>
      <c r="F7479" s="51">
        <v>100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f>LOG(csv!D7480)</f>
        <v>7.3058292603429287</v>
      </c>
      <c r="E7480" s="67">
        <f>LOG(csv!E7480)</f>
        <v>3.1609967494472877</v>
      </c>
      <c r="F7480" s="51">
        <v>100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f>LOG(csv!D7481)</f>
        <v>7.6152805120020135</v>
      </c>
      <c r="E7481" s="67">
        <f>LOG(csv!E7481)</f>
        <v>2.9386811946637303</v>
      </c>
      <c r="F7481" s="51">
        <v>100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f>LOG(csv!D7482)</f>
        <v>5.6425802507306173</v>
      </c>
      <c r="E7482" s="67">
        <f>LOG(csv!E7482)</f>
        <v>3.7239171130373738</v>
      </c>
      <c r="F7482" s="51">
        <v>100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f>LOG(csv!D7483)</f>
        <v>6.0555060013020441</v>
      </c>
      <c r="E7483" s="67">
        <f>LOG(csv!E7483)</f>
        <v>3.4209981276534842</v>
      </c>
      <c r="F7483" s="51">
        <v>100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f>LOG(csv!D7484)</f>
        <v>6.9550426109968271</v>
      </c>
      <c r="E7484" s="67">
        <f>LOG(csv!E7484)</f>
        <v>4.6651725021247836</v>
      </c>
      <c r="F7484" s="51">
        <v>100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f>LOG(csv!D7485)</f>
        <v>6.8764449772609142</v>
      </c>
      <c r="E7485" s="67">
        <f>LOG(csv!E7485)</f>
        <v>4.7585253033157144</v>
      </c>
      <c r="F7485" s="51">
        <v>100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f>LOG(csv!D7486)</f>
        <v>7.2760332957611249</v>
      </c>
      <c r="E7486" s="67">
        <f>LOG(csv!E7486)</f>
        <v>3.2503763388794629</v>
      </c>
      <c r="F7486" s="51">
        <v>100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f>LOG(csv!D7487)</f>
        <v>6.8645594321922756</v>
      </c>
      <c r="E7487" s="67">
        <f>LOG(csv!E7487)</f>
        <v>2.6098638762953796</v>
      </c>
      <c r="F7487" s="51">
        <v>100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f>LOG(csv!D7488)</f>
        <v>7.8104448737186072</v>
      </c>
      <c r="E7488" s="67">
        <f>LOG(csv!E7488)</f>
        <v>3.5251896725870746</v>
      </c>
      <c r="F7488" s="51">
        <v>100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f>LOG(csv!D7489)</f>
        <v>6.3118712106355614</v>
      </c>
      <c r="E7489" s="67">
        <f>LOG(csv!E7489)</f>
        <v>3.5252136421696298</v>
      </c>
      <c r="F7489" s="51">
        <v>100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0">
        <f>LOG(csv!D7490)</f>
        <v>6.0671609060616039</v>
      </c>
      <c r="E7490" s="67">
        <f>LOG(csv!E7490)</f>
        <v>2.6672989798794431</v>
      </c>
      <c r="F7490" s="51">
        <v>100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f>LOG(csv!D7491)</f>
        <v>6.7441914011106388</v>
      </c>
      <c r="E7491" s="67">
        <f>LOG(csv!E7491)</f>
        <v>2.5846574560156781</v>
      </c>
      <c r="F7491" s="51">
        <v>100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f>LOG(csv!D7492)</f>
        <v>5.0595217660408505</v>
      </c>
      <c r="E7492" s="67">
        <f>LOG(csv!E7492)</f>
        <v>3.4528708887632829</v>
      </c>
      <c r="F7492" s="51">
        <v>100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f>LOG(csv!D7493)</f>
        <v>6.0276928298182444</v>
      </c>
      <c r="E7493" s="67">
        <f>LOG(csv!E7493)</f>
        <v>4.1490957622831255</v>
      </c>
      <c r="F7493" s="51">
        <v>100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f>LOG(csv!D7494)</f>
        <v>7.007535015451908</v>
      </c>
      <c r="E7494" s="67">
        <f>LOG(csv!E7494)</f>
        <v>3.5307667265715335</v>
      </c>
      <c r="F7494" s="51">
        <v>100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f>LOG(csv!D7495)</f>
        <v>7.847658756891005</v>
      </c>
      <c r="E7495" s="67">
        <f>LOG(csv!E7495)</f>
        <v>3.8880262221624187</v>
      </c>
      <c r="F7495" s="51">
        <v>100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f>LOG(csv!D7496)</f>
        <v>6.7026820786421526</v>
      </c>
      <c r="E7496" s="67">
        <f>LOG(csv!E7496)</f>
        <v>3.3305061972091305</v>
      </c>
      <c r="F7496" s="51">
        <v>100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f>LOG(csv!D7497)</f>
        <v>4.0722498976135144</v>
      </c>
      <c r="E7497" s="67">
        <f>LOG(csv!E7497)</f>
        <v>3.3716876459271736</v>
      </c>
      <c r="F7497" s="51">
        <v>100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f>LOG(csv!D7498)</f>
        <v>7.4501837128155204</v>
      </c>
      <c r="E7498" s="67">
        <f>LOG(csv!E7498)</f>
        <v>2.5350880155062177</v>
      </c>
      <c r="F7498" s="51">
        <v>100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f>LOG(csv!D7499)</f>
        <v>7.6694174541257576</v>
      </c>
      <c r="E7499" s="67">
        <f>LOG(csv!E7499)</f>
        <v>3.3622974888681227</v>
      </c>
      <c r="F7499" s="51">
        <v>100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f>LOG(csv!D7500)</f>
        <v>6.415426281290876</v>
      </c>
      <c r="E7500" s="67">
        <f>LOG(csv!E7500)</f>
        <v>4.6329641851937531</v>
      </c>
      <c r="F7500" s="51">
        <v>100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f>LOG(csv!D7501)</f>
        <v>7.7825382148795619</v>
      </c>
      <c r="E7501" s="67">
        <f>LOG(csv!E7501)</f>
        <v>4.6287393537998867</v>
      </c>
      <c r="F7501" s="51">
        <v>100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f>LOG(csv!D7502)</f>
        <v>7.5733983813918968</v>
      </c>
      <c r="E7502" s="67">
        <f>LOG(csv!E7502)</f>
        <v>2.6775237080084913</v>
      </c>
      <c r="F7502" s="51">
        <v>100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f>LOG(csv!D7503)</f>
        <v>8.4748631650071289</v>
      </c>
      <c r="E7503" s="67">
        <f>LOG(csv!E7503)</f>
        <v>4.6668647826896503</v>
      </c>
      <c r="F7503" s="51">
        <v>100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f>LOG(csv!D7504)</f>
        <v>5.035849819934441</v>
      </c>
      <c r="E7504" s="67">
        <f>LOG(csv!E7504)</f>
        <v>4.3761775292690359</v>
      </c>
      <c r="F7504" s="51">
        <v>100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f>LOG(csv!D7505)</f>
        <v>6.5355386741890982</v>
      </c>
      <c r="E7505" s="67">
        <f>LOG(csv!E7505)</f>
        <v>3.7692206866620586</v>
      </c>
      <c r="F7505" s="51">
        <v>100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f>LOG(csv!D7506)</f>
        <v>7.4362761214762214</v>
      </c>
      <c r="E7506" s="67">
        <f>LOG(csv!E7506)</f>
        <v>2.8081842322587858</v>
      </c>
      <c r="F7506" s="51">
        <v>100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f>LOG(csv!D7507)</f>
        <v>5.3198739874768259</v>
      </c>
      <c r="E7507" s="67">
        <f>LOG(csv!E7507)</f>
        <v>3.3111365739927052</v>
      </c>
      <c r="F7507" s="51">
        <v>100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f>LOG(csv!D7508)</f>
        <v>7.4104471284762887</v>
      </c>
      <c r="E7508" s="67">
        <f>LOG(csv!E7508)</f>
        <v>3.8286751532773362</v>
      </c>
      <c r="F7508" s="51">
        <v>100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f>LOG(csv!D7509)</f>
        <v>7.9263577084123877</v>
      </c>
      <c r="E7509" s="67">
        <f>LOG(csv!E7509)</f>
        <v>2.9012793192210147</v>
      </c>
      <c r="F7509" s="51">
        <v>100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f>LOG(csv!D7510)</f>
        <v>7.3315525658302727</v>
      </c>
      <c r="E7510" s="67">
        <f>LOG(csv!E7510)</f>
        <v>2.9564592719369513</v>
      </c>
      <c r="F7510" s="51">
        <v>100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f>LOG(csv!D7511)</f>
        <v>7.0607737408432509</v>
      </c>
      <c r="E7511" s="67">
        <f>LOG(csv!E7511)</f>
        <v>3.0129701743608819</v>
      </c>
      <c r="F7511" s="51">
        <v>100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f>LOG(csv!D7512)</f>
        <v>7.0876680393782019</v>
      </c>
      <c r="E7512" s="67">
        <f>LOG(csv!E7512)</f>
        <v>2.6177132155394438</v>
      </c>
      <c r="F7512" s="51">
        <v>100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f>LOG(csv!D7513)</f>
        <v>7.4921594601053512</v>
      </c>
      <c r="E7513" s="67">
        <f>LOG(csv!E7513)</f>
        <v>2.580241604275304</v>
      </c>
      <c r="F7513" s="51">
        <v>100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f>LOG(csv!D7514)</f>
        <v>6.5540837504654892</v>
      </c>
      <c r="E7514" s="67">
        <f>LOG(csv!E7514)</f>
        <v>3.5566659122697133</v>
      </c>
      <c r="F7514" s="51">
        <v>100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f>LOG(csv!D7515)</f>
        <v>7.5175929308559484</v>
      </c>
      <c r="E7515" s="67">
        <f>LOG(csv!E7515)</f>
        <v>3.5954477126115165</v>
      </c>
      <c r="F7515" s="51">
        <v>100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f>LOG(csv!D7516)</f>
        <v>4.8524860932356217</v>
      </c>
      <c r="E7516" s="67">
        <f>LOG(csv!E7516)</f>
        <v>4.6744342554993539</v>
      </c>
      <c r="F7516" s="51">
        <v>100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f>LOG(csv!D7517)</f>
        <v>7.0837559202283726</v>
      </c>
      <c r="E7517" s="67">
        <f>LOG(csv!E7517)</f>
        <v>3.4984514946340308</v>
      </c>
      <c r="F7517" s="51">
        <v>100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f>LOG(csv!D7518)</f>
        <v>4.8395283245775316</v>
      </c>
      <c r="E7518" s="67">
        <f>LOG(csv!E7518)</f>
        <v>4.1840115903189226</v>
      </c>
      <c r="F7518" s="51">
        <v>100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f>LOG(csv!D7519)</f>
        <v>7.6012104735850121</v>
      </c>
      <c r="E7519" s="67">
        <f>LOG(csv!E7519)</f>
        <v>3.9158817327806568</v>
      </c>
      <c r="F7519" s="51">
        <v>100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f>LOG(csv!D7520)</f>
        <v>6.4736872102914358</v>
      </c>
      <c r="E7520" s="67">
        <f>LOG(csv!E7520)</f>
        <v>3.488687604850147</v>
      </c>
      <c r="F7520" s="51">
        <v>100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f>LOG(csv!D7521)</f>
        <v>4.8566745246667775</v>
      </c>
      <c r="E7521" s="67">
        <f>LOG(csv!E7521)</f>
        <v>4.4136607697671906</v>
      </c>
      <c r="F7521" s="51">
        <v>100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f>LOG(csv!D7522)</f>
        <v>7.3067269341885055</v>
      </c>
      <c r="E7522" s="67">
        <f>LOG(csv!E7522)</f>
        <v>4.6123369437468051</v>
      </c>
      <c r="F7522" s="51">
        <v>100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f>LOG(csv!D7523)</f>
        <v>6.9134365938537217</v>
      </c>
      <c r="E7523" s="67">
        <f>LOG(csv!E7523)</f>
        <v>4.6682614842142343</v>
      </c>
      <c r="F7523" s="51">
        <v>100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f>LOG(csv!D7524)</f>
        <v>6.9010013907616816</v>
      </c>
      <c r="E7524" s="67">
        <f>LOG(csv!E7524)</f>
        <v>3.5856228963725307</v>
      </c>
      <c r="F7524" s="51">
        <v>100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0">
        <f>LOG(csv!D7525)</f>
        <v>5.5940808073603616</v>
      </c>
      <c r="E7525" s="67">
        <f>LOG(csv!E7525)</f>
        <v>4.3857160382903002</v>
      </c>
      <c r="F7525" s="51">
        <v>100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f>LOG(csv!D7526)</f>
        <v>5.8442192562412689</v>
      </c>
      <c r="E7526" s="67">
        <f>LOG(csv!E7526)</f>
        <v>4.3256720040148924</v>
      </c>
      <c r="F7526" s="51">
        <v>100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f>LOG(csv!D7527)</f>
        <v>8.1683953858024143</v>
      </c>
      <c r="E7527" s="67">
        <f>LOG(csv!E7527)</f>
        <v>2.7348656166207603</v>
      </c>
      <c r="F7527" s="51">
        <v>100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f>LOG(csv!D7528)</f>
        <v>5.447021517337439</v>
      </c>
      <c r="E7528" s="67">
        <f>LOG(csv!E7528)</f>
        <v>4.2164780931924914</v>
      </c>
      <c r="F7528" s="51">
        <v>100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f>LOG(csv!D7529)</f>
        <v>7.0125424369006533</v>
      </c>
      <c r="E7529" s="67">
        <f>LOG(csv!E7529)</f>
        <v>3.6754077404799972</v>
      </c>
      <c r="F7529" s="51">
        <v>100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f>LOG(csv!D7530)</f>
        <v>7.0161583154620404</v>
      </c>
      <c r="E7530" s="67">
        <f>LOG(csv!E7530)</f>
        <v>4.6474204441012246</v>
      </c>
      <c r="F7530" s="51">
        <v>100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f>LOG(csv!D7531)</f>
        <v>5.4589851457110132</v>
      </c>
      <c r="E7531" s="67">
        <f>LOG(csv!E7531)</f>
        <v>3.6359691433580066</v>
      </c>
      <c r="F7531" s="51">
        <v>100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f>LOG(csv!D7532)</f>
        <v>6.8955851826257453</v>
      </c>
      <c r="E7532" s="67">
        <f>LOG(csv!E7532)</f>
        <v>2.8360401994505868</v>
      </c>
      <c r="F7532" s="51">
        <v>100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f>LOG(csv!D7533)</f>
        <v>4.8180476510995192</v>
      </c>
      <c r="E7533" s="67">
        <f>LOG(csv!E7533)</f>
        <v>4.9583229572608429</v>
      </c>
      <c r="F7533" s="51">
        <v>100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f>LOG(csv!D7534)</f>
        <v>6.3578820808251244</v>
      </c>
      <c r="E7534" s="67">
        <f>LOG(csv!E7534)</f>
        <v>3.2443171359159719</v>
      </c>
      <c r="F7534" s="51">
        <v>100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f>LOG(csv!D7535)</f>
        <v>6.9537136028655411</v>
      </c>
      <c r="E7535" s="67">
        <f>LOG(csv!E7535)</f>
        <v>3.1428997282170195</v>
      </c>
      <c r="F7535" s="51">
        <v>100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f>LOG(csv!D7536)</f>
        <v>6.6531136764073171</v>
      </c>
      <c r="E7536" s="67">
        <f>LOG(csv!E7536)</f>
        <v>3.613630036363666</v>
      </c>
      <c r="F7536" s="51">
        <v>100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f>LOG(csv!D7537)</f>
        <v>6.214799621906586</v>
      </c>
      <c r="E7537" s="67">
        <f>LOG(csv!E7537)</f>
        <v>3.7533254581378217</v>
      </c>
      <c r="F7537" s="51">
        <v>100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f>LOG(csv!D7538)</f>
        <v>8.2743385220731476</v>
      </c>
      <c r="E7538" s="67">
        <f>LOG(csv!E7538)</f>
        <v>3.8601504766682417</v>
      </c>
      <c r="F7538" s="51">
        <v>100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f>LOG(csv!D7539)</f>
        <v>5.579147689887467</v>
      </c>
      <c r="E7539" s="67">
        <f>LOG(csv!E7539)</f>
        <v>4.5146500629116746</v>
      </c>
      <c r="F7539" s="51">
        <v>100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f>LOG(csv!D7540)</f>
        <v>6.8683720815186007</v>
      </c>
      <c r="E7540" s="67">
        <f>LOG(csv!E7540)</f>
        <v>3.7732670048702746</v>
      </c>
      <c r="F7540" s="51">
        <v>100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f>LOG(csv!D7541)</f>
        <v>7.1431076481125997</v>
      </c>
      <c r="E7541" s="67">
        <f>LOG(csv!E7541)</f>
        <v>2.6764292495606381</v>
      </c>
      <c r="F7541" s="51">
        <v>100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f>LOG(csv!D7542)</f>
        <v>6.9079521720326253</v>
      </c>
      <c r="E7542" s="67">
        <f>LOG(csv!E7542)</f>
        <v>2.2021216275651732</v>
      </c>
      <c r="F7542" s="51">
        <v>100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f>LOG(csv!D7543)</f>
        <v>7.142434113551853</v>
      </c>
      <c r="E7543" s="67">
        <f>LOG(csv!E7543)</f>
        <v>2.7988459166788893</v>
      </c>
      <c r="F7543" s="51">
        <v>100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f>LOG(csv!D7544)</f>
        <v>7.2390666749484458</v>
      </c>
      <c r="E7544" s="67">
        <f>LOG(csv!E7544)</f>
        <v>3.0297710889593135</v>
      </c>
      <c r="F7544" s="51">
        <v>100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f>LOG(csv!D7545)</f>
        <v>7.5198139806642468</v>
      </c>
      <c r="E7545" s="67">
        <f>LOG(csv!E7545)</f>
        <v>4.6487943497515118</v>
      </c>
      <c r="F7545" s="51">
        <v>100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f>LOG(csv!D7546)</f>
        <v>5.6242604321501801</v>
      </c>
      <c r="E7546" s="67">
        <f>LOG(csv!E7546)</f>
        <v>3.4977109280797918</v>
      </c>
      <c r="F7546" s="51">
        <v>100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f>LOG(csv!D7547)</f>
        <v>6.6338072750716996</v>
      </c>
      <c r="E7547" s="67">
        <f>LOG(csv!E7547)</f>
        <v>2.6065030150254924</v>
      </c>
      <c r="F7547" s="51">
        <v>100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f>LOG(csv!D7548)</f>
        <v>6.9975698940234352</v>
      </c>
      <c r="E7548" s="67">
        <f>LOG(csv!E7548)</f>
        <v>2.9038502051674038</v>
      </c>
      <c r="F7548" s="51">
        <v>100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0">
        <f>LOG(csv!D7549)</f>
        <v>5.2144649992517262</v>
      </c>
      <c r="E7549" s="67">
        <f>LOG(csv!E7549)</f>
        <v>4.8666903358605316</v>
      </c>
      <c r="F7549" s="51">
        <v>100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f>LOG(csv!D7550)</f>
        <v>7.2077479476017414</v>
      </c>
      <c r="E7550" s="67">
        <f>LOG(csv!E7550)</f>
        <v>4.0217490006955847</v>
      </c>
      <c r="F7550" s="51">
        <v>100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f>LOG(csv!D7551)</f>
        <v>9.1185866769336243</v>
      </c>
      <c r="E7551" s="67">
        <f>LOG(csv!E7551)</f>
        <v>3.427046754515326</v>
      </c>
      <c r="F7551" s="51">
        <v>100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f>LOG(csv!D7552)</f>
        <v>6.8413865035063104</v>
      </c>
      <c r="E7552" s="67">
        <f>LOG(csv!E7552)</f>
        <v>4.4856365155972213</v>
      </c>
      <c r="F7552" s="51">
        <v>100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f>LOG(csv!D7553)</f>
        <v>5.656218023915069</v>
      </c>
      <c r="E7553" s="67">
        <f>LOG(csv!E7553)</f>
        <v>4.5705442121760722</v>
      </c>
      <c r="F7553" s="51">
        <v>100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f>LOG(csv!D7554)</f>
        <v>7.639417106179148</v>
      </c>
      <c r="E7554" s="67">
        <f>LOG(csv!E7554)</f>
        <v>3.6697083790879801</v>
      </c>
      <c r="F7554" s="51">
        <v>100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f>LOG(csv!D7555)</f>
        <v>5.8394453640705288</v>
      </c>
      <c r="E7555" s="67">
        <f>LOG(csv!E7555)</f>
        <v>2.8525531892671832</v>
      </c>
      <c r="F7555" s="51">
        <v>100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f>LOG(csv!D7556)</f>
        <v>7.7969942094925013</v>
      </c>
      <c r="E7556" s="67">
        <f>LOG(csv!E7556)</f>
        <v>3.3539680221111445</v>
      </c>
      <c r="F7556" s="51">
        <v>100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f>LOG(csv!D7557)</f>
        <v>6.6101554283471424</v>
      </c>
      <c r="E7557" s="67">
        <f>LOG(csv!E7557)</f>
        <v>3.7798906218167829</v>
      </c>
      <c r="F7557" s="51">
        <v>100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f>LOG(csv!D7558)</f>
        <v>7.2468638598466191</v>
      </c>
      <c r="E7558" s="67">
        <f>LOG(csv!E7558)</f>
        <v>3.0328368604948892</v>
      </c>
      <c r="F7558" s="51">
        <v>100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f>LOG(csv!D7559)</f>
        <v>6.6527054444655631</v>
      </c>
      <c r="E7559" s="67">
        <f>LOG(csv!E7559)</f>
        <v>4.1318334721572825</v>
      </c>
      <c r="F7559" s="51">
        <v>100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f>LOG(csv!D7560)</f>
        <v>7.0562498682735049</v>
      </c>
      <c r="E7560" s="67">
        <f>LOG(csv!E7560)</f>
        <v>3.7154588222422751</v>
      </c>
      <c r="F7560" s="51">
        <v>100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f>LOG(csv!D7561)</f>
        <v>5.8944827687448926</v>
      </c>
      <c r="E7561" s="67">
        <f>LOG(csv!E7561)</f>
        <v>4.4901760835967046</v>
      </c>
      <c r="F7561" s="51">
        <v>100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f>LOG(csv!D7562)</f>
        <v>7.0101071532610675</v>
      </c>
      <c r="E7562" s="67">
        <f>LOG(csv!E7562)</f>
        <v>4.2632559454952412</v>
      </c>
      <c r="F7562" s="51">
        <v>100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f>LOG(csv!D7563)</f>
        <v>7.7969942094925013</v>
      </c>
      <c r="E7563" s="67">
        <f>LOG(csv!E7563)</f>
        <v>2.436935861541377</v>
      </c>
      <c r="F7563" s="51">
        <v>100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f>LOG(csv!D7564)</f>
        <v>6.73644917222994</v>
      </c>
      <c r="E7564" s="67">
        <f>LOG(csv!E7564)</f>
        <v>4.7671643167024351</v>
      </c>
      <c r="F7564" s="51">
        <v>100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f>LOG(csv!D7565)</f>
        <v>5.687109624527829</v>
      </c>
      <c r="E7565" s="67">
        <f>LOG(csv!E7565)</f>
        <v>3.0256396274953414</v>
      </c>
      <c r="F7565" s="51">
        <v>100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f>LOG(csv!D7566)</f>
        <v>4.8382822499146885</v>
      </c>
      <c r="E7566" s="67">
        <f>LOG(csv!E7566)</f>
        <v>3.7747759119631104</v>
      </c>
      <c r="F7566" s="51">
        <v>100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f>LOG(csv!D7567)</f>
        <v>6.9630311184426432</v>
      </c>
      <c r="E7567" s="67">
        <f>LOG(csv!E7567)</f>
        <v>3.666259569608874</v>
      </c>
      <c r="F7567" s="51">
        <v>100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f>LOG(csv!D7568)</f>
        <v>7.1318594802559891</v>
      </c>
      <c r="E7568" s="67">
        <f>LOG(csv!E7568)</f>
        <v>3.5551805138289283</v>
      </c>
      <c r="F7568" s="51">
        <v>100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f>LOG(csv!D7569)</f>
        <v>7.8970054790918978</v>
      </c>
      <c r="E7569" s="67">
        <f>LOG(csv!E7569)</f>
        <v>3.2256489532698791</v>
      </c>
      <c r="F7569" s="51">
        <v>100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f>LOG(csv!D7570)</f>
        <v>6.8339357782150705</v>
      </c>
      <c r="E7570" s="67">
        <f>LOG(csv!E7570)</f>
        <v>3.5261351691922744</v>
      </c>
      <c r="F7570" s="51">
        <v>100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f>LOG(csv!D7571)</f>
        <v>5.7324814141220957</v>
      </c>
      <c r="E7571" s="67">
        <f>LOG(csv!E7571)</f>
        <v>4.209144183513887</v>
      </c>
      <c r="F7571" s="51">
        <v>100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f>LOG(csv!D7572)</f>
        <v>6.6800628831392448</v>
      </c>
      <c r="E7572" s="67">
        <f>LOG(csv!E7572)</f>
        <v>2.4758330381621758</v>
      </c>
      <c r="F7572" s="51">
        <v>100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f>LOG(csv!D7573)</f>
        <v>6.1219972010242136</v>
      </c>
      <c r="E7573" s="67">
        <f>LOG(csv!E7573)</f>
        <v>4.2197523431033339</v>
      </c>
      <c r="F7573" s="51">
        <v>100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f>LOG(csv!D7574)</f>
        <v>7.8737737350573536</v>
      </c>
      <c r="E7574" s="67">
        <f>LOG(csv!E7574)</f>
        <v>2.3867287152166741</v>
      </c>
      <c r="F7574" s="51">
        <v>100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f>LOG(csv!D7575)</f>
        <v>4.6743650456185497</v>
      </c>
      <c r="E7575" s="67">
        <f>LOG(csv!E7575)</f>
        <v>4.6709701443544498</v>
      </c>
      <c r="F7575" s="51">
        <v>100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f>LOG(csv!D7576)</f>
        <v>5.9571037499483364</v>
      </c>
      <c r="E7576" s="67">
        <f>LOG(csv!E7576)</f>
        <v>3.6105780694165124</v>
      </c>
      <c r="F7576" s="51">
        <v>100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f>LOG(csv!D7577)</f>
        <v>6.7186156035684412</v>
      </c>
      <c r="E7577" s="67">
        <f>LOG(csv!E7577)</f>
        <v>4.6838441565842333</v>
      </c>
      <c r="F7577" s="51">
        <v>100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f>LOG(csv!D7578)</f>
        <v>7.7844470785993343</v>
      </c>
      <c r="E7578" s="67">
        <f>LOG(csv!E7578)</f>
        <v>4.6190994270971402</v>
      </c>
      <c r="F7578" s="51">
        <v>100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f>LOG(csv!D7579)</f>
        <v>5.4386657373386162</v>
      </c>
      <c r="E7579" s="67">
        <f>LOG(csv!E7579)</f>
        <v>4.3650939699275915</v>
      </c>
      <c r="F7579" s="51">
        <v>100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f>LOG(csv!D7580)</f>
        <v>6.1537862152021967</v>
      </c>
      <c r="E7580" s="67">
        <f>LOG(csv!E7580)</f>
        <v>3.9361495137873614</v>
      </c>
      <c r="F7580" s="51">
        <v>100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f>LOG(csv!D7581)</f>
        <v>6.2152578193254948</v>
      </c>
      <c r="E7581" s="67">
        <f>LOG(csv!E7581)</f>
        <v>2.7159655166084704</v>
      </c>
      <c r="F7581" s="51">
        <v>100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f>LOG(csv!D7582)</f>
        <v>6.6685231730607839</v>
      </c>
      <c r="E7582" s="67">
        <f>LOG(csv!E7582)</f>
        <v>3.396570480602827</v>
      </c>
      <c r="F7582" s="51">
        <v>100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f>LOG(csv!D7583)</f>
        <v>7.9160447241061744</v>
      </c>
      <c r="E7583" s="67">
        <f>LOG(csv!E7583)</f>
        <v>4.6213302222725074</v>
      </c>
      <c r="F7583" s="51">
        <v>100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f>LOG(csv!D7584)</f>
        <v>7.3504335620320145</v>
      </c>
      <c r="E7584" s="67">
        <f>LOG(csv!E7584)</f>
        <v>3.0410065086305393</v>
      </c>
      <c r="F7584" s="51">
        <v>100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f>LOG(csv!D7585)</f>
        <v>7.028898801887796</v>
      </c>
      <c r="E7585" s="67">
        <f>LOG(csv!E7585)</f>
        <v>4.4598043648667636</v>
      </c>
      <c r="F7585" s="51">
        <v>100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f>LOG(csv!D7586)</f>
        <v>4.75097869009078</v>
      </c>
      <c r="E7586" s="67">
        <f>LOG(csv!E7586)</f>
        <v>4.5571572171078545</v>
      </c>
      <c r="F7586" s="51">
        <v>100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f>LOG(csv!D7587)</f>
        <v>4.9528069677002664</v>
      </c>
      <c r="E7587" s="67">
        <f>LOG(csv!E7587)</f>
        <v>3.8646609324828658</v>
      </c>
      <c r="F7587" s="51">
        <v>100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f>LOG(csv!D7588)</f>
        <v>7.0896771352818284</v>
      </c>
      <c r="E7588" s="67">
        <f>LOG(csv!E7588)</f>
        <v>3.3931168149840252</v>
      </c>
      <c r="F7588" s="51">
        <v>100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f>LOG(csv!D7589)</f>
        <v>6.9863337267174916</v>
      </c>
      <c r="E7589" s="67">
        <f>LOG(csv!E7589)</f>
        <v>2.6098147764301949</v>
      </c>
      <c r="F7589" s="51">
        <v>100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f>LOG(csv!D7590)</f>
        <v>6.1589739943732384</v>
      </c>
      <c r="E7590" s="67">
        <f>LOG(csv!E7590)</f>
        <v>2.6584272230006478</v>
      </c>
      <c r="F7590" s="51">
        <v>100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f>LOG(csv!D7591)</f>
        <v>5.8849340668927361</v>
      </c>
      <c r="E7591" s="67">
        <f>LOG(csv!E7591)</f>
        <v>3.3681047666685262</v>
      </c>
      <c r="F7591" s="51">
        <v>100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f>LOG(csv!D7592)</f>
        <v>6.9195228332867371</v>
      </c>
      <c r="E7592" s="67">
        <f>LOG(csv!E7592)</f>
        <v>2.7894508133088469</v>
      </c>
      <c r="F7592" s="51">
        <v>100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f>LOG(csv!D7593)</f>
        <v>6.8648963168362087</v>
      </c>
      <c r="E7593" s="67">
        <f>LOG(csv!E7593)</f>
        <v>3.2357221596374663</v>
      </c>
      <c r="F7593" s="51">
        <v>100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f>LOG(csv!D7594)</f>
        <v>6.9991885883938139</v>
      </c>
      <c r="E7594" s="67">
        <f>LOG(csv!E7594)</f>
        <v>4.1408483189517309</v>
      </c>
      <c r="F7594" s="51">
        <v>100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f>LOG(csv!D7595)</f>
        <v>5.4762343890657332</v>
      </c>
      <c r="E7595" s="67">
        <f>LOG(csv!E7595)</f>
        <v>4.8347039528978062</v>
      </c>
      <c r="F7595" s="51">
        <v>100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f>LOG(csv!D7596)</f>
        <v>9.0395537035788465</v>
      </c>
      <c r="E7596" s="67">
        <f>LOG(csv!E7596)</f>
        <v>3.0211995565708509</v>
      </c>
      <c r="F7596" s="51">
        <v>100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f>LOG(csv!D7597)</f>
        <v>8.3899678827424644</v>
      </c>
      <c r="E7597" s="67">
        <f>LOG(csv!E7597)</f>
        <v>3.2696582988011045</v>
      </c>
      <c r="F7597" s="51">
        <v>100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f>LOG(csv!D7598)</f>
        <v>7.8368836088612825</v>
      </c>
      <c r="E7598" s="67">
        <f>LOG(csv!E7598)</f>
        <v>3.6725954608872486</v>
      </c>
      <c r="F7598" s="51">
        <v>100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f>LOG(csv!D7599)</f>
        <v>7.4278654317290203</v>
      </c>
      <c r="E7599" s="67">
        <f>LOG(csv!E7599)</f>
        <v>3.4949306609412432</v>
      </c>
      <c r="F7599" s="51">
        <v>100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f>LOG(csv!D7600)</f>
        <v>6.6087650436997905</v>
      </c>
      <c r="E7600" s="67">
        <f>LOG(csv!E7600)</f>
        <v>4.7875566916849337</v>
      </c>
      <c r="F7600" s="51">
        <v>100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f>LOG(csv!D7601)</f>
        <v>4.8776074365108668</v>
      </c>
      <c r="E7601" s="67">
        <f>LOG(csv!E7601)</f>
        <v>4.841472455801493</v>
      </c>
      <c r="F7601" s="51">
        <v>100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f>LOG(csv!D7602)</f>
        <v>6.8029184887871788</v>
      </c>
      <c r="E7602" s="67">
        <f>LOG(csv!E7602)</f>
        <v>4.3980894445368435</v>
      </c>
      <c r="F7602" s="51">
        <v>100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f>LOG(csv!D7603)</f>
        <v>7.764426538221187</v>
      </c>
      <c r="E7603" s="67">
        <f>LOG(csv!E7603)</f>
        <v>4.5763273618966851</v>
      </c>
      <c r="F7603" s="51">
        <v>100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f>LOG(csv!D7604)</f>
        <v>6.4406137873311957</v>
      </c>
      <c r="E7604" s="67">
        <f>LOG(csv!E7604)</f>
        <v>3.682740208948482</v>
      </c>
      <c r="F7604" s="51">
        <v>100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f>LOG(csv!D7605)</f>
        <v>8.1053862177305422</v>
      </c>
      <c r="E7605" s="67">
        <f>LOG(csv!E7605)</f>
        <v>4.5319091822736475</v>
      </c>
      <c r="F7605" s="51">
        <v>100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f>LOG(csv!D7606)</f>
        <v>6.7713493252181758</v>
      </c>
      <c r="E7606" s="67">
        <f>LOG(csv!E7606)</f>
        <v>3.4728864345268549</v>
      </c>
      <c r="F7606" s="51">
        <v>100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f>LOG(csv!D7607)</f>
        <v>7.1827923984954296</v>
      </c>
      <c r="E7607" s="67">
        <f>LOG(csv!E7607)</f>
        <v>3.8306794184102371</v>
      </c>
      <c r="F7607" s="51">
        <v>100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f>LOG(csv!D7608)</f>
        <v>7.540427298930175</v>
      </c>
      <c r="E7608" s="67">
        <f>LOG(csv!E7608)</f>
        <v>2.9334496726732251</v>
      </c>
      <c r="F7608" s="51">
        <v>100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f>LOG(csv!D7609)</f>
        <v>5.0229724449769266</v>
      </c>
      <c r="E7609" s="67">
        <f>LOG(csv!E7609)</f>
        <v>3.1062417070855513</v>
      </c>
      <c r="F7609" s="51">
        <v>100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f>LOG(csv!D7610)</f>
        <v>6.3835268771131224</v>
      </c>
      <c r="E7610" s="67">
        <f>LOG(csv!E7610)</f>
        <v>4.6547476002584567</v>
      </c>
      <c r="F7610" s="51">
        <v>100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f>LOG(csv!D7611)</f>
        <v>6.7171625307696985</v>
      </c>
      <c r="E7611" s="67">
        <f>LOG(csv!E7611)</f>
        <v>2.8583980386334962</v>
      </c>
      <c r="F7611" s="51">
        <v>100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f>LOG(csv!D7612)</f>
        <v>6.8040358574552471</v>
      </c>
      <c r="E7612" s="67">
        <f>LOG(csv!E7612)</f>
        <v>2.8518575918021116</v>
      </c>
      <c r="F7612" s="51">
        <v>100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f>LOG(csv!D7613)</f>
        <v>6.3569308098981185</v>
      </c>
      <c r="E7613" s="67">
        <f>LOG(csv!E7613)</f>
        <v>4.1467287636122263</v>
      </c>
      <c r="F7613" s="51">
        <v>100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f>LOG(csv!D7614)</f>
        <v>6.5881652215932016</v>
      </c>
      <c r="E7614" s="67">
        <f>LOG(csv!E7614)</f>
        <v>3.7792935431317285</v>
      </c>
      <c r="F7614" s="51">
        <v>100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f>LOG(csv!D7615)</f>
        <v>6.3058522391426113</v>
      </c>
      <c r="E7615" s="67">
        <f>LOG(csv!E7615)</f>
        <v>2.9121420953981625</v>
      </c>
      <c r="F7615" s="51">
        <v>100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f>LOG(csv!D7616)</f>
        <v>6.483159780781012</v>
      </c>
      <c r="E7616" s="67">
        <f>LOG(csv!E7616)</f>
        <v>2.32182951636196</v>
      </c>
      <c r="F7616" s="51">
        <v>100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f>LOG(csv!D7617)</f>
        <v>6.7709075094586062</v>
      </c>
      <c r="E7617" s="67">
        <f>LOG(csv!E7617)</f>
        <v>4.0499709078500832</v>
      </c>
      <c r="F7617" s="51">
        <v>100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f>LOG(csv!D7618)</f>
        <v>4.531312831516094</v>
      </c>
      <c r="E7618" s="67">
        <f>LOG(csv!E7618)</f>
        <v>5.1135094614594516</v>
      </c>
      <c r="F7618" s="51">
        <v>100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f>LOG(csv!D7619)</f>
        <v>6.5545989008936587</v>
      </c>
      <c r="E7619" s="67">
        <f>LOG(csv!E7619)</f>
        <v>4.0898314993482119</v>
      </c>
      <c r="F7619" s="51">
        <v>100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f>LOG(csv!D7620)</f>
        <v>5.6761565811802148</v>
      </c>
      <c r="E7620" s="67">
        <f>LOG(csv!E7620)</f>
        <v>5.0205329923573894</v>
      </c>
      <c r="F7620" s="51">
        <v>100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f>LOG(csv!D7621)</f>
        <v>7.2694071362601118</v>
      </c>
      <c r="E7621" s="67">
        <f>LOG(csv!E7621)</f>
        <v>2.5787162646198452</v>
      </c>
      <c r="F7621" s="51">
        <v>100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f>LOG(csv!D7622)</f>
        <v>7.1144083329124337</v>
      </c>
      <c r="E7622" s="67">
        <f>LOG(csv!E7622)</f>
        <v>2.516410011938726</v>
      </c>
      <c r="F7622" s="51">
        <v>100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f>LOG(csv!D7623)</f>
        <v>7.3871380405554348</v>
      </c>
      <c r="E7623" s="67">
        <f>LOG(csv!E7623)</f>
        <v>3.8597794725313452</v>
      </c>
      <c r="F7623" s="51">
        <v>100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f>LOG(csv!D7624)</f>
        <v>5.5551041263419521</v>
      </c>
      <c r="E7624" s="67">
        <f>LOG(csv!E7624)</f>
        <v>3.6992185485527633</v>
      </c>
      <c r="F7624" s="51">
        <v>100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f>LOG(csv!D7625)</f>
        <v>7.068810091704389</v>
      </c>
      <c r="E7625" s="67">
        <f>LOG(csv!E7625)</f>
        <v>2.7723341191513406</v>
      </c>
      <c r="F7625" s="51">
        <v>100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f>LOG(csv!D7626)</f>
        <v>5.6022922767449703</v>
      </c>
      <c r="E7626" s="67">
        <f>LOG(csv!E7626)</f>
        <v>4.2638009574759961</v>
      </c>
      <c r="F7626" s="51">
        <v>100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f>LOG(csv!D7627)</f>
        <v>4.7811950965511025</v>
      </c>
      <c r="E7627" s="67">
        <f>LOG(csv!E7627)</f>
        <v>3.4591609350191357</v>
      </c>
      <c r="F7627" s="51">
        <v>100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f>LOG(csv!D7628)</f>
        <v>6.5020702510154278</v>
      </c>
      <c r="E7628" s="67">
        <f>LOG(csv!E7628)</f>
        <v>3.0036994619009358</v>
      </c>
      <c r="F7628" s="51">
        <v>100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f>LOG(csv!D7629)</f>
        <v>6.0937112350178584</v>
      </c>
      <c r="E7629" s="67">
        <f>LOG(csv!E7629)</f>
        <v>3.7983598020779623</v>
      </c>
      <c r="F7629" s="51">
        <v>100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f>LOG(csv!D7630)</f>
        <v>8.0312044999546384</v>
      </c>
      <c r="E7630" s="67">
        <f>LOG(csv!E7630)</f>
        <v>3.9648667459011699</v>
      </c>
      <c r="F7630" s="51">
        <v>100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f>LOG(csv!D7631)</f>
        <v>5.0334398401698985</v>
      </c>
      <c r="E7631" s="67">
        <f>LOG(csv!E7631)</f>
        <v>3.3865346083394217</v>
      </c>
      <c r="F7631" s="51">
        <v>100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f>LOG(csv!D7632)</f>
        <v>4.5124575861973435</v>
      </c>
      <c r="E7632" s="67">
        <f>LOG(csv!E7632)</f>
        <v>5.2316537821433675</v>
      </c>
      <c r="F7632" s="51">
        <v>100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f>LOG(csv!D7633)</f>
        <v>6.4521275986352595</v>
      </c>
      <c r="E7633" s="67">
        <f>LOG(csv!E7633)</f>
        <v>3.2130883874933378</v>
      </c>
      <c r="F7633" s="51">
        <v>100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0">
        <f>LOG(csv!D7634)</f>
        <v>5.7939013879034285</v>
      </c>
      <c r="E7634" s="67">
        <f>LOG(csv!E7634)</f>
        <v>3.775038221483662</v>
      </c>
      <c r="F7634" s="51">
        <v>100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f>LOG(csv!D7635)</f>
        <v>7.5216774641613542</v>
      </c>
      <c r="E7635" s="67">
        <f>LOG(csv!E7635)</f>
        <v>3.3998439384772636</v>
      </c>
      <c r="F7635" s="51">
        <v>100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f>LOG(csv!D7636)</f>
        <v>7.2941686214737622</v>
      </c>
      <c r="E7636" s="67">
        <f>LOG(csv!E7636)</f>
        <v>2.6221238275320267</v>
      </c>
      <c r="F7636" s="51">
        <v>100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f>LOG(csv!D7637)</f>
        <v>6.3105121238468662</v>
      </c>
      <c r="E7637" s="67">
        <f>LOG(csv!E7637)</f>
        <v>3.6228288957080328</v>
      </c>
      <c r="F7637" s="51">
        <v>100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f>LOG(csv!D7638)</f>
        <v>7.4515891473637152</v>
      </c>
      <c r="E7638" s="67">
        <f>LOG(csv!E7638)</f>
        <v>2.597881333335105</v>
      </c>
      <c r="F7638" s="51">
        <v>100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f>LOG(csv!D7639)</f>
        <v>7.217259132062436</v>
      </c>
      <c r="E7639" s="67">
        <f>LOG(csv!E7639)</f>
        <v>4.70962027172002</v>
      </c>
      <c r="F7639" s="51">
        <v>100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f>LOG(csv!D7640)</f>
        <v>5.340931678691331</v>
      </c>
      <c r="E7640" s="67">
        <f>LOG(csv!E7640)</f>
        <v>4.3201680866059311</v>
      </c>
      <c r="F7640" s="51">
        <v>100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f>LOG(csv!D7641)</f>
        <v>6.6102490919642483</v>
      </c>
      <c r="E7641" s="67">
        <f>LOG(csv!E7641)</f>
        <v>4.5120134255264803</v>
      </c>
      <c r="F7641" s="51">
        <v>100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f>LOG(csv!D7642)</f>
        <v>6.7458652532238945</v>
      </c>
      <c r="E7642" s="67">
        <f>LOG(csv!E7642)</f>
        <v>3.1305226358700673</v>
      </c>
      <c r="F7642" s="51">
        <v>100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f>LOG(csv!D7643)</f>
        <v>7.0977809939028047</v>
      </c>
      <c r="E7643" s="67">
        <f>LOG(csv!E7643)</f>
        <v>2.4704004935606689</v>
      </c>
      <c r="F7643" s="51">
        <v>100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f>LOG(csv!D7644)</f>
        <v>8.1201121854275922</v>
      </c>
      <c r="E7644" s="67">
        <f>LOG(csv!E7644)</f>
        <v>3.053519312940062</v>
      </c>
      <c r="F7644" s="51">
        <v>100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f>LOG(csv!D7645)</f>
        <v>6.6637781682977844</v>
      </c>
      <c r="E7645" s="67">
        <f>LOG(csv!E7645)</f>
        <v>4.9300757849740444</v>
      </c>
      <c r="F7645" s="51">
        <v>100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f>LOG(csv!D7646)</f>
        <v>6.4916738533633191</v>
      </c>
      <c r="E7646" s="67">
        <f>LOG(csv!E7646)</f>
        <v>4.2102023710616576</v>
      </c>
      <c r="F7646" s="51">
        <v>100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f>LOG(csv!D7647)</f>
        <v>8.2195938511343822</v>
      </c>
      <c r="E7647" s="67">
        <f>LOG(csv!E7647)</f>
        <v>2.9794553556178252</v>
      </c>
      <c r="F7647" s="51">
        <v>100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f>LOG(csv!D7648)</f>
        <v>4.3134242671691929</v>
      </c>
      <c r="E7648" s="67">
        <f>LOG(csv!E7648)</f>
        <v>3.9886712676736802</v>
      </c>
      <c r="F7648" s="51">
        <v>100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0">
        <f>LOG(csv!D7649)</f>
        <v>6</v>
      </c>
      <c r="E7649" s="67">
        <f>LOG(csv!E7649)</f>
        <v>3.1974358836865728</v>
      </c>
      <c r="F7649" s="51">
        <v>100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f>LOG(csv!D7650)</f>
        <v>6.5039702178617533</v>
      </c>
      <c r="E7650" s="67">
        <f>LOG(csv!E7650)</f>
        <v>3.7849936906036459</v>
      </c>
      <c r="F7650" s="51">
        <v>100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f>LOG(csv!D7651)</f>
        <v>6.7536247246539736</v>
      </c>
      <c r="E7651" s="67">
        <f>LOG(csv!E7651)</f>
        <v>2.9968065376638604</v>
      </c>
      <c r="F7651" s="51">
        <v>100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f>LOG(csv!D7652)</f>
        <v>6.8133450311951629</v>
      </c>
      <c r="E7652" s="67">
        <f>LOG(csv!E7652)</f>
        <v>3.3640239956558884</v>
      </c>
      <c r="F7652" s="51">
        <v>100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f>LOG(csv!D7653)</f>
        <v>7.4518263795719939</v>
      </c>
      <c r="E7653" s="67">
        <f>LOG(csv!E7653)</f>
        <v>3.5576521238072036</v>
      </c>
      <c r="F7653" s="51">
        <v>100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f>LOG(csv!D7654)</f>
        <v>7.9516710153488024</v>
      </c>
      <c r="E7654" s="67">
        <f>LOG(csv!E7654)</f>
        <v>3.225012409801129</v>
      </c>
      <c r="F7654" s="51">
        <v>100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f>LOG(csv!D7655)</f>
        <v>7.5858764266852852</v>
      </c>
      <c r="E7655" s="67">
        <f>LOG(csv!E7655)</f>
        <v>4.0510579896063321</v>
      </c>
      <c r="F7655" s="51">
        <v>100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f>LOG(csv!D7656)</f>
        <v>7.025546299509994</v>
      </c>
      <c r="E7656" s="67">
        <f>LOG(csv!E7656)</f>
        <v>4.3575548340749473</v>
      </c>
      <c r="F7656" s="51">
        <v>100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f>LOG(csv!D7657)</f>
        <v>6.594081692054294</v>
      </c>
      <c r="E7657" s="67">
        <f>LOG(csv!E7657)</f>
        <v>4.3741043497136767</v>
      </c>
      <c r="F7657" s="51">
        <v>100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f>LOG(csv!D7658)</f>
        <v>5.947119406409441</v>
      </c>
      <c r="E7658" s="67">
        <f>LOG(csv!E7658)</f>
        <v>4.8300269561673295</v>
      </c>
      <c r="F7658" s="51">
        <v>100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f>LOG(csv!D7659)</f>
        <v>7.6888363224368259</v>
      </c>
      <c r="E7659" s="67">
        <f>LOG(csv!E7659)</f>
        <v>4.3636403722348351</v>
      </c>
      <c r="F7659" s="51">
        <v>100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f>LOG(csv!D7660)</f>
        <v>6.6499873680125505</v>
      </c>
      <c r="E7660" s="67">
        <f>LOG(csv!E7660)</f>
        <v>3.090058563289912</v>
      </c>
      <c r="F7660" s="51">
        <v>100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f>LOG(csv!D7661)</f>
        <v>7.3483740330552036</v>
      </c>
      <c r="E7661" s="67">
        <f>LOG(csv!E7661)</f>
        <v>3.9145644999058207</v>
      </c>
      <c r="F7661" s="51">
        <v>100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f>LOG(csv!D7662)</f>
        <v>8.1550125954405903</v>
      </c>
      <c r="E7662" s="67">
        <f>LOG(csv!E7662)</f>
        <v>3.9591013642480783</v>
      </c>
      <c r="F7662" s="51">
        <v>100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f>LOG(csv!D7663)</f>
        <v>6.9369281350950232</v>
      </c>
      <c r="E7663" s="67">
        <f>LOG(csv!E7663)</f>
        <v>2.6001105151611172</v>
      </c>
      <c r="F7663" s="51">
        <v>100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f>LOG(csv!D7664)</f>
        <v>4.5924987489987794</v>
      </c>
      <c r="E7664" s="67">
        <f>LOG(csv!E7664)</f>
        <v>4.1321602307921728</v>
      </c>
      <c r="F7664" s="51">
        <v>100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f>LOG(csv!D7665)</f>
        <v>5.226491640270277</v>
      </c>
      <c r="E7665" s="67">
        <f>LOG(csv!E7665)</f>
        <v>3.838602708543839</v>
      </c>
      <c r="F7665" s="51">
        <v>100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f>LOG(csv!D7666)</f>
        <v>5.0713222165053642</v>
      </c>
      <c r="E7666" s="67">
        <f>LOG(csv!E7666)</f>
        <v>3.7762501172941931</v>
      </c>
      <c r="F7666" s="51">
        <v>100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f>LOG(csv!D7667)</f>
        <v>5.2477474726909366</v>
      </c>
      <c r="E7667" s="67">
        <f>LOG(csv!E7667)</f>
        <v>3.4955932588274896</v>
      </c>
      <c r="F7667" s="51">
        <v>100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f>LOG(csv!D7668)</f>
        <v>4.4661407178389938</v>
      </c>
      <c r="E7668" s="67">
        <f>LOG(csv!E7668)</f>
        <v>4.7519677413344814</v>
      </c>
      <c r="F7668" s="51">
        <v>100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f>LOG(csv!D7669)</f>
        <v>5.2864856612595066</v>
      </c>
      <c r="E7669" s="67">
        <f>LOG(csv!E7669)</f>
        <v>2.9595455540901634</v>
      </c>
      <c r="F7669" s="51">
        <v>100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f>LOG(csv!D7670)</f>
        <v>7.4316810210073605</v>
      </c>
      <c r="E7670" s="67">
        <f>LOG(csv!E7670)</f>
        <v>4.2026900452163529</v>
      </c>
      <c r="F7670" s="51">
        <v>100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f>LOG(csv!D7671)</f>
        <v>7.0787148891913851</v>
      </c>
      <c r="E7671" s="67">
        <f>LOG(csv!E7671)</f>
        <v>2.9770404304489682</v>
      </c>
      <c r="F7671" s="51">
        <v>100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f>LOG(csv!D7672)</f>
        <v>6.9729620046070915</v>
      </c>
      <c r="E7672" s="67">
        <f>LOG(csv!E7672)</f>
        <v>3.7370432165179928</v>
      </c>
      <c r="F7672" s="51">
        <v>100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f>LOG(csv!D7673)</f>
        <v>4.9113760332360652</v>
      </c>
      <c r="E7673" s="67">
        <f>LOG(csv!E7673)</f>
        <v>4.084748886944368</v>
      </c>
      <c r="F7673" s="51">
        <v>100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f>LOG(csv!D7674)</f>
        <v>6.7785310918988699</v>
      </c>
      <c r="E7674" s="67">
        <f>LOG(csv!E7674)</f>
        <v>2.6024733948566081</v>
      </c>
      <c r="F7674" s="51">
        <v>100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f>LOG(csv!D7675)</f>
        <v>6.6524542496118242</v>
      </c>
      <c r="E7675" s="67">
        <f>LOG(csv!E7675)</f>
        <v>4.593547250610353</v>
      </c>
      <c r="F7675" s="51">
        <v>100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f>LOG(csv!D7676)</f>
        <v>6.7355548293456735</v>
      </c>
      <c r="E7676" s="67">
        <f>LOG(csv!E7676)</f>
        <v>4.2045160601461262</v>
      </c>
      <c r="F7676" s="51">
        <v>100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f>LOG(csv!D7677)</f>
        <v>6.3032710261660201</v>
      </c>
      <c r="E7677" s="67">
        <f>LOG(csv!E7677)</f>
        <v>4.3773303677694519</v>
      </c>
      <c r="F7677" s="51">
        <v>100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f>LOG(csv!D7678)</f>
        <v>5.7422835443140974</v>
      </c>
      <c r="E7678" s="67">
        <f>LOG(csv!E7678)</f>
        <v>3.0206808729002095</v>
      </c>
      <c r="F7678" s="51">
        <v>100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f>LOG(csv!D7679)</f>
        <v>6.9475973112738503</v>
      </c>
      <c r="E7679" s="67">
        <f>LOG(csv!E7679)</f>
        <v>2.7268223496545319</v>
      </c>
      <c r="F7679" s="51">
        <v>100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f>LOG(csv!D7680)</f>
        <v>7.6453007776360646</v>
      </c>
      <c r="E7680" s="67">
        <f>LOG(csv!E7680)</f>
        <v>3.7896665720149865</v>
      </c>
      <c r="F7680" s="51">
        <v>100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0">
        <f>LOG(csv!D7681)</f>
        <v>7.0913151596972233</v>
      </c>
      <c r="E7681" s="67">
        <f>LOG(csv!E7681)</f>
        <v>3.1041104839592686</v>
      </c>
      <c r="F7681" s="51">
        <v>100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f>LOG(csv!D7682)</f>
        <v>7.6063581662857604</v>
      </c>
      <c r="E7682" s="67">
        <f>LOG(csv!E7682)</f>
        <v>4.5146725915904504</v>
      </c>
      <c r="F7682" s="51">
        <v>100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f>LOG(csv!D7683)</f>
        <v>7.3058292603429287</v>
      </c>
      <c r="E7683" s="67">
        <f>LOG(csv!E7683)</f>
        <v>3.2161174196433011</v>
      </c>
      <c r="F7683" s="51">
        <v>100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f>LOG(csv!D7684)</f>
        <v>7.6152805120020135</v>
      </c>
      <c r="E7684" s="67">
        <f>LOG(csv!E7684)</f>
        <v>3.0338896964496502</v>
      </c>
      <c r="F7684" s="51">
        <v>100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f>LOG(csv!D7685)</f>
        <v>5.6425802507306173</v>
      </c>
      <c r="E7685" s="67">
        <f>LOG(csv!E7685)</f>
        <v>3.7680495902698521</v>
      </c>
      <c r="F7685" s="51">
        <v>100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f>LOG(csv!D7686)</f>
        <v>6.0555060013020441</v>
      </c>
      <c r="E7686" s="67">
        <f>LOG(csv!E7686)</f>
        <v>3.4299021406319619</v>
      </c>
      <c r="F7686" s="51">
        <v>100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f>LOG(csv!D7687)</f>
        <v>6.9550426109968271</v>
      </c>
      <c r="E7687" s="67">
        <f>LOG(csv!E7687)</f>
        <v>4.726925809498816</v>
      </c>
      <c r="F7687" s="51">
        <v>100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f>LOG(csv!D7688)</f>
        <v>6.8764449772609142</v>
      </c>
      <c r="E7688" s="67">
        <f>LOG(csv!E7688)</f>
        <v>4.8008783130223041</v>
      </c>
      <c r="F7688" s="51">
        <v>100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f>LOG(csv!D7689)</f>
        <v>7.2760332957611249</v>
      </c>
      <c r="E7689" s="67">
        <f>LOG(csv!E7689)</f>
        <v>3.3180608001789174</v>
      </c>
      <c r="F7689" s="51">
        <v>100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f>LOG(csv!D7690)</f>
        <v>6.8645594321922756</v>
      </c>
      <c r="E7690" s="67">
        <f>LOG(csv!E7690)</f>
        <v>2.7192878968083747</v>
      </c>
      <c r="F7690" s="51">
        <v>100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f>LOG(csv!D7691)</f>
        <v>7.8104448737186072</v>
      </c>
      <c r="E7691" s="67">
        <f>LOG(csv!E7691)</f>
        <v>3.5979967294413568</v>
      </c>
      <c r="F7691" s="51">
        <v>100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f>LOG(csv!D7692)</f>
        <v>6.3118712106355614</v>
      </c>
      <c r="E7692" s="67">
        <f>LOG(csv!E7692)</f>
        <v>3.6089265486102482</v>
      </c>
      <c r="F7692" s="51">
        <v>100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0">
        <f>LOG(csv!D7693)</f>
        <v>6.0671609060616039</v>
      </c>
      <c r="E7693" s="67">
        <f>LOG(csv!E7693)</f>
        <v>2.7417191998346744</v>
      </c>
      <c r="F7693" s="51">
        <v>100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f>LOG(csv!D7694)</f>
        <v>6.7441914011106388</v>
      </c>
      <c r="E7694" s="67">
        <f>LOG(csv!E7694)</f>
        <v>2.6318510436214386</v>
      </c>
      <c r="F7694" s="51">
        <v>100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f>LOG(csv!D7695)</f>
        <v>5.0595217660408505</v>
      </c>
      <c r="E7695" s="67">
        <f>LOG(csv!E7695)</f>
        <v>3.4673065487530783</v>
      </c>
      <c r="F7695" s="51">
        <v>100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f>LOG(csv!D7696)</f>
        <v>6.0276928298182444</v>
      </c>
      <c r="E7696" s="67">
        <f>LOG(csv!E7696)</f>
        <v>4.2182775942652535</v>
      </c>
      <c r="F7696" s="51">
        <v>100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f>LOG(csv!D7697)</f>
        <v>7.007535015451908</v>
      </c>
      <c r="E7697" s="67">
        <f>LOG(csv!E7697)</f>
        <v>3.5803721169970566</v>
      </c>
      <c r="F7697" s="51">
        <v>100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f>LOG(csv!D7698)</f>
        <v>7.847658756891005</v>
      </c>
      <c r="E7698" s="67">
        <f>LOG(csv!E7698)</f>
        <v>3.9689267985171681</v>
      </c>
      <c r="F7698" s="51">
        <v>100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f>LOG(csv!D7699)</f>
        <v>6.7026820786421526</v>
      </c>
      <c r="E7699" s="67">
        <f>LOG(csv!E7699)</f>
        <v>3.4160980460483357</v>
      </c>
      <c r="F7699" s="51">
        <v>100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f>LOG(csv!D7700)</f>
        <v>4.0722498976135144</v>
      </c>
      <c r="E7700" s="67">
        <f>LOG(csv!E7700)</f>
        <v>3.4422242848766569</v>
      </c>
      <c r="F7700" s="51">
        <v>100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f>LOG(csv!D7701)</f>
        <v>7.4501837128155204</v>
      </c>
      <c r="E7701" s="67">
        <f>LOG(csv!E7701)</f>
        <v>2.6126464814205512</v>
      </c>
      <c r="F7701" s="51">
        <v>100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f>LOG(csv!D7702)</f>
        <v>7.6694174541257576</v>
      </c>
      <c r="E7702" s="67">
        <f>LOG(csv!E7702)</f>
        <v>3.4869415544596998</v>
      </c>
      <c r="F7702" s="51">
        <v>100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f>LOG(csv!D7703)</f>
        <v>6.415426281290876</v>
      </c>
      <c r="E7703" s="67">
        <f>LOG(csv!E7703)</f>
        <v>4.6325968112208917</v>
      </c>
      <c r="F7703" s="51">
        <v>100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f>LOG(csv!D7704)</f>
        <v>7.7825382148795619</v>
      </c>
      <c r="E7704" s="67">
        <f>LOG(csv!E7704)</f>
        <v>4.6850979457238004</v>
      </c>
      <c r="F7704" s="51">
        <v>100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f>LOG(csv!D7705)</f>
        <v>7.5733983813918968</v>
      </c>
      <c r="E7705" s="67">
        <f>LOG(csv!E7705)</f>
        <v>2.7268676598004484</v>
      </c>
      <c r="F7705" s="51">
        <v>100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f>LOG(csv!D7706)</f>
        <v>8.4748631650071289</v>
      </c>
      <c r="E7706" s="67">
        <f>LOG(csv!E7706)</f>
        <v>4.681797661319532</v>
      </c>
      <c r="F7706" s="51">
        <v>100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f>LOG(csv!D7707)</f>
        <v>5.035849819934441</v>
      </c>
      <c r="E7707" s="67">
        <f>LOG(csv!E7707)</f>
        <v>4.3872983357337665</v>
      </c>
      <c r="F7707" s="51">
        <v>100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f>LOG(csv!D7708)</f>
        <v>6.5355386741890982</v>
      </c>
      <c r="E7708" s="67">
        <f>LOG(csv!E7708)</f>
        <v>3.8456980783739683</v>
      </c>
      <c r="F7708" s="51">
        <v>100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f>LOG(csv!D7709)</f>
        <v>7.4362761214762214</v>
      </c>
      <c r="E7709" s="67">
        <f>LOG(csv!E7709)</f>
        <v>2.9192913623120682</v>
      </c>
      <c r="F7709" s="51">
        <v>100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f>LOG(csv!D7710)</f>
        <v>5.3198739874768259</v>
      </c>
      <c r="E7710" s="67">
        <f>LOG(csv!E7710)</f>
        <v>3.3790034230012242</v>
      </c>
      <c r="F7710" s="51">
        <v>100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f>LOG(csv!D7711)</f>
        <v>7.4104471284762887</v>
      </c>
      <c r="E7711" s="67">
        <f>LOG(csv!E7711)</f>
        <v>3.9203955404696975</v>
      </c>
      <c r="F7711" s="51">
        <v>100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f>LOG(csv!D7712)</f>
        <v>7.9263577084123877</v>
      </c>
      <c r="E7712" s="67">
        <f>LOG(csv!E7712)</f>
        <v>2.963414395455628</v>
      </c>
      <c r="F7712" s="51">
        <v>100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f>LOG(csv!D7713)</f>
        <v>7.3315525658302727</v>
      </c>
      <c r="E7713" s="67">
        <f>LOG(csv!E7713)</f>
        <v>3.0723290195221922</v>
      </c>
      <c r="F7713" s="51">
        <v>100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f>LOG(csv!D7714)</f>
        <v>7.0607737408432509</v>
      </c>
      <c r="E7714" s="67">
        <f>LOG(csv!E7714)</f>
        <v>3.0427670558779303</v>
      </c>
      <c r="F7714" s="51">
        <v>100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f>LOG(csv!D7715)</f>
        <v>7.0876680393782019</v>
      </c>
      <c r="E7715" s="67">
        <f>LOG(csv!E7715)</f>
        <v>2.5998360064053614</v>
      </c>
      <c r="F7715" s="51">
        <v>100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f>LOG(csv!D7716)</f>
        <v>7.4921594601053512</v>
      </c>
      <c r="E7716" s="67">
        <f>LOG(csv!E7716)</f>
        <v>2.584480125654709</v>
      </c>
      <c r="F7716" s="51">
        <v>100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f>LOG(csv!D7717)</f>
        <v>6.5540837504654892</v>
      </c>
      <c r="E7717" s="67">
        <f>LOG(csv!E7717)</f>
        <v>3.6405350645556376</v>
      </c>
      <c r="F7717" s="51">
        <v>100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f>LOG(csv!D7718)</f>
        <v>7.5175929308559484</v>
      </c>
      <c r="E7718" s="67">
        <f>LOG(csv!E7718)</f>
        <v>3.6912806328370711</v>
      </c>
      <c r="F7718" s="51">
        <v>100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f>LOG(csv!D7719)</f>
        <v>4.8524860932356217</v>
      </c>
      <c r="E7719" s="67">
        <f>LOG(csv!E7719)</f>
        <v>4.6696515356336974</v>
      </c>
      <c r="F7719" s="51">
        <v>100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f>LOG(csv!D7720)</f>
        <v>7.0837559202283726</v>
      </c>
      <c r="E7720" s="67">
        <f>LOG(csv!E7720)</f>
        <v>3.6276078325462957</v>
      </c>
      <c r="F7720" s="51">
        <v>100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f>LOG(csv!D7721)</f>
        <v>4.8395283245775316</v>
      </c>
      <c r="E7721" s="67">
        <f>LOG(csv!E7721)</f>
        <v>4.1982768535084523</v>
      </c>
      <c r="F7721" s="51">
        <v>100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f>LOG(csv!D7722)</f>
        <v>7.6012104735850121</v>
      </c>
      <c r="E7722" s="67">
        <f>LOG(csv!E7722)</f>
        <v>3.9999606302893849</v>
      </c>
      <c r="F7722" s="51">
        <v>100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f>LOG(csv!D7723)</f>
        <v>6.4736872102914358</v>
      </c>
      <c r="E7723" s="67">
        <f>LOG(csv!E7723)</f>
        <v>3.5932833493477601</v>
      </c>
      <c r="F7723" s="51">
        <v>100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f>LOG(csv!D7724)</f>
        <v>4.8566745246667775</v>
      </c>
      <c r="E7724" s="67">
        <f>LOG(csv!E7724)</f>
        <v>4.4401198600161091</v>
      </c>
      <c r="F7724" s="51">
        <v>100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f>LOG(csv!D7725)</f>
        <v>7.3067269341885055</v>
      </c>
      <c r="E7725" s="67">
        <f>LOG(csv!E7725)</f>
        <v>4.6957277810569877</v>
      </c>
      <c r="F7725" s="51">
        <v>100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f>LOG(csv!D7726)</f>
        <v>6.9134365938537217</v>
      </c>
      <c r="E7726" s="67">
        <f>LOG(csv!E7726)</f>
        <v>4.7108479958445724</v>
      </c>
      <c r="F7726" s="51">
        <v>100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f>LOG(csv!D7727)</f>
        <v>6.9010013907616816</v>
      </c>
      <c r="E7727" s="67">
        <f>LOG(csv!E7727)</f>
        <v>3.7462140065025835</v>
      </c>
      <c r="F7727" s="51">
        <v>100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0">
        <f>LOG(csv!D7728)</f>
        <v>5.5940808073603616</v>
      </c>
      <c r="E7728" s="67">
        <f>LOG(csv!E7728)</f>
        <v>4.3739663761734864</v>
      </c>
      <c r="F7728" s="51">
        <v>100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f>LOG(csv!D7729)</f>
        <v>5.8442192562412689</v>
      </c>
      <c r="E7729" s="67">
        <f>LOG(csv!E7729)</f>
        <v>4.36253949703974</v>
      </c>
      <c r="F7729" s="51">
        <v>100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f>LOG(csv!D7730)</f>
        <v>8.1683953858024143</v>
      </c>
      <c r="E7730" s="67">
        <f>LOG(csv!E7730)</f>
        <v>2.7910417958692979</v>
      </c>
      <c r="F7730" s="51">
        <v>100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f>LOG(csv!D7731)</f>
        <v>5.447021517337439</v>
      </c>
      <c r="E7731" s="67">
        <f>LOG(csv!E7731)</f>
        <v>4.2193121544219157</v>
      </c>
      <c r="F7731" s="51">
        <v>100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f>LOG(csv!D7732)</f>
        <v>7.0125424369006533</v>
      </c>
      <c r="E7732" s="67">
        <f>LOG(csv!E7732)</f>
        <v>3.8045600994321576</v>
      </c>
      <c r="F7732" s="51">
        <v>100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f>LOG(csv!D7733)</f>
        <v>7.0161583154620404</v>
      </c>
      <c r="E7733" s="67">
        <f>LOG(csv!E7733)</f>
        <v>4.6850659457870378</v>
      </c>
      <c r="F7733" s="51">
        <v>100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f>LOG(csv!D7734)</f>
        <v>5.4589851457110132</v>
      </c>
      <c r="E7734" s="67">
        <f>LOG(csv!E7734)</f>
        <v>3.6503289750006922</v>
      </c>
      <c r="F7734" s="51">
        <v>100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f>LOG(csv!D7735)</f>
        <v>6.8955851826257453</v>
      </c>
      <c r="E7735" s="67">
        <f>LOG(csv!E7735)</f>
        <v>2.9002962044886038</v>
      </c>
      <c r="F7735" s="51">
        <v>100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f>LOG(csv!D7736)</f>
        <v>4.8180476510995192</v>
      </c>
      <c r="E7736" s="67">
        <f>LOG(csv!E7736)</f>
        <v>4.9713025188434541</v>
      </c>
      <c r="F7736" s="51">
        <v>100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f>LOG(csv!D7737)</f>
        <v>6.3578820808251244</v>
      </c>
      <c r="E7737" s="67">
        <f>LOG(csv!E7737)</f>
        <v>3.2578168024795175</v>
      </c>
      <c r="F7737" s="51">
        <v>100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f>LOG(csv!D7738)</f>
        <v>6.9537136028655411</v>
      </c>
      <c r="E7738" s="67">
        <f>LOG(csv!E7738)</f>
        <v>3.239780818585507</v>
      </c>
      <c r="F7738" s="51">
        <v>100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f>LOG(csv!D7739)</f>
        <v>6.6531136764073171</v>
      </c>
      <c r="E7739" s="67">
        <f>LOG(csv!E7739)</f>
        <v>3.6967636018145842</v>
      </c>
      <c r="F7739" s="51">
        <v>100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f>LOG(csv!D7740)</f>
        <v>6.214799621906586</v>
      </c>
      <c r="E7740" s="67">
        <f>LOG(csv!E7740)</f>
        <v>3.7452230387872634</v>
      </c>
      <c r="F7740" s="51">
        <v>100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f>LOG(csv!D7741)</f>
        <v>8.2743385220731476</v>
      </c>
      <c r="E7741" s="67">
        <f>LOG(csv!E7741)</f>
        <v>3.9398595232908198</v>
      </c>
      <c r="F7741" s="51">
        <v>100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f>LOG(csv!D7742)</f>
        <v>5.579147689887467</v>
      </c>
      <c r="E7742" s="67">
        <f>LOG(csv!E7742)</f>
        <v>4.5774733419295108</v>
      </c>
      <c r="F7742" s="51">
        <v>100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f>LOG(csv!D7743)</f>
        <v>6.8683720815186007</v>
      </c>
      <c r="E7743" s="67">
        <f>LOG(csv!E7743)</f>
        <v>3.8630921158825404</v>
      </c>
      <c r="F7743" s="51">
        <v>100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f>LOG(csv!D7744)</f>
        <v>7.1431076481125997</v>
      </c>
      <c r="E7744" s="67">
        <f>LOG(csv!E7744)</f>
        <v>2.755123150334807</v>
      </c>
      <c r="F7744" s="51">
        <v>100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f>LOG(csv!D7745)</f>
        <v>6.9079521720326253</v>
      </c>
      <c r="E7745" s="67">
        <f>LOG(csv!E7745)</f>
        <v>2.2617095458769483</v>
      </c>
      <c r="F7745" s="51">
        <v>100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f>LOG(csv!D7746)</f>
        <v>7.142434113551853</v>
      </c>
      <c r="E7746" s="67">
        <f>LOG(csv!E7746)</f>
        <v>2.8709554483752626</v>
      </c>
      <c r="F7746" s="51">
        <v>100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f>LOG(csv!D7747)</f>
        <v>7.2390666749484458</v>
      </c>
      <c r="E7747" s="67">
        <f>LOG(csv!E7747)</f>
        <v>3.0761704196635393</v>
      </c>
      <c r="F7747" s="51">
        <v>100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f>LOG(csv!D7748)</f>
        <v>7.5198139806642468</v>
      </c>
      <c r="E7748" s="67">
        <f>LOG(csv!E7748)</f>
        <v>4.6683517681516795</v>
      </c>
      <c r="F7748" s="51">
        <v>100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f>LOG(csv!D7749)</f>
        <v>5.6242604321501801</v>
      </c>
      <c r="E7749" s="67">
        <f>LOG(csv!E7749)</f>
        <v>3.5680039459358115</v>
      </c>
      <c r="F7749" s="51">
        <v>100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f>LOG(csv!D7750)</f>
        <v>6.6338072750716996</v>
      </c>
      <c r="E7750" s="67">
        <f>LOG(csv!E7750)</f>
        <v>2.666356606433141</v>
      </c>
      <c r="F7750" s="51">
        <v>100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f>LOG(csv!D7751)</f>
        <v>6.9975698940234352</v>
      </c>
      <c r="E7751" s="67">
        <f>LOG(csv!E7751)</f>
        <v>2.9681464221036831</v>
      </c>
      <c r="F7751" s="51">
        <v>100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0">
        <f>LOG(csv!D7752)</f>
        <v>5.2144649992517262</v>
      </c>
      <c r="E7752" s="67">
        <f>LOG(csv!E7752)</f>
        <v>4.8409277961044435</v>
      </c>
      <c r="F7752" s="51">
        <v>100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f>LOG(csv!D7753)</f>
        <v>7.2077479476017414</v>
      </c>
      <c r="E7753" s="67">
        <f>LOG(csv!E7753)</f>
        <v>4.0330625051039588</v>
      </c>
      <c r="F7753" s="51">
        <v>100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f>LOG(csv!D7754)</f>
        <v>9.1185866769336243</v>
      </c>
      <c r="E7754" s="67">
        <f>LOG(csv!E7754)</f>
        <v>3.5367126086836382</v>
      </c>
      <c r="F7754" s="51">
        <v>100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f>LOG(csv!D7755)</f>
        <v>6.8413865035063104</v>
      </c>
      <c r="E7755" s="67">
        <f>LOG(csv!E7755)</f>
        <v>4.4985264447101558</v>
      </c>
      <c r="F7755" s="51">
        <v>100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f>LOG(csv!D7756)</f>
        <v>5.656218023915069</v>
      </c>
      <c r="E7756" s="67">
        <f>LOG(csv!E7756)</f>
        <v>4.6152662895872467</v>
      </c>
      <c r="F7756" s="51">
        <v>100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f>LOG(csv!D7757)</f>
        <v>7.639417106179148</v>
      </c>
      <c r="E7757" s="67">
        <f>LOG(csv!E7757)</f>
        <v>3.7350961692380196</v>
      </c>
      <c r="F7757" s="51">
        <v>100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f>LOG(csv!D7758)</f>
        <v>5.8394453640705288</v>
      </c>
      <c r="E7758" s="67">
        <f>LOG(csv!E7758)</f>
        <v>2.8907996847795849</v>
      </c>
      <c r="F7758" s="51">
        <v>100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f>LOG(csv!D7759)</f>
        <v>7.7969942094925013</v>
      </c>
      <c r="E7759" s="67">
        <f>LOG(csv!E7759)</f>
        <v>3.4905357101214851</v>
      </c>
      <c r="F7759" s="51">
        <v>100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f>LOG(csv!D7760)</f>
        <v>6.6101554283471424</v>
      </c>
      <c r="E7760" s="67">
        <f>LOG(csv!E7760)</f>
        <v>3.8284128983241441</v>
      </c>
      <c r="F7760" s="51">
        <v>100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f>LOG(csv!D7761)</f>
        <v>7.2468638598466191</v>
      </c>
      <c r="E7761" s="67">
        <f>LOG(csv!E7761)</f>
        <v>3.0995686284016339</v>
      </c>
      <c r="F7761" s="51">
        <v>100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f>LOG(csv!D7762)</f>
        <v>6.6527054444655631</v>
      </c>
      <c r="E7762" s="67">
        <f>LOG(csv!E7762)</f>
        <v>4.201229398545717</v>
      </c>
      <c r="F7762" s="51">
        <v>100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f>LOG(csv!D7763)</f>
        <v>7.0562498682735049</v>
      </c>
      <c r="E7763" s="67">
        <f>LOG(csv!E7763)</f>
        <v>3.7312454426067663</v>
      </c>
      <c r="F7763" s="51">
        <v>100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f>LOG(csv!D7764)</f>
        <v>5.8944827687448926</v>
      </c>
      <c r="E7764" s="67">
        <f>LOG(csv!E7764)</f>
        <v>4.5434515453716786</v>
      </c>
      <c r="F7764" s="51">
        <v>100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f>LOG(csv!D7765)</f>
        <v>7.0101071532610675</v>
      </c>
      <c r="E7765" s="67">
        <f>LOG(csv!E7765)</f>
        <v>4.3550563055582847</v>
      </c>
      <c r="F7765" s="51">
        <v>100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f>LOG(csv!D7766)</f>
        <v>7.7969942094925013</v>
      </c>
      <c r="E7766" s="67">
        <f>LOG(csv!E7766)</f>
        <v>2.4923846106491383</v>
      </c>
      <c r="F7766" s="51">
        <v>100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f>LOG(csv!D7767)</f>
        <v>6.73644917222994</v>
      </c>
      <c r="E7767" s="67">
        <f>LOG(csv!E7767)</f>
        <v>4.8074132101217923</v>
      </c>
      <c r="F7767" s="51">
        <v>100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f>LOG(csv!D7768)</f>
        <v>5.687109624527829</v>
      </c>
      <c r="E7768" s="67">
        <f>LOG(csv!E7768)</f>
        <v>3.0913198615958204</v>
      </c>
      <c r="F7768" s="51">
        <v>100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f>LOG(csv!D7769)</f>
        <v>4.8382822499146885</v>
      </c>
      <c r="E7769" s="67">
        <f>LOG(csv!E7769)</f>
        <v>3.810476099634672</v>
      </c>
      <c r="F7769" s="51">
        <v>100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f>LOG(csv!D7770)</f>
        <v>6.9630311184426432</v>
      </c>
      <c r="E7770" s="67">
        <f>LOG(csv!E7770)</f>
        <v>3.698704365934788</v>
      </c>
      <c r="F7770" s="51">
        <v>100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f>LOG(csv!D7771)</f>
        <v>7.1318594802559891</v>
      </c>
      <c r="E7771" s="67">
        <f>LOG(csv!E7771)</f>
        <v>3.6309301069646973</v>
      </c>
      <c r="F7771" s="51">
        <v>100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f>LOG(csv!D7772)</f>
        <v>7.8970054790918978</v>
      </c>
      <c r="E7772" s="67">
        <f>LOG(csv!E7772)</f>
        <v>3.31420709564925</v>
      </c>
      <c r="F7772" s="51">
        <v>100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f>LOG(csv!D7773)</f>
        <v>6.8339357782150705</v>
      </c>
      <c r="E7773" s="67">
        <f>LOG(csv!E7773)</f>
        <v>3.5525873580376852</v>
      </c>
      <c r="F7773" s="51">
        <v>100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f>LOG(csv!D7774)</f>
        <v>5.7324814141220957</v>
      </c>
      <c r="E7774" s="67">
        <f>LOG(csv!E7774)</f>
        <v>4.3682433760873556</v>
      </c>
      <c r="F7774" s="51">
        <v>100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f>LOG(csv!D7775)</f>
        <v>6.6800628831392448</v>
      </c>
      <c r="E7775" s="67">
        <f>LOG(csv!E7775)</f>
        <v>2.4866644105892863</v>
      </c>
      <c r="F7775" s="51">
        <v>100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f>LOG(csv!D7776)</f>
        <v>6.1219972010242136</v>
      </c>
      <c r="E7776" s="67">
        <f>LOG(csv!E7776)</f>
        <v>4.2575477245461357</v>
      </c>
      <c r="F7776" s="51">
        <v>100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f>LOG(csv!D7777)</f>
        <v>7.8737737350573536</v>
      </c>
      <c r="E7777" s="67">
        <f>LOG(csv!E7777)</f>
        <v>2.5129442815710368</v>
      </c>
      <c r="F7777" s="51">
        <v>100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f>LOG(csv!D7778)</f>
        <v>4.6743650456185497</v>
      </c>
      <c r="E7778" s="67">
        <f>LOG(csv!E7778)</f>
        <v>4.6957047088439587</v>
      </c>
      <c r="F7778" s="51">
        <v>100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f>LOG(csv!D7779)</f>
        <v>5.9571037499483364</v>
      </c>
      <c r="E7779" s="67">
        <f>LOG(csv!E7779)</f>
        <v>3.6210018733689573</v>
      </c>
      <c r="F7779" s="51">
        <v>100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f>LOG(csv!D7780)</f>
        <v>6.7186156035684412</v>
      </c>
      <c r="E7780" s="67">
        <f>LOG(csv!E7780)</f>
        <v>4.7275519505445702</v>
      </c>
      <c r="F7780" s="51">
        <v>100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f>LOG(csv!D7781)</f>
        <v>7.7844470785993343</v>
      </c>
      <c r="E7781" s="67">
        <f>LOG(csv!E7781)</f>
        <v>4.6571808209054772</v>
      </c>
      <c r="F7781" s="51">
        <v>100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f>LOG(csv!D7782)</f>
        <v>5.4386657373386162</v>
      </c>
      <c r="E7782" s="67">
        <f>LOG(csv!E7782)</f>
        <v>4.3754989448586867</v>
      </c>
      <c r="F7782" s="51">
        <v>100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f>LOG(csv!D7783)</f>
        <v>6.1537862152021967</v>
      </c>
      <c r="E7783" s="67">
        <f>LOG(csv!E7783)</f>
        <v>4.0221507237364751</v>
      </c>
      <c r="F7783" s="51">
        <v>100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f>LOG(csv!D7784)</f>
        <v>6.2152578193254948</v>
      </c>
      <c r="E7784" s="67">
        <f>LOG(csv!E7784)</f>
        <v>2.7843650861527465</v>
      </c>
      <c r="F7784" s="51">
        <v>100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f>LOG(csv!D7785)</f>
        <v>6.6685231730607839</v>
      </c>
      <c r="E7785" s="67">
        <f>LOG(csv!E7785)</f>
        <v>3.5017367535031223</v>
      </c>
      <c r="F7785" s="51">
        <v>100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f>LOG(csv!D7786)</f>
        <v>7.9160447241061744</v>
      </c>
      <c r="E7786" s="67">
        <f>LOG(csv!E7786)</f>
        <v>4.6599085815084917</v>
      </c>
      <c r="F7786" s="51">
        <v>100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f>LOG(csv!D7787)</f>
        <v>7.3504335620320145</v>
      </c>
      <c r="E7787" s="67">
        <f>LOG(csv!E7787)</f>
        <v>3.0913432788266855</v>
      </c>
      <c r="F7787" s="51">
        <v>100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f>LOG(csv!D7788)</f>
        <v>7.028898801887796</v>
      </c>
      <c r="E7788" s="67">
        <f>LOG(csv!E7788)</f>
        <v>4.5051130890014068</v>
      </c>
      <c r="F7788" s="51">
        <v>100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f>LOG(csv!D7789)</f>
        <v>4.75097869009078</v>
      </c>
      <c r="E7789" s="67">
        <f>LOG(csv!E7789)</f>
        <v>4.6113329824559512</v>
      </c>
      <c r="F7789" s="51">
        <v>100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f>LOG(csv!D7790)</f>
        <v>4.9528069677002664</v>
      </c>
      <c r="E7790" s="67">
        <f>LOG(csv!E7790)</f>
        <v>3.9001834570050482</v>
      </c>
      <c r="F7790" s="51">
        <v>100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f>LOG(csv!D7791)</f>
        <v>7.0896771352818284</v>
      </c>
      <c r="E7791" s="67">
        <f>LOG(csv!E7791)</f>
        <v>3.4431562490172225</v>
      </c>
      <c r="F7791" s="51">
        <v>100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f>LOG(csv!D7792)</f>
        <v>6.9863337267174916</v>
      </c>
      <c r="E7792" s="67">
        <f>LOG(csv!E7792)</f>
        <v>2.6365628733808628</v>
      </c>
      <c r="F7792" s="51">
        <v>100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f>LOG(csv!D7793)</f>
        <v>6.1589739943732384</v>
      </c>
      <c r="E7793" s="67">
        <f>LOG(csv!E7793)</f>
        <v>2.7430835001757594</v>
      </c>
      <c r="F7793" s="51">
        <v>100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f>LOG(csv!D7794)</f>
        <v>5.8849340668927361</v>
      </c>
      <c r="E7794" s="67">
        <f>LOG(csv!E7794)</f>
        <v>3.4099311816757489</v>
      </c>
      <c r="F7794" s="51">
        <v>100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f>LOG(csv!D7795)</f>
        <v>6.9195228332867371</v>
      </c>
      <c r="E7795" s="67">
        <f>LOG(csv!E7795)</f>
        <v>2.8291425006094304</v>
      </c>
      <c r="F7795" s="51">
        <v>100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f>LOG(csv!D7796)</f>
        <v>6.8648963168362087</v>
      </c>
      <c r="E7796" s="67">
        <f>LOG(csv!E7796)</f>
        <v>3.278650379746475</v>
      </c>
      <c r="F7796" s="51">
        <v>100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f>LOG(csv!D7797)</f>
        <v>6.9991885883938139</v>
      </c>
      <c r="E7797" s="67">
        <f>LOG(csv!E7797)</f>
        <v>4.1945066541083333</v>
      </c>
      <c r="F7797" s="51">
        <v>100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f>LOG(csv!D7798)</f>
        <v>5.4762343890657332</v>
      </c>
      <c r="E7798" s="67">
        <f>LOG(csv!E7798)</f>
        <v>4.7421719824708291</v>
      </c>
      <c r="F7798" s="51">
        <v>100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f>LOG(csv!D7799)</f>
        <v>9.0395537035788465</v>
      </c>
      <c r="E7799" s="67">
        <f>LOG(csv!E7799)</f>
        <v>3.0096962708411499</v>
      </c>
      <c r="F7799" s="51">
        <v>100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f>LOG(csv!D7800)</f>
        <v>8.3899678827424644</v>
      </c>
      <c r="E7800" s="67">
        <f>LOG(csv!E7800)</f>
        <v>3.3360307613307469</v>
      </c>
      <c r="F7800" s="51">
        <v>100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f>LOG(csv!D7801)</f>
        <v>7.8368836088612825</v>
      </c>
      <c r="E7801" s="67">
        <f>LOG(csv!E7801)</f>
        <v>3.7384760033656486</v>
      </c>
      <c r="F7801" s="51">
        <v>100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f>LOG(csv!D7802)</f>
        <v>7.4278654317290203</v>
      </c>
      <c r="E7802" s="67">
        <f>LOG(csv!E7802)</f>
        <v>3.6544639035120303</v>
      </c>
      <c r="F7802" s="51">
        <v>100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f>LOG(csv!D7803)</f>
        <v>6.6087650436997905</v>
      </c>
      <c r="E7803" s="67">
        <f>LOG(csv!E7803)</f>
        <v>4.7866785544760448</v>
      </c>
      <c r="F7803" s="51">
        <v>100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f>LOG(csv!D7804)</f>
        <v>4.8776074365108668</v>
      </c>
      <c r="E7804" s="67">
        <f>LOG(csv!E7804)</f>
        <v>4.8478071283677115</v>
      </c>
      <c r="F7804" s="51">
        <v>100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f>LOG(csv!D7805)</f>
        <v>6.8029184887871788</v>
      </c>
      <c r="E7805" s="67">
        <f>LOG(csv!E7805)</f>
        <v>4.4721336898869177</v>
      </c>
      <c r="F7805" s="51">
        <v>100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f>LOG(csv!D7806)</f>
        <v>7.764426538221187</v>
      </c>
      <c r="E7806" s="67">
        <f>LOG(csv!E7806)</f>
        <v>4.6089556725114411</v>
      </c>
      <c r="F7806" s="51">
        <v>100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f>LOG(csv!D7807)</f>
        <v>6.4406137873311957</v>
      </c>
      <c r="E7807" s="67">
        <f>LOG(csv!E7807)</f>
        <v>3.7092143940226423</v>
      </c>
      <c r="F7807" s="51">
        <v>100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f>LOG(csv!D7808)</f>
        <v>8.1053862177305422</v>
      </c>
      <c r="E7808" s="67">
        <f>LOG(csv!E7808)</f>
        <v>4.5782450496282987</v>
      </c>
      <c r="F7808" s="51">
        <v>100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f>LOG(csv!D7809)</f>
        <v>6.7713493252181758</v>
      </c>
      <c r="E7809" s="67">
        <f>LOG(csv!E7809)</f>
        <v>3.5629893328777849</v>
      </c>
      <c r="F7809" s="51">
        <v>100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f>LOG(csv!D7810)</f>
        <v>7.1827923984954296</v>
      </c>
      <c r="E7810" s="67">
        <f>LOG(csv!E7810)</f>
        <v>3.9301114383080238</v>
      </c>
      <c r="F7810" s="51">
        <v>100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f>LOG(csv!D7811)</f>
        <v>7.540427298930175</v>
      </c>
      <c r="E7811" s="67">
        <f>LOG(csv!E7811)</f>
        <v>2.9724674829036699</v>
      </c>
      <c r="F7811" s="51">
        <v>100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f>LOG(csv!D7812)</f>
        <v>5.0229724449769266</v>
      </c>
      <c r="E7812" s="67">
        <f>LOG(csv!E7812)</f>
        <v>3.1373183882307996</v>
      </c>
      <c r="F7812" s="51">
        <v>100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f>LOG(csv!D7813)</f>
        <v>6.3835268771131224</v>
      </c>
      <c r="E7813" s="67">
        <f>LOG(csv!E7813)</f>
        <v>4.7362713796325373</v>
      </c>
      <c r="F7813" s="51">
        <v>100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f>LOG(csv!D7814)</f>
        <v>6.7171625307696985</v>
      </c>
      <c r="E7814" s="67">
        <f>LOG(csv!E7814)</f>
        <v>2.9851540586270491</v>
      </c>
      <c r="F7814" s="51">
        <v>100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f>LOG(csv!D7815)</f>
        <v>6.8040358574552471</v>
      </c>
      <c r="E7815" s="67">
        <f>LOG(csv!E7815)</f>
        <v>2.9544835001288274</v>
      </c>
      <c r="F7815" s="51">
        <v>100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f>LOG(csv!D7816)</f>
        <v>6.3569308098981185</v>
      </c>
      <c r="E7816" s="67">
        <f>LOG(csv!E7816)</f>
        <v>4.2128203414103691</v>
      </c>
      <c r="F7816" s="51">
        <v>100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f>LOG(csv!D7817)</f>
        <v>6.5881652215932016</v>
      </c>
      <c r="E7817" s="67">
        <f>LOG(csv!E7817)</f>
        <v>3.8460651400825929</v>
      </c>
      <c r="F7817" s="51">
        <v>100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f>LOG(csv!D7818)</f>
        <v>6.3058522391426113</v>
      </c>
      <c r="E7818" s="67">
        <f>LOG(csv!E7818)</f>
        <v>2.9174170347025936</v>
      </c>
      <c r="F7818" s="51">
        <v>100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f>LOG(csv!D7819)</f>
        <v>6.483159780781012</v>
      </c>
      <c r="E7819" s="67">
        <f>LOG(csv!E7819)</f>
        <v>2.364444462890634</v>
      </c>
      <c r="F7819" s="51">
        <v>100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f>LOG(csv!D7820)</f>
        <v>6.7709075094586062</v>
      </c>
      <c r="E7820" s="67">
        <f>LOG(csv!E7820)</f>
        <v>4.1532537559231777</v>
      </c>
      <c r="F7820" s="51">
        <v>100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f>LOG(csv!D7821)</f>
        <v>4.531312831516094</v>
      </c>
      <c r="E7821" s="67">
        <f>LOG(csv!E7821)</f>
        <v>5.1530665985803807</v>
      </c>
      <c r="F7821" s="51">
        <v>100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f>LOG(csv!D7822)</f>
        <v>6.5545989008936587</v>
      </c>
      <c r="E7822" s="67">
        <f>LOG(csv!E7822)</f>
        <v>4.1749771160035456</v>
      </c>
      <c r="F7822" s="51">
        <v>100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f>LOG(csv!D7823)</f>
        <v>5.6761565811802148</v>
      </c>
      <c r="E7823" s="67">
        <f>LOG(csv!E7823)</f>
        <v>5.0525071824206744</v>
      </c>
      <c r="F7823" s="51">
        <v>100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f>LOG(csv!D7824)</f>
        <v>7.2694071362601118</v>
      </c>
      <c r="E7824" s="67">
        <f>LOG(csv!E7824)</f>
        <v>2.6742906743871475</v>
      </c>
      <c r="F7824" s="51">
        <v>100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f>LOG(csv!D7825)</f>
        <v>7.1144083329124337</v>
      </c>
      <c r="E7825" s="67">
        <f>LOG(csv!E7825)</f>
        <v>2.5828335409272403</v>
      </c>
      <c r="F7825" s="51">
        <v>100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f>LOG(csv!D7826)</f>
        <v>7.3871380405554348</v>
      </c>
      <c r="E7826" s="67">
        <f>LOG(csv!E7826)</f>
        <v>3.9287336987151642</v>
      </c>
      <c r="F7826" s="51">
        <v>100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f>LOG(csv!D7827)</f>
        <v>5.5551041263419521</v>
      </c>
      <c r="E7827" s="67">
        <f>LOG(csv!E7827)</f>
        <v>3.7671709599658771</v>
      </c>
      <c r="F7827" s="51">
        <v>100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f>LOG(csv!D7828)</f>
        <v>7.068810091704389</v>
      </c>
      <c r="E7828" s="67">
        <f>LOG(csv!E7828)</f>
        <v>2.8360377351428228</v>
      </c>
      <c r="F7828" s="51">
        <v>100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f>LOG(csv!D7829)</f>
        <v>5.6022922767449703</v>
      </c>
      <c r="E7829" s="67">
        <f>LOG(csv!E7829)</f>
        <v>4.3200585975668666</v>
      </c>
      <c r="F7829" s="51">
        <v>100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f>LOG(csv!D7830)</f>
        <v>4.7811950965511025</v>
      </c>
      <c r="E7830" s="67">
        <f>LOG(csv!E7830)</f>
        <v>3.4662595501823614</v>
      </c>
      <c r="F7830" s="51">
        <v>100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f>LOG(csv!D7831)</f>
        <v>6.5020702510154278</v>
      </c>
      <c r="E7831" s="67">
        <f>LOG(csv!E7831)</f>
        <v>3.0720842052808348</v>
      </c>
      <c r="F7831" s="51">
        <v>100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f>LOG(csv!D7832)</f>
        <v>6.0937112350178584</v>
      </c>
      <c r="E7832" s="67">
        <f>LOG(csv!E7832)</f>
        <v>3.8892635075691042</v>
      </c>
      <c r="F7832" s="51">
        <v>100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f>LOG(csv!D7833)</f>
        <v>8.0312044999546384</v>
      </c>
      <c r="E7833" s="67">
        <f>LOG(csv!E7833)</f>
        <v>3.9813007027921445</v>
      </c>
      <c r="F7833" s="51">
        <v>100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f>LOG(csv!D7834)</f>
        <v>5.0334398401698985</v>
      </c>
      <c r="E7834" s="67">
        <f>LOG(csv!E7834)</f>
        <v>3.3982053128179688</v>
      </c>
      <c r="F7834" s="51">
        <v>100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f>LOG(csv!D7835)</f>
        <v>4.5124575861973435</v>
      </c>
      <c r="E7835" s="67">
        <f>LOG(csv!E7835)</f>
        <v>5.2870133124514469</v>
      </c>
      <c r="F7835" s="51">
        <v>100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f>LOG(csv!D7836)</f>
        <v>6.4521275986352595</v>
      </c>
      <c r="E7836" s="67">
        <f>LOG(csv!E7836)</f>
        <v>3.3300842217751416</v>
      </c>
      <c r="F7836" s="51">
        <v>100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0">
        <f>LOG(csv!D7837)</f>
        <v>5.7939013879034285</v>
      </c>
      <c r="E7837" s="67">
        <f>LOG(csv!E7837)</f>
        <v>3.864849335301896</v>
      </c>
      <c r="F7837" s="51">
        <v>100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f>LOG(csv!D7838)</f>
        <v>7.5216774641613542</v>
      </c>
      <c r="E7838" s="67">
        <f>LOG(csv!E7838)</f>
        <v>3.4632885380479608</v>
      </c>
      <c r="F7838" s="51">
        <v>100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f>LOG(csv!D7839)</f>
        <v>7.2941686214737622</v>
      </c>
      <c r="E7839" s="67">
        <f>LOG(csv!E7839)</f>
        <v>2.6988719208810958</v>
      </c>
      <c r="F7839" s="51">
        <v>100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f>LOG(csv!D7840)</f>
        <v>6.3105121238468662</v>
      </c>
      <c r="E7840" s="67">
        <f>LOG(csv!E7840)</f>
        <v>3.6032852701987665</v>
      </c>
      <c r="F7840" s="51">
        <v>100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f>LOG(csv!D7841)</f>
        <v>7.4515891473637152</v>
      </c>
      <c r="E7841" s="67">
        <f>LOG(csv!E7841)</f>
        <v>2.6781144521688272</v>
      </c>
      <c r="F7841" s="51">
        <v>100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f>LOG(csv!D7842)</f>
        <v>7.217259132062436</v>
      </c>
      <c r="E7842" s="67">
        <f>LOG(csv!E7842)</f>
        <v>4.7553321856676156</v>
      </c>
      <c r="F7842" s="51">
        <v>100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f>LOG(csv!D7843)</f>
        <v>5.340931678691331</v>
      </c>
      <c r="E7843" s="67">
        <f>LOG(csv!E7843)</f>
        <v>4.3304333400282857</v>
      </c>
      <c r="F7843" s="51">
        <v>100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f>LOG(csv!D7844)</f>
        <v>6.6102490919642483</v>
      </c>
      <c r="E7844" s="67">
        <f>LOG(csv!E7844)</f>
        <v>4.4953724400237203</v>
      </c>
      <c r="F7844" s="51">
        <v>100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f>LOG(csv!D7845)</f>
        <v>6.7458652532238945</v>
      </c>
      <c r="E7845" s="67">
        <f>LOG(csv!E7845)</f>
        <v>3.1812155814336318</v>
      </c>
      <c r="F7845" s="51">
        <v>100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f>LOG(csv!D7846)</f>
        <v>7.0977809939028047</v>
      </c>
      <c r="E7846" s="67">
        <f>LOG(csv!E7846)</f>
        <v>2.5541151665651292</v>
      </c>
      <c r="F7846" s="51">
        <v>100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f>LOG(csv!D7847)</f>
        <v>8.1201121854275922</v>
      </c>
      <c r="E7847" s="67">
        <f>LOG(csv!E7847)</f>
        <v>3.1388889788313055</v>
      </c>
      <c r="F7847" s="51">
        <v>100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f>LOG(csv!D7848)</f>
        <v>6.6637781682977844</v>
      </c>
      <c r="E7848" s="67">
        <f>LOG(csv!E7848)</f>
        <v>4.986236414612998</v>
      </c>
      <c r="F7848" s="51">
        <v>100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f>LOG(csv!D7849)</f>
        <v>6.4916738533633191</v>
      </c>
      <c r="E7849" s="67">
        <f>LOG(csv!E7849)</f>
        <v>4.3610357778168503</v>
      </c>
      <c r="F7849" s="51">
        <v>100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f>LOG(csv!D7850)</f>
        <v>8.2195938511343822</v>
      </c>
      <c r="E7850" s="67">
        <f>LOG(csv!E7850)</f>
        <v>3.0182017346586956</v>
      </c>
      <c r="F7850" s="51">
        <v>100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f>LOG(csv!D7851)</f>
        <v>4.3134242671691929</v>
      </c>
      <c r="E7851" s="67">
        <f>LOG(csv!E7851)</f>
        <v>3.9909530012108059</v>
      </c>
      <c r="F7851" s="51">
        <v>100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0">
        <f>LOG(csv!D7852)</f>
        <v>6</v>
      </c>
      <c r="E7852" s="67">
        <f>LOG(csv!E7852)</f>
        <v>3.2684508987586254</v>
      </c>
      <c r="F7852" s="51">
        <v>100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f>LOG(csv!D7853)</f>
        <v>6.5039702178617533</v>
      </c>
      <c r="E7853" s="67">
        <f>LOG(csv!E7853)</f>
        <v>3.8456553319247</v>
      </c>
      <c r="F7853" s="51">
        <v>100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f>LOG(csv!D7854)</f>
        <v>6.7536247246539736</v>
      </c>
      <c r="E7854" s="67">
        <f>LOG(csv!E7854)</f>
        <v>3.0874985304454503</v>
      </c>
      <c r="F7854" s="51">
        <v>100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f>LOG(csv!D7855)</f>
        <v>6.8133450311951629</v>
      </c>
      <c r="E7855" s="67">
        <f>LOG(csv!E7855)</f>
        <v>3.4857193117745426</v>
      </c>
      <c r="F7855" s="51">
        <v>100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f>LOG(csv!D7856)</f>
        <v>7.4518263795719939</v>
      </c>
      <c r="E7856" s="67">
        <f>LOG(csv!E7856)</f>
        <v>3.6278305958843999</v>
      </c>
      <c r="F7856" s="51">
        <v>100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f>LOG(csv!D7857)</f>
        <v>7.9516710153488024</v>
      </c>
      <c r="E7857" s="67">
        <f>LOG(csv!E7857)</f>
        <v>3.2853621476793857</v>
      </c>
      <c r="F7857" s="51">
        <v>100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f>LOG(csv!D7858)</f>
        <v>7.5858764266852852</v>
      </c>
      <c r="E7858" s="67">
        <f>LOG(csv!E7858)</f>
        <v>4.1432090395406433</v>
      </c>
      <c r="F7858" s="51">
        <v>100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f>LOG(csv!D7859)</f>
        <v>7.025546299509994</v>
      </c>
      <c r="E7859" s="67">
        <f>LOG(csv!E7859)</f>
        <v>4.3947249348873081</v>
      </c>
      <c r="F7859" s="51">
        <v>100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f>LOG(csv!D7860)</f>
        <v>6.594081692054294</v>
      </c>
      <c r="E7860" s="67">
        <f>LOG(csv!E7860)</f>
        <v>4.396170372931592</v>
      </c>
      <c r="F7860" s="51">
        <v>100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f>LOG(csv!D7861)</f>
        <v>5.947119406409441</v>
      </c>
      <c r="E7861" s="67">
        <f>LOG(csv!E7861)</f>
        <v>4.9190261359275613</v>
      </c>
      <c r="F7861" s="51">
        <v>100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f>LOG(csv!D7862)</f>
        <v>7.6888363224368259</v>
      </c>
      <c r="E7862" s="67">
        <f>LOG(csv!E7862)</f>
        <v>4.3112215104052813</v>
      </c>
      <c r="F7862" s="51">
        <v>100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f>LOG(csv!D7863)</f>
        <v>6.6499873680125505</v>
      </c>
      <c r="E7863" s="67">
        <f>LOG(csv!E7863)</f>
        <v>3.2294188853254004</v>
      </c>
      <c r="F7863" s="51">
        <v>100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f>LOG(csv!D7864)</f>
        <v>7.3483740330552036</v>
      </c>
      <c r="E7864" s="67">
        <f>LOG(csv!E7864)</f>
        <v>4.0058868919001105</v>
      </c>
      <c r="F7864" s="51">
        <v>100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f>LOG(csv!D7865)</f>
        <v>8.1550125954405903</v>
      </c>
      <c r="E7865" s="67">
        <f>LOG(csv!E7865)</f>
        <v>4.0657766239368973</v>
      </c>
      <c r="F7865" s="51">
        <v>100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f>LOG(csv!D7866)</f>
        <v>6.9369281350950232</v>
      </c>
      <c r="E7866" s="67">
        <f>LOG(csv!E7866)</f>
        <v>2.6919125075802182</v>
      </c>
      <c r="F7866" s="51">
        <v>100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f>LOG(csv!D7867)</f>
        <v>4.5924987489987794</v>
      </c>
      <c r="E7867" s="67">
        <f>LOG(csv!E7867)</f>
        <v>4.1577251879575288</v>
      </c>
      <c r="F7867" s="51">
        <v>100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f>LOG(csv!D7868)</f>
        <v>5.226491640270277</v>
      </c>
      <c r="E7868" s="67">
        <f>LOG(csv!E7868)</f>
        <v>3.8398184981882695</v>
      </c>
      <c r="F7868" s="51">
        <v>100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f>LOG(csv!D7869)</f>
        <v>5.0713222165053642</v>
      </c>
      <c r="E7869" s="67">
        <f>LOG(csv!E7869)</f>
        <v>3.8041692858164313</v>
      </c>
      <c r="F7869" s="51">
        <v>100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f>LOG(csv!D7870)</f>
        <v>5.2477474726909366</v>
      </c>
      <c r="E7870" s="67">
        <f>LOG(csv!E7870)</f>
        <v>3.5283794928084582</v>
      </c>
      <c r="F7870" s="51">
        <v>100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f>LOG(csv!D7871)</f>
        <v>4.4661407178389938</v>
      </c>
      <c r="E7871" s="67">
        <f>LOG(csv!E7871)</f>
        <v>4.7992948235583235</v>
      </c>
      <c r="F7871" s="51">
        <v>100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f>LOG(csv!D7872)</f>
        <v>5.2864856612595066</v>
      </c>
      <c r="E7872" s="67">
        <f>LOG(csv!E7872)</f>
        <v>3.064057504923587</v>
      </c>
      <c r="F7872" s="51">
        <v>100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f>LOG(csv!D7873)</f>
        <v>7.4316810210073605</v>
      </c>
      <c r="E7873" s="67">
        <f>LOG(csv!E7873)</f>
        <v>4.2886260430792644</v>
      </c>
      <c r="F7873" s="51">
        <v>100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f>LOG(csv!D7874)</f>
        <v>7.0787148891913851</v>
      </c>
      <c r="E7874" s="67">
        <f>LOG(csv!E7874)</f>
        <v>3.0392461118898426</v>
      </c>
      <c r="F7874" s="51">
        <v>100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f>LOG(csv!D7875)</f>
        <v>6.9729620046070915</v>
      </c>
      <c r="E7875" s="67">
        <f>LOG(csv!E7875)</f>
        <v>3.8261897724554372</v>
      </c>
      <c r="F7875" s="51">
        <v>100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f>LOG(csv!D7876)</f>
        <v>4.9113760332360652</v>
      </c>
      <c r="E7876" s="67">
        <f>LOG(csv!E7876)</f>
        <v>4.0462165517492545</v>
      </c>
      <c r="F7876" s="51">
        <v>100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f>LOG(csv!D7877)</f>
        <v>6.7785310918988699</v>
      </c>
      <c r="E7877" s="67">
        <f>LOG(csv!E7877)</f>
        <v>2.6568035922641231</v>
      </c>
      <c r="F7877" s="51">
        <v>100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f>LOG(csv!D7878)</f>
        <v>6.6524542496118242</v>
      </c>
      <c r="E7878" s="67">
        <f>LOG(csv!E7878)</f>
        <v>4.59902070036674</v>
      </c>
      <c r="F7878" s="51">
        <v>100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f>LOG(csv!D7879)</f>
        <v>6.7355548293456735</v>
      </c>
      <c r="E7879" s="67">
        <f>LOG(csv!E7879)</f>
        <v>4.2696137829270944</v>
      </c>
      <c r="F7879" s="51">
        <v>100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f>LOG(csv!D7880)</f>
        <v>6.3032710261660201</v>
      </c>
      <c r="E7880" s="67">
        <f>LOG(csv!E7880)</f>
        <v>4.4393613961147551</v>
      </c>
      <c r="F7880" s="51">
        <v>100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f>LOG(csv!D7881)</f>
        <v>5.7422835443140974</v>
      </c>
      <c r="E7881" s="67">
        <f>LOG(csv!E7881)</f>
        <v>3.082190661824991</v>
      </c>
      <c r="F7881" s="51">
        <v>100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f>LOG(csv!D7882)</f>
        <v>6.9475973112738503</v>
      </c>
      <c r="E7882" s="67">
        <f>LOG(csv!E7882)</f>
        <v>2.7270297454742018</v>
      </c>
      <c r="F7882" s="51">
        <v>100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f>LOG(csv!D7883)</f>
        <v>7.6453007776360646</v>
      </c>
      <c r="E7883" s="67">
        <f>LOG(csv!E7883)</f>
        <v>3.7647198477673922</v>
      </c>
      <c r="F7883" s="51">
        <v>100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0">
        <f>LOG(csv!D7884)</f>
        <v>7.0913151596972233</v>
      </c>
      <c r="E7884" s="67">
        <f>LOG(csv!E7884)</f>
        <v>3.227540685944589</v>
      </c>
      <c r="F7884" s="51">
        <v>100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f>LOG(csv!D7885)</f>
        <v>7.6063581662857604</v>
      </c>
      <c r="E7885" s="67">
        <f>LOG(csv!E7885)</f>
        <v>4.5511905172313991</v>
      </c>
      <c r="F7885" s="51">
        <v>100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f>LOG(csv!D7886)</f>
        <v>7.3058292603429287</v>
      </c>
      <c r="E7886" s="67">
        <f>LOG(csv!E7886)</f>
        <v>3.3127038604989849</v>
      </c>
      <c r="F7886" s="51">
        <v>100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f>LOG(csv!D7887)</f>
        <v>7.6152805120020135</v>
      </c>
      <c r="E7887" s="67">
        <f>LOG(csv!E7887)</f>
        <v>3.0963381990030681</v>
      </c>
      <c r="F7887" s="51">
        <v>100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f>LOG(csv!D7888)</f>
        <v>5.6425802507306173</v>
      </c>
      <c r="E7888" s="67">
        <f>LOG(csv!E7888)</f>
        <v>3.8434257837750256</v>
      </c>
      <c r="F7888" s="51">
        <v>100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f>LOG(csv!D7889)</f>
        <v>6.0555060013020441</v>
      </c>
      <c r="E7889" s="67">
        <f>LOG(csv!E7889)</f>
        <v>3.4178634759230127</v>
      </c>
      <c r="F7889" s="51">
        <v>100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f>LOG(csv!D7890)</f>
        <v>6.9550426109968271</v>
      </c>
      <c r="E7890" s="67">
        <f>LOG(csv!E7890)</f>
        <v>4.7462202730515175</v>
      </c>
      <c r="F7890" s="51">
        <v>100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f>LOG(csv!D7891)</f>
        <v>6.8764449772609142</v>
      </c>
      <c r="E7891" s="67">
        <f>LOG(csv!E7891)</f>
        <v>4.8580530736754826</v>
      </c>
      <c r="F7891" s="51">
        <v>100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f>LOG(csv!D7892)</f>
        <v>7.2760332957611249</v>
      </c>
      <c r="E7892" s="67">
        <f>LOG(csv!E7892)</f>
        <v>3.2790270928271563</v>
      </c>
      <c r="F7892" s="51">
        <v>100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f>LOG(csv!D7893)</f>
        <v>6.8645594321922756</v>
      </c>
      <c r="E7893" s="67">
        <f>LOG(csv!E7893)</f>
        <v>2.852177120140539</v>
      </c>
      <c r="F7893" s="51">
        <v>100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f>LOG(csv!D7894)</f>
        <v>7.8104448737186072</v>
      </c>
      <c r="E7894" s="67">
        <f>LOG(csv!E7894)</f>
        <v>3.6419480735935905</v>
      </c>
      <c r="F7894" s="51">
        <v>100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f>LOG(csv!D7895)</f>
        <v>6.3118712106355614</v>
      </c>
      <c r="E7895" s="67">
        <f>LOG(csv!E7895)</f>
        <v>3.6831858254069005</v>
      </c>
      <c r="F7895" s="51">
        <v>100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0">
        <f>LOG(csv!D7896)</f>
        <v>6.0671609060616039</v>
      </c>
      <c r="E7896" s="67">
        <f>LOG(csv!E7896)</f>
        <v>2.8282566918760388</v>
      </c>
      <c r="F7896" s="51">
        <v>100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f>LOG(csv!D7897)</f>
        <v>6.7441914011106388</v>
      </c>
      <c r="E7897" s="67">
        <f>LOG(csv!E7897)</f>
        <v>2.7181901888683391</v>
      </c>
      <c r="F7897" s="51">
        <v>100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f>LOG(csv!D7898)</f>
        <v>5.0595217660408505</v>
      </c>
      <c r="E7898" s="67">
        <f>LOG(csv!E7898)</f>
        <v>3.5194712784283118</v>
      </c>
      <c r="F7898" s="51">
        <v>100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f>LOG(csv!D7899)</f>
        <v>6.0276928298182444</v>
      </c>
      <c r="E7899" s="67">
        <f>LOG(csv!E7899)</f>
        <v>4.3260923946086915</v>
      </c>
      <c r="F7899" s="51">
        <v>100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f>LOG(csv!D7900)</f>
        <v>7.007535015451908</v>
      </c>
      <c r="E7900" s="67">
        <f>LOG(csv!E7900)</f>
        <v>3.637772147226936</v>
      </c>
      <c r="F7900" s="51">
        <v>100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f>LOG(csv!D7901)</f>
        <v>7.847658756891005</v>
      </c>
      <c r="E7901" s="67">
        <f>LOG(csv!E7901)</f>
        <v>4.0162943334443133</v>
      </c>
      <c r="F7901" s="51">
        <v>100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f>LOG(csv!D7902)</f>
        <v>6.7026820786421526</v>
      </c>
      <c r="E7902" s="67">
        <f>LOG(csv!E7902)</f>
        <v>3.5931680525119001</v>
      </c>
      <c r="F7902" s="51">
        <v>100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f>LOG(csv!D7903)</f>
        <v>4.0722498976135144</v>
      </c>
      <c r="E7903" s="67">
        <f>LOG(csv!E7903)</f>
        <v>3.4906084633186709</v>
      </c>
      <c r="F7903" s="51">
        <v>100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f>LOG(csv!D7904)</f>
        <v>7.4501837128155204</v>
      </c>
      <c r="E7904" s="67">
        <f>LOG(csv!E7904)</f>
        <v>2.6619165442467296</v>
      </c>
      <c r="F7904" s="51">
        <v>100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f>LOG(csv!D7905)</f>
        <v>7.6694174541257576</v>
      </c>
      <c r="E7905" s="67">
        <f>LOG(csv!E7905)</f>
        <v>3.5900654520675519</v>
      </c>
      <c r="F7905" s="51">
        <v>100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f>LOG(csv!D7906)</f>
        <v>6.415426281290876</v>
      </c>
      <c r="E7906" s="67">
        <f>LOG(csv!E7906)</f>
        <v>4.6601063917553898</v>
      </c>
      <c r="F7906" s="51">
        <v>100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f>LOG(csv!D7907)</f>
        <v>7.7825382148795619</v>
      </c>
      <c r="E7907" s="67">
        <f>LOG(csv!E7907)</f>
        <v>4.6550918987213983</v>
      </c>
      <c r="F7907" s="51">
        <v>100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f>LOG(csv!D7908)</f>
        <v>7.5733983813918968</v>
      </c>
      <c r="E7908" s="67">
        <f>LOG(csv!E7908)</f>
        <v>2.8180468191296053</v>
      </c>
      <c r="F7908" s="51">
        <v>100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f>LOG(csv!D7909)</f>
        <v>8.4748631650071289</v>
      </c>
      <c r="E7909" s="67">
        <f>LOG(csv!E7909)</f>
        <v>4.6848581690151896</v>
      </c>
      <c r="F7909" s="51">
        <v>100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f>LOG(csv!D7910)</f>
        <v>5.035849819934441</v>
      </c>
      <c r="E7910" s="67">
        <f>LOG(csv!E7910)</f>
        <v>4.3981414715298177</v>
      </c>
      <c r="F7910" s="51">
        <v>100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f>LOG(csv!D7911)</f>
        <v>6.5355386741890982</v>
      </c>
      <c r="E7911" s="67">
        <f>LOG(csv!E7911)</f>
        <v>3.9572379816895658</v>
      </c>
      <c r="F7911" s="51">
        <v>100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f>LOG(csv!D7912)</f>
        <v>7.4362761214762214</v>
      </c>
      <c r="E7912" s="67">
        <f>LOG(csv!E7912)</f>
        <v>3.009926421545734</v>
      </c>
      <c r="F7912" s="51">
        <v>100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f>LOG(csv!D7913)</f>
        <v>5.3198739874768259</v>
      </c>
      <c r="E7913" s="67">
        <f>LOG(csv!E7913)</f>
        <v>3.4310453643049317</v>
      </c>
      <c r="F7913" s="51">
        <v>100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f>LOG(csv!D7914)</f>
        <v>7.4104471284762887</v>
      </c>
      <c r="E7914" s="67">
        <f>LOG(csv!E7914)</f>
        <v>4.0501726803074174</v>
      </c>
      <c r="F7914" s="51">
        <v>100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f>LOG(csv!D7915)</f>
        <v>7.9263577084123877</v>
      </c>
      <c r="E7915" s="67">
        <f>LOG(csv!E7915)</f>
        <v>3.0661814546176931</v>
      </c>
      <c r="F7915" s="51">
        <v>100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f>LOG(csv!D7916)</f>
        <v>7.3315525658302727</v>
      </c>
      <c r="E7916" s="67">
        <f>LOG(csv!E7916)</f>
        <v>3.1340869263079272</v>
      </c>
      <c r="F7916" s="51">
        <v>100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f>LOG(csv!D7917)</f>
        <v>7.0607737408432509</v>
      </c>
      <c r="E7917" s="67">
        <f>LOG(csv!E7917)</f>
        <v>3.1353620541656273</v>
      </c>
      <c r="F7917" s="51">
        <v>100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f>LOG(csv!D7918)</f>
        <v>7.0876680393782019</v>
      </c>
      <c r="E7918" s="67">
        <f>LOG(csv!E7918)</f>
        <v>2.5148120738761648</v>
      </c>
      <c r="F7918" s="51">
        <v>100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f>LOG(csv!D7919)</f>
        <v>7.4921594601053512</v>
      </c>
      <c r="E7919" s="67">
        <f>LOG(csv!E7919)</f>
        <v>2.6617708436480916</v>
      </c>
      <c r="F7919" s="51">
        <v>100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f>LOG(csv!D7920)</f>
        <v>6.5540837504654892</v>
      </c>
      <c r="E7920" s="67">
        <f>LOG(csv!E7920)</f>
        <v>3.6142787009670054</v>
      </c>
      <c r="F7920" s="51">
        <v>100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f>LOG(csv!D7921)</f>
        <v>7.5175929308559484</v>
      </c>
      <c r="E7921" s="67">
        <f>LOG(csv!E7921)</f>
        <v>3.5883638347457452</v>
      </c>
      <c r="F7921" s="51">
        <v>100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f>LOG(csv!D7922)</f>
        <v>4.8524860932356217</v>
      </c>
      <c r="E7922" s="67">
        <f>LOG(csv!E7922)</f>
        <v>4.6304425933919289</v>
      </c>
      <c r="F7922" s="51">
        <v>100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f>LOG(csv!D7923)</f>
        <v>7.0837559202283726</v>
      </c>
      <c r="E7923" s="67">
        <f>LOG(csv!E7923)</f>
        <v>3.5657236080328438</v>
      </c>
      <c r="F7923" s="51">
        <v>100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f>LOG(csv!D7924)</f>
        <v>4.8395283245775316</v>
      </c>
      <c r="E7924" s="67">
        <f>LOG(csv!E7924)</f>
        <v>4.1454842659655471</v>
      </c>
      <c r="F7924" s="51">
        <v>100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f>LOG(csv!D7925)</f>
        <v>7.6012104735850121</v>
      </c>
      <c r="E7925" s="67">
        <f>LOG(csv!E7925)</f>
        <v>3.9652667650401736</v>
      </c>
      <c r="F7925" s="51">
        <v>100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f>LOG(csv!D7926)</f>
        <v>6.4736872102914358</v>
      </c>
      <c r="E7926" s="67">
        <f>LOG(csv!E7926)</f>
        <v>3.4647255448569019</v>
      </c>
      <c r="F7926" s="51">
        <v>100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f>LOG(csv!D7927)</f>
        <v>4.8566745246667775</v>
      </c>
      <c r="E7927" s="67">
        <f>LOG(csv!E7927)</f>
        <v>4.3916481280315036</v>
      </c>
      <c r="F7927" s="51">
        <v>100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f>LOG(csv!D7928)</f>
        <v>7.3067269341885055</v>
      </c>
      <c r="E7928" s="67">
        <f>LOG(csv!E7928)</f>
        <v>4.6305817554186168</v>
      </c>
      <c r="F7928" s="51">
        <v>100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f>LOG(csv!D7929)</f>
        <v>6.9134365938537217</v>
      </c>
      <c r="E7929" s="67">
        <f>LOG(csv!E7929)</f>
        <v>4.6781010666176472</v>
      </c>
      <c r="F7929" s="51">
        <v>100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f>LOG(csv!D7930)</f>
        <v>6.9010013907616816</v>
      </c>
      <c r="E7930" s="67">
        <f>LOG(csv!E7930)</f>
        <v>3.6946310619352416</v>
      </c>
      <c r="F7930" s="51">
        <v>100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0">
        <f>LOG(csv!D7931)</f>
        <v>5.5940808073603616</v>
      </c>
      <c r="E7931" s="67">
        <f>LOG(csv!E7931)</f>
        <v>4.34327094830675</v>
      </c>
      <c r="F7931" s="51">
        <v>100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f>LOG(csv!D7932)</f>
        <v>5.8442192562412689</v>
      </c>
      <c r="E7932" s="67">
        <f>LOG(csv!E7932)</f>
        <v>4.2825475319725603</v>
      </c>
      <c r="F7932" s="51">
        <v>100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f>LOG(csv!D7933)</f>
        <v>8.1683953858024143</v>
      </c>
      <c r="E7933" s="67">
        <f>LOG(csv!E7933)</f>
        <v>2.8348112150498381</v>
      </c>
      <c r="F7933" s="51">
        <v>100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f>LOG(csv!D7934)</f>
        <v>5.447021517337439</v>
      </c>
      <c r="E7934" s="67">
        <f>LOG(csv!E7934)</f>
        <v>4.2181744378073907</v>
      </c>
      <c r="F7934" s="51">
        <v>100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f>LOG(csv!D7935)</f>
        <v>7.0125424369006533</v>
      </c>
      <c r="E7935" s="67">
        <f>LOG(csv!E7935)</f>
        <v>3.713998018216965</v>
      </c>
      <c r="F7935" s="51">
        <v>100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f>LOG(csv!D7936)</f>
        <v>7.0161583154620404</v>
      </c>
      <c r="E7936" s="67">
        <f>LOG(csv!E7936)</f>
        <v>4.6520582686700278</v>
      </c>
      <c r="F7936" s="51">
        <v>100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f>LOG(csv!D7937)</f>
        <v>5.4589851457110132</v>
      </c>
      <c r="E7937" s="67">
        <f>LOG(csv!E7937)</f>
        <v>3.6292916180949533</v>
      </c>
      <c r="F7937" s="51">
        <v>100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f>LOG(csv!D7938)</f>
        <v>6.8955851826257453</v>
      </c>
      <c r="E7938" s="67">
        <f>LOG(csv!E7938)</f>
        <v>2.8853688427375523</v>
      </c>
      <c r="F7938" s="51">
        <v>100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f>LOG(csv!D7939)</f>
        <v>4.8180476510995192</v>
      </c>
      <c r="E7939" s="67">
        <f>LOG(csv!E7939)</f>
        <v>4.9467631990230254</v>
      </c>
      <c r="F7939" s="51">
        <v>100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f>LOG(csv!D7940)</f>
        <v>6.3578820808251244</v>
      </c>
      <c r="E7940" s="67">
        <f>LOG(csv!E7940)</f>
        <v>3.2520785372116467</v>
      </c>
      <c r="F7940" s="51">
        <v>100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f>LOG(csv!D7941)</f>
        <v>6.9537136028655411</v>
      </c>
      <c r="E7941" s="67">
        <f>LOG(csv!E7941)</f>
        <v>3.2496525239857736</v>
      </c>
      <c r="F7941" s="51">
        <v>100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f>LOG(csv!D7942)</f>
        <v>6.6531136764073171</v>
      </c>
      <c r="E7942" s="67">
        <f>LOG(csv!E7942)</f>
        <v>3.6614535875241478</v>
      </c>
      <c r="F7942" s="51">
        <v>100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f>LOG(csv!D7943)</f>
        <v>6.214799621906586</v>
      </c>
      <c r="E7943" s="67">
        <f>LOG(csv!E7943)</f>
        <v>3.7088557629774597</v>
      </c>
      <c r="F7943" s="51">
        <v>100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f>LOG(csv!D7944)</f>
        <v>8.2743385220731476</v>
      </c>
      <c r="E7944" s="67">
        <f>LOG(csv!E7944)</f>
        <v>3.9281336123612385</v>
      </c>
      <c r="F7944" s="51">
        <v>100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f>LOG(csv!D7945)</f>
        <v>5.579147689887467</v>
      </c>
      <c r="E7945" s="67">
        <f>LOG(csv!E7945)</f>
        <v>4.442894753907332</v>
      </c>
      <c r="F7945" s="51">
        <v>100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f>LOG(csv!D7946)</f>
        <v>6.8683720815186007</v>
      </c>
      <c r="E7946" s="67">
        <f>LOG(csv!E7946)</f>
        <v>3.842358807258508</v>
      </c>
      <c r="F7946" s="51">
        <v>100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f>LOG(csv!D7947)</f>
        <v>7.1431076481125997</v>
      </c>
      <c r="E7947" s="67">
        <f>LOG(csv!E7947)</f>
        <v>2.7418157268747048</v>
      </c>
      <c r="F7947" s="51">
        <v>100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f>LOG(csv!D7948)</f>
        <v>6.9079521720326253</v>
      </c>
      <c r="E7948" s="67">
        <f>LOG(csv!E7948)</f>
        <v>2.2796537142881532</v>
      </c>
      <c r="F7948" s="51">
        <v>100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f>LOG(csv!D7949)</f>
        <v>7.142434113551853</v>
      </c>
      <c r="E7949" s="67">
        <f>LOG(csv!E7949)</f>
        <v>2.8665280664871622</v>
      </c>
      <c r="F7949" s="51">
        <v>100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f>LOG(csv!D7950)</f>
        <v>7.2390666749484458</v>
      </c>
      <c r="E7950" s="67">
        <f>LOG(csv!E7950)</f>
        <v>3.0662205076205833</v>
      </c>
      <c r="F7950" s="51">
        <v>100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f>LOG(csv!D7951)</f>
        <v>7.5198139806642468</v>
      </c>
      <c r="E7951" s="67">
        <f>LOG(csv!E7951)</f>
        <v>4.6103775067902788</v>
      </c>
      <c r="F7951" s="51">
        <v>100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f>LOG(csv!D7952)</f>
        <v>5.6242604321501801</v>
      </c>
      <c r="E7952" s="67">
        <f>LOG(csv!E7952)</f>
        <v>3.5462201282050008</v>
      </c>
      <c r="F7952" s="51">
        <v>100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f>LOG(csv!D7953)</f>
        <v>6.6338072750716996</v>
      </c>
      <c r="E7953" s="67">
        <f>LOG(csv!E7953)</f>
        <v>2.6574089991894665</v>
      </c>
      <c r="F7953" s="51">
        <v>100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f>LOG(csv!D7954)</f>
        <v>6.9975698940234352</v>
      </c>
      <c r="E7954" s="67">
        <f>LOG(csv!E7954)</f>
        <v>2.9052097809576201</v>
      </c>
      <c r="F7954" s="51">
        <v>100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0">
        <f>LOG(csv!D7955)</f>
        <v>5.2144649992517262</v>
      </c>
      <c r="E7955" s="67">
        <f>LOG(csv!E7955)</f>
        <v>4.861414646254306</v>
      </c>
      <c r="F7955" s="51">
        <v>100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f>LOG(csv!D7956)</f>
        <v>7.2077479476017414</v>
      </c>
      <c r="E7956" s="67">
        <f>LOG(csv!E7956)</f>
        <v>4.0093367416633159</v>
      </c>
      <c r="F7956" s="51">
        <v>100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f>LOG(csv!D7957)</f>
        <v>9.1185866769336243</v>
      </c>
      <c r="E7957" s="67">
        <f>LOG(csv!E7957)</f>
        <v>3.579837827468483</v>
      </c>
      <c r="F7957" s="51">
        <v>100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f>LOG(csv!D7958)</f>
        <v>6.8413865035063104</v>
      </c>
      <c r="E7958" s="67">
        <f>LOG(csv!E7958)</f>
        <v>4.4871007497988256</v>
      </c>
      <c r="F7958" s="51">
        <v>100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f>LOG(csv!D7959)</f>
        <v>5.656218023915069</v>
      </c>
      <c r="E7959" s="67">
        <f>LOG(csv!E7959)</f>
        <v>4.6147685112925219</v>
      </c>
      <c r="F7959" s="51">
        <v>100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f>LOG(csv!D7960)</f>
        <v>7.639417106179148</v>
      </c>
      <c r="E7960" s="67">
        <f>LOG(csv!E7960)</f>
        <v>3.7116732382237116</v>
      </c>
      <c r="F7960" s="51">
        <v>100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f>LOG(csv!D7961)</f>
        <v>5.8394453640705288</v>
      </c>
      <c r="E7961" s="67">
        <f>LOG(csv!E7961)</f>
        <v>2.877942821497788</v>
      </c>
      <c r="F7961" s="51">
        <v>100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f>LOG(csv!D7962)</f>
        <v>7.7969942094925013</v>
      </c>
      <c r="E7962" s="67">
        <f>LOG(csv!E7962)</f>
        <v>3.3852952270477741</v>
      </c>
      <c r="F7962" s="51">
        <v>100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f>LOG(csv!D7963)</f>
        <v>6.6101554283471424</v>
      </c>
      <c r="E7963" s="67">
        <f>LOG(csv!E7963)</f>
        <v>3.8160135207756412</v>
      </c>
      <c r="F7963" s="51">
        <v>100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f>LOG(csv!D7964)</f>
        <v>7.2468638598466191</v>
      </c>
      <c r="E7964" s="67">
        <f>LOG(csv!E7964)</f>
        <v>3.0910704428979066</v>
      </c>
      <c r="F7964" s="51">
        <v>100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f>LOG(csv!D7965)</f>
        <v>6.6527054444655631</v>
      </c>
      <c r="E7965" s="67">
        <f>LOG(csv!E7965)</f>
        <v>4.1509756544383798</v>
      </c>
      <c r="F7965" s="51">
        <v>100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f>LOG(csv!D7966)</f>
        <v>7.0562498682735049</v>
      </c>
      <c r="E7966" s="67">
        <f>LOG(csv!E7966)</f>
        <v>3.7399617936338849</v>
      </c>
      <c r="F7966" s="51">
        <v>100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f>LOG(csv!D7967)</f>
        <v>5.8944827687448926</v>
      </c>
      <c r="E7967" s="67">
        <f>LOG(csv!E7967)</f>
        <v>4.5006954767727212</v>
      </c>
      <c r="F7967" s="51">
        <v>100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f>LOG(csv!D7968)</f>
        <v>7.0101071532610675</v>
      </c>
      <c r="E7968" s="67">
        <f>LOG(csv!E7968)</f>
        <v>4.2944329824023635</v>
      </c>
      <c r="F7968" s="51">
        <v>100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f>LOG(csv!D7969)</f>
        <v>7.7969942094925013</v>
      </c>
      <c r="E7969" s="67">
        <f>LOG(csv!E7969)</f>
        <v>2.4564391888838171</v>
      </c>
      <c r="F7969" s="51">
        <v>100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f>LOG(csv!D7970)</f>
        <v>6.73644917222994</v>
      </c>
      <c r="E7970" s="67">
        <f>LOG(csv!E7970)</f>
        <v>4.7626448181102115</v>
      </c>
      <c r="F7970" s="51">
        <v>100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f>LOG(csv!D7971)</f>
        <v>5.687109624527829</v>
      </c>
      <c r="E7971" s="67">
        <f>LOG(csv!E7971)</f>
        <v>3.1069560876520459</v>
      </c>
      <c r="F7971" s="51">
        <v>100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f>LOG(csv!D7972)</f>
        <v>4.8382822499146885</v>
      </c>
      <c r="E7972" s="67">
        <f>LOG(csv!E7972)</f>
        <v>3.8383112901420091</v>
      </c>
      <c r="F7972" s="51">
        <v>100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f>LOG(csv!D7973)</f>
        <v>6.9630311184426432</v>
      </c>
      <c r="E7973" s="67">
        <f>LOG(csv!E7973)</f>
        <v>3.6931941323419042</v>
      </c>
      <c r="F7973" s="51">
        <v>100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f>LOG(csv!D7974)</f>
        <v>7.1318594802559891</v>
      </c>
      <c r="E7974" s="67">
        <f>LOG(csv!E7974)</f>
        <v>3.6289562649828691</v>
      </c>
      <c r="F7974" s="51">
        <v>100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f>LOG(csv!D7975)</f>
        <v>7.8970054790918978</v>
      </c>
      <c r="E7975" s="67">
        <f>LOG(csv!E7975)</f>
        <v>3.3709360496038023</v>
      </c>
      <c r="F7975" s="51">
        <v>100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f>LOG(csv!D7976)</f>
        <v>6.8339357782150705</v>
      </c>
      <c r="E7976" s="67">
        <f>LOG(csv!E7976)</f>
        <v>3.5354561677476384</v>
      </c>
      <c r="F7976" s="51">
        <v>100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f>LOG(csv!D7977)</f>
        <v>5.7324814141220957</v>
      </c>
      <c r="E7977" s="67">
        <f>LOG(csv!E7977)</f>
        <v>4.1599136550804623</v>
      </c>
      <c r="F7977" s="51">
        <v>100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f>LOG(csv!D7978)</f>
        <v>6.6800628831392448</v>
      </c>
      <c r="E7978" s="67">
        <f>LOG(csv!E7978)</f>
        <v>2.6065923444243291</v>
      </c>
      <c r="F7978" s="51">
        <v>100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f>LOG(csv!D7979)</f>
        <v>6.1219972010242136</v>
      </c>
      <c r="E7979" s="67">
        <f>LOG(csv!E7979)</f>
        <v>4.1680940537753282</v>
      </c>
      <c r="F7979" s="51">
        <v>100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f>LOG(csv!D7980)</f>
        <v>7.8737737350573536</v>
      </c>
      <c r="E7980" s="67">
        <f>LOG(csv!E7980)</f>
        <v>2.5800861715859216</v>
      </c>
      <c r="F7980" s="51">
        <v>100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f>LOG(csv!D7981)</f>
        <v>4.6743650456185497</v>
      </c>
      <c r="E7981" s="67">
        <f>LOG(csv!E7981)</f>
        <v>4.6667979412586256</v>
      </c>
      <c r="F7981" s="51">
        <v>100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f>LOG(csv!D7982)</f>
        <v>5.9571037499483364</v>
      </c>
      <c r="E7982" s="67">
        <f>LOG(csv!E7982)</f>
        <v>3.5276112399834938</v>
      </c>
      <c r="F7982" s="51">
        <v>100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f>LOG(csv!D7983)</f>
        <v>6.7186156035684412</v>
      </c>
      <c r="E7983" s="67">
        <f>LOG(csv!E7983)</f>
        <v>4.6730868826983665</v>
      </c>
      <c r="F7983" s="51">
        <v>100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f>LOG(csv!D7984)</f>
        <v>7.7844470785993343</v>
      </c>
      <c r="E7984" s="67">
        <f>LOG(csv!E7984)</f>
        <v>4.6194182138760347</v>
      </c>
      <c r="F7984" s="51">
        <v>100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f>LOG(csv!D7985)</f>
        <v>5.4386657373386162</v>
      </c>
      <c r="E7985" s="67">
        <f>LOG(csv!E7985)</f>
        <v>4.3856604554885381</v>
      </c>
      <c r="F7985" s="51">
        <v>100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f>LOG(csv!D7986)</f>
        <v>6.1537862152021967</v>
      </c>
      <c r="E7986" s="67">
        <f>LOG(csv!E7986)</f>
        <v>3.9032957254350245</v>
      </c>
      <c r="F7986" s="51">
        <v>100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f>LOG(csv!D7987)</f>
        <v>6.2152578193254948</v>
      </c>
      <c r="E7987" s="67">
        <f>LOG(csv!E7987)</f>
        <v>2.739998922161019</v>
      </c>
      <c r="F7987" s="51">
        <v>100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f>LOG(csv!D7988)</f>
        <v>6.6685231730607839</v>
      </c>
      <c r="E7988" s="67">
        <f>LOG(csv!E7988)</f>
        <v>3.4324222338198642</v>
      </c>
      <c r="F7988" s="51">
        <v>100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f>LOG(csv!D7989)</f>
        <v>7.9160447241061744</v>
      </c>
      <c r="E7989" s="67">
        <f>LOG(csv!E7989)</f>
        <v>4.6204765588214469</v>
      </c>
      <c r="F7989" s="51">
        <v>100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f>LOG(csv!D7990)</f>
        <v>7.3504335620320145</v>
      </c>
      <c r="E7990" s="67">
        <f>LOG(csv!E7990)</f>
        <v>3.0396136623797076</v>
      </c>
      <c r="F7990" s="51">
        <v>100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f>LOG(csv!D7991)</f>
        <v>7.028898801887796</v>
      </c>
      <c r="E7991" s="67">
        <f>LOG(csv!E7991)</f>
        <v>4.472916835211767</v>
      </c>
      <c r="F7991" s="51">
        <v>100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f>LOG(csv!D7992)</f>
        <v>4.75097869009078</v>
      </c>
      <c r="E7992" s="67">
        <f>LOG(csv!E7992)</f>
        <v>4.613815999712612</v>
      </c>
      <c r="F7992" s="51">
        <v>100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f>LOG(csv!D7993)</f>
        <v>4.9528069677002664</v>
      </c>
      <c r="E7993" s="67">
        <f>LOG(csv!E7993)</f>
        <v>3.8689350257957371</v>
      </c>
      <c r="F7993" s="51">
        <v>100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f>LOG(csv!D7994)</f>
        <v>7.0896771352818284</v>
      </c>
      <c r="E7994" s="67">
        <f>LOG(csv!E7994)</f>
        <v>3.4178223403141543</v>
      </c>
      <c r="F7994" s="51">
        <v>100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f>LOG(csv!D7995)</f>
        <v>6.9863337267174916</v>
      </c>
      <c r="E7995" s="67">
        <f>LOG(csv!E7995)</f>
        <v>2.6336703555755596</v>
      </c>
      <c r="F7995" s="51">
        <v>100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f>LOG(csv!D7996)</f>
        <v>6.1589739943732384</v>
      </c>
      <c r="E7996" s="67">
        <f>LOG(csv!E7996)</f>
        <v>2.7136140516491221</v>
      </c>
      <c r="F7996" s="51">
        <v>100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f>LOG(csv!D7997)</f>
        <v>5.8849340668927361</v>
      </c>
      <c r="E7997" s="67">
        <f>LOG(csv!E7997)</f>
        <v>3.4310514407960113</v>
      </c>
      <c r="F7997" s="51">
        <v>100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f>LOG(csv!D7998)</f>
        <v>6.9195228332867371</v>
      </c>
      <c r="E7998" s="67">
        <f>LOG(csv!E7998)</f>
        <v>2.8249662428001243</v>
      </c>
      <c r="F7998" s="51">
        <v>100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f>LOG(csv!D7999)</f>
        <v>6.8648963168362087</v>
      </c>
      <c r="E7999" s="67">
        <f>LOG(csv!E7999)</f>
        <v>3.295742123847778</v>
      </c>
      <c r="F7999" s="51">
        <v>100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f>LOG(csv!D8000)</f>
        <v>6.9991885883938139</v>
      </c>
      <c r="E8000" s="67">
        <f>LOG(csv!E8000)</f>
        <v>4.1122052623446335</v>
      </c>
      <c r="F8000" s="51">
        <v>100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f>LOG(csv!D8001)</f>
        <v>5.4762343890657332</v>
      </c>
      <c r="E8001" s="67">
        <f>LOG(csv!E8001)</f>
        <v>4.605973125573958</v>
      </c>
      <c r="F8001" s="51">
        <v>100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f>LOG(csv!D8002)</f>
        <v>9.0395537035788465</v>
      </c>
      <c r="E8002" s="67">
        <f>LOG(csv!E8002)</f>
        <v>3.0509669715143115</v>
      </c>
      <c r="F8002" s="51">
        <v>100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f>LOG(csv!D8003)</f>
        <v>8.3899678827424644</v>
      </c>
      <c r="E8003" s="67">
        <f>LOG(csv!E8003)</f>
        <v>3.3546309671922776</v>
      </c>
      <c r="F8003" s="51">
        <v>100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f>LOG(csv!D8004)</f>
        <v>7.8368836088612825</v>
      </c>
      <c r="E8004" s="67">
        <f>LOG(csv!E8004)</f>
        <v>3.7354247310531865</v>
      </c>
      <c r="F8004" s="51">
        <v>100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f>LOG(csv!D8005)</f>
        <v>7.4278654317290203</v>
      </c>
      <c r="E8005" s="67">
        <f>LOG(csv!E8005)</f>
        <v>3.5712050189025595</v>
      </c>
      <c r="F8005" s="51">
        <v>100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f>LOG(csv!D8006)</f>
        <v>6.6087650436997905</v>
      </c>
      <c r="E8006" s="67">
        <f>LOG(csv!E8006)</f>
        <v>4.7151695932459399</v>
      </c>
      <c r="F8006" s="51">
        <v>100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f>LOG(csv!D8007)</f>
        <v>4.8776074365108668</v>
      </c>
      <c r="E8007" s="67">
        <f>LOG(csv!E8007)</f>
        <v>4.7811624545958713</v>
      </c>
      <c r="F8007" s="51">
        <v>100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f>LOG(csv!D8008)</f>
        <v>6.8029184887871788</v>
      </c>
      <c r="E8008" s="67">
        <f>LOG(csv!E8008)</f>
        <v>4.4439803766768113</v>
      </c>
      <c r="F8008" s="51">
        <v>100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f>LOG(csv!D8009)</f>
        <v>7.764426538221187</v>
      </c>
      <c r="E8009" s="67">
        <f>LOG(csv!E8009)</f>
        <v>4.5679298542156861</v>
      </c>
      <c r="F8009" s="51">
        <v>100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f>LOG(csv!D8010)</f>
        <v>6.4406137873311957</v>
      </c>
      <c r="E8010" s="67">
        <f>LOG(csv!E8010)</f>
        <v>3.652175994108902</v>
      </c>
      <c r="F8010" s="51">
        <v>100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f>LOG(csv!D8011)</f>
        <v>8.1053862177305422</v>
      </c>
      <c r="E8011" s="67">
        <f>LOG(csv!E8011)</f>
        <v>4.5946422777867255</v>
      </c>
      <c r="F8011" s="51">
        <v>100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f>LOG(csv!D8012)</f>
        <v>6.7713493252181758</v>
      </c>
      <c r="E8012" s="67">
        <f>LOG(csv!E8012)</f>
        <v>3.579860840449498</v>
      </c>
      <c r="F8012" s="51">
        <v>100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f>LOG(csv!D8013)</f>
        <v>7.1827923984954296</v>
      </c>
      <c r="E8013" s="67">
        <f>LOG(csv!E8013)</f>
        <v>3.8552329873307158</v>
      </c>
      <c r="F8013" s="51">
        <v>100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f>LOG(csv!D8014)</f>
        <v>7.540427298930175</v>
      </c>
      <c r="E8014" s="67">
        <f>LOG(csv!E8014)</f>
        <v>2.9743933854923923</v>
      </c>
      <c r="F8014" s="51">
        <v>100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f>LOG(csv!D8015)</f>
        <v>5.0229724449769266</v>
      </c>
      <c r="E8015" s="67">
        <f>LOG(csv!E8015)</f>
        <v>3.1017806548811619</v>
      </c>
      <c r="F8015" s="51">
        <v>100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f>LOG(csv!D8016)</f>
        <v>6.3835268771131224</v>
      </c>
      <c r="E8016" s="67">
        <f>LOG(csv!E8016)</f>
        <v>4.5653157874888963</v>
      </c>
      <c r="F8016" s="51">
        <v>100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f>LOG(csv!D8017)</f>
        <v>6.7171625307696985</v>
      </c>
      <c r="E8017" s="67">
        <f>LOG(csv!E8017)</f>
        <v>2.9401300250284166</v>
      </c>
      <c r="F8017" s="51">
        <v>100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f>LOG(csv!D8018)</f>
        <v>6.8040358574552471</v>
      </c>
      <c r="E8018" s="67">
        <f>LOG(csv!E8018)</f>
        <v>2.9767879644175963</v>
      </c>
      <c r="F8018" s="51">
        <v>100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f>LOG(csv!D8019)</f>
        <v>6.3569308098981185</v>
      </c>
      <c r="E8019" s="67">
        <f>LOG(csv!E8019)</f>
        <v>4.0866298305507289</v>
      </c>
      <c r="F8019" s="51">
        <v>100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f>LOG(csv!D8020)</f>
        <v>6.5881652215932016</v>
      </c>
      <c r="E8020" s="67">
        <f>LOG(csv!E8020)</f>
        <v>3.924440013521088</v>
      </c>
      <c r="F8020" s="51">
        <v>100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f>LOG(csv!D8021)</f>
        <v>6.3058522391426113</v>
      </c>
      <c r="E8021" s="67">
        <f>LOG(csv!E8021)</f>
        <v>2.93441161901676</v>
      </c>
      <c r="F8021" s="51">
        <v>100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f>LOG(csv!D8022)</f>
        <v>6.483159780781012</v>
      </c>
      <c r="E8022" s="67">
        <f>LOG(csv!E8022)</f>
        <v>2.4804037671635455</v>
      </c>
      <c r="F8022" s="51">
        <v>100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f>LOG(csv!D8023)</f>
        <v>6.7709075094586062</v>
      </c>
      <c r="E8023" s="67">
        <f>LOG(csv!E8023)</f>
        <v>4.0065364594228017</v>
      </c>
      <c r="F8023" s="51">
        <v>100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f>LOG(csv!D8024)</f>
        <v>4.531312831516094</v>
      </c>
      <c r="E8024" s="67">
        <f>LOG(csv!E8024)</f>
        <v>5.0972839396687819</v>
      </c>
      <c r="F8024" s="51">
        <v>100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f>LOG(csv!D8025)</f>
        <v>6.5545989008936587</v>
      </c>
      <c r="E8025" s="67">
        <f>LOG(csv!E8025)</f>
        <v>4.0732559940989734</v>
      </c>
      <c r="F8025" s="51">
        <v>100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f>LOG(csv!D8026)</f>
        <v>5.6761565811802148</v>
      </c>
      <c r="E8026" s="67">
        <f>LOG(csv!E8026)</f>
        <v>5.0052740988884388</v>
      </c>
      <c r="F8026" s="51">
        <v>100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f>LOG(csv!D8027)</f>
        <v>7.2694071362601118</v>
      </c>
      <c r="E8027" s="67">
        <f>LOG(csv!E8027)</f>
        <v>2.6203217204347728</v>
      </c>
      <c r="F8027" s="51">
        <v>100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f>LOG(csv!D8028)</f>
        <v>7.1144083329124337</v>
      </c>
      <c r="E8028" s="67">
        <f>LOG(csv!E8028)</f>
        <v>2.6355521830158866</v>
      </c>
      <c r="F8028" s="51">
        <v>100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f>LOG(csv!D8029)</f>
        <v>7.3871380405554348</v>
      </c>
      <c r="E8029" s="67">
        <f>LOG(csv!E8029)</f>
        <v>3.8640366762959464</v>
      </c>
      <c r="F8029" s="51">
        <v>100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f>LOG(csv!D8030)</f>
        <v>5.5551041263419521</v>
      </c>
      <c r="E8030" s="67">
        <f>LOG(csv!E8030)</f>
        <v>3.7794221505197467</v>
      </c>
      <c r="F8030" s="51">
        <v>100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f>LOG(csv!D8031)</f>
        <v>7.068810091704389</v>
      </c>
      <c r="E8031" s="67">
        <f>LOG(csv!E8031)</f>
        <v>2.8406346329318723</v>
      </c>
      <c r="F8031" s="51">
        <v>100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f>LOG(csv!D8032)</f>
        <v>5.6022922767449703</v>
      </c>
      <c r="E8032" s="67">
        <f>LOG(csv!E8032)</f>
        <v>4.293053162324191</v>
      </c>
      <c r="F8032" s="51">
        <v>100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f>LOG(csv!D8033)</f>
        <v>4.7811950965511025</v>
      </c>
      <c r="E8033" s="67">
        <f>LOG(csv!E8033)</f>
        <v>3.4635393606849876</v>
      </c>
      <c r="F8033" s="51">
        <v>100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f>LOG(csv!D8034)</f>
        <v>6.5020702510154278</v>
      </c>
      <c r="E8034" s="67">
        <f>LOG(csv!E8034)</f>
        <v>3.0194446549891643</v>
      </c>
      <c r="F8034" s="51">
        <v>100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f>LOG(csv!D8035)</f>
        <v>6.0937112350178584</v>
      </c>
      <c r="E8035" s="67">
        <f>LOG(csv!E8035)</f>
        <v>3.8501740554632313</v>
      </c>
      <c r="F8035" s="51">
        <v>100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f>LOG(csv!D8036)</f>
        <v>8.0312044999546384</v>
      </c>
      <c r="E8036" s="67">
        <f>LOG(csv!E8036)</f>
        <v>3.8842972761680312</v>
      </c>
      <c r="F8036" s="51">
        <v>100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f>LOG(csv!D8037)</f>
        <v>5.0334398401698985</v>
      </c>
      <c r="E8037" s="67">
        <f>LOG(csv!E8037)</f>
        <v>3.4264095969056587</v>
      </c>
      <c r="F8037" s="51">
        <v>100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f>LOG(csv!D8038)</f>
        <v>4.5124575861973435</v>
      </c>
      <c r="E8038" s="67">
        <f>LOG(csv!E8038)</f>
        <v>5.1843431907260813</v>
      </c>
      <c r="F8038" s="51">
        <v>100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f>LOG(csv!D8039)</f>
        <v>6.4521275986352595</v>
      </c>
      <c r="E8039" s="67">
        <f>LOG(csv!E8039)</f>
        <v>3.2347887946494924</v>
      </c>
      <c r="F8039" s="51">
        <v>100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0">
        <f>LOG(csv!D8040)</f>
        <v>5.7939013879034285</v>
      </c>
      <c r="E8040" s="67">
        <f>LOG(csv!E8040)</f>
        <v>3.8259502940173822</v>
      </c>
      <c r="F8040" s="51">
        <v>100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f>LOG(csv!D8041)</f>
        <v>7.5216774641613542</v>
      </c>
      <c r="E8041" s="67">
        <f>LOG(csv!E8041)</f>
        <v>3.4599727697329392</v>
      </c>
      <c r="F8041" s="51">
        <v>100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f>LOG(csv!D8042)</f>
        <v>7.2941686214737622</v>
      </c>
      <c r="E8042" s="67">
        <f>LOG(csv!E8042)</f>
        <v>2.6641013279559957</v>
      </c>
      <c r="F8042" s="51">
        <v>100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f>LOG(csv!D8043)</f>
        <v>6.3105121238468662</v>
      </c>
      <c r="E8043" s="67">
        <f>LOG(csv!E8043)</f>
        <v>3.6153123380231005</v>
      </c>
      <c r="F8043" s="51">
        <v>100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f>LOG(csv!D8044)</f>
        <v>7.4515891473637152</v>
      </c>
      <c r="E8044" s="67">
        <f>LOG(csv!E8044)</f>
        <v>2.6843097096607087</v>
      </c>
      <c r="F8044" s="51">
        <v>100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f>LOG(csv!D8045)</f>
        <v>7.217259132062436</v>
      </c>
      <c r="E8045" s="67">
        <f>LOG(csv!E8045)</f>
        <v>4.7151702036813372</v>
      </c>
      <c r="F8045" s="51">
        <v>100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f>LOG(csv!D8046)</f>
        <v>5.340931678691331</v>
      </c>
      <c r="E8046" s="67">
        <f>LOG(csv!E8046)</f>
        <v>4.3404615496934369</v>
      </c>
      <c r="F8046" s="51">
        <v>100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f>LOG(csv!D8047)</f>
        <v>6.6102490919642483</v>
      </c>
      <c r="E8047" s="67">
        <f>LOG(csv!E8047)</f>
        <v>4.4502636142828216</v>
      </c>
      <c r="F8047" s="51">
        <v>100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f>LOG(csv!D8048)</f>
        <v>6.7458652532238945</v>
      </c>
      <c r="E8048" s="67">
        <f>LOG(csv!E8048)</f>
        <v>3.1699597728574025</v>
      </c>
      <c r="F8048" s="51">
        <v>100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f>LOG(csv!D8049)</f>
        <v>7.0977809939028047</v>
      </c>
      <c r="E8049" s="67">
        <f>LOG(csv!E8049)</f>
        <v>2.5370324233050003</v>
      </c>
      <c r="F8049" s="51">
        <v>100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f>LOG(csv!D8050)</f>
        <v>8.1201121854275922</v>
      </c>
      <c r="E8050" s="67">
        <f>LOG(csv!E8050)</f>
        <v>3.0382101223940983</v>
      </c>
      <c r="F8050" s="51">
        <v>100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f>LOG(csv!D8051)</f>
        <v>6.6637781682977844</v>
      </c>
      <c r="E8051" s="67">
        <f>LOG(csv!E8051)</f>
        <v>4.9031864809024892</v>
      </c>
      <c r="F8051" s="51">
        <v>100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f>LOG(csv!D8052)</f>
        <v>6.4916738533633191</v>
      </c>
      <c r="E8052" s="67">
        <f>LOG(csv!E8052)</f>
        <v>4.2435051803765562</v>
      </c>
      <c r="F8052" s="51">
        <v>100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f>LOG(csv!D8053)</f>
        <v>8.2195938511343822</v>
      </c>
      <c r="E8053" s="67">
        <f>LOG(csv!E8053)</f>
        <v>3.0042350739051726</v>
      </c>
      <c r="F8053" s="51">
        <v>100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f>LOG(csv!D8054)</f>
        <v>4.3134242671691929</v>
      </c>
      <c r="E8054" s="67">
        <f>LOG(csv!E8054)</f>
        <v>3.9620095610223505</v>
      </c>
      <c r="F8054" s="51">
        <v>100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0">
        <f>LOG(csv!D8055)</f>
        <v>6</v>
      </c>
      <c r="E8055" s="67">
        <f>LOG(csv!E8055)</f>
        <v>3.2929648816336203</v>
      </c>
      <c r="F8055" s="51">
        <v>100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f>LOG(csv!D8056)</f>
        <v>6.5039702178617533</v>
      </c>
      <c r="E8056" s="67">
        <f>LOG(csv!E8056)</f>
        <v>3.8733985811964247</v>
      </c>
      <c r="F8056" s="51">
        <v>100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f>LOG(csv!D8057)</f>
        <v>6.7536247246539736</v>
      </c>
      <c r="E8057" s="67">
        <f>LOG(csv!E8057)</f>
        <v>3.0830981363329224</v>
      </c>
      <c r="F8057" s="51">
        <v>100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f>LOG(csv!D8058)</f>
        <v>6.8133450311951629</v>
      </c>
      <c r="E8058" s="67">
        <f>LOG(csv!E8058)</f>
        <v>3.4149051951379001</v>
      </c>
      <c r="F8058" s="51">
        <v>100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f>LOG(csv!D8059)</f>
        <v>7.4518263795719939</v>
      </c>
      <c r="E8059" s="67">
        <f>LOG(csv!E8059)</f>
        <v>3.6210537383778907</v>
      </c>
      <c r="F8059" s="51">
        <v>100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f>LOG(csv!D8060)</f>
        <v>7.9516710153488024</v>
      </c>
      <c r="E8060" s="67">
        <f>LOG(csv!E8060)</f>
        <v>3.2640793953572196</v>
      </c>
      <c r="F8060" s="51">
        <v>100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f>LOG(csv!D8061)</f>
        <v>7.5858764266852852</v>
      </c>
      <c r="E8061" s="67">
        <f>LOG(csv!E8061)</f>
        <v>4.058447971338544</v>
      </c>
      <c r="F8061" s="51">
        <v>100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f>LOG(csv!D8062)</f>
        <v>7.025546299509994</v>
      </c>
      <c r="E8062" s="67">
        <f>LOG(csv!E8062)</f>
        <v>4.3629340947969082</v>
      </c>
      <c r="F8062" s="51">
        <v>100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f>LOG(csv!D8063)</f>
        <v>6.594081692054294</v>
      </c>
      <c r="E8063" s="67">
        <f>LOG(csv!E8063)</f>
        <v>4.4110931170385825</v>
      </c>
      <c r="F8063" s="51">
        <v>100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f>LOG(csv!D8064)</f>
        <v>5.947119406409441</v>
      </c>
      <c r="E8064" s="67">
        <f>LOG(csv!E8064)</f>
        <v>4.7886201388916918</v>
      </c>
      <c r="F8064" s="51">
        <v>100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f>LOG(csv!D8065)</f>
        <v>7.6888363224368259</v>
      </c>
      <c r="E8065" s="67">
        <f>LOG(csv!E8065)</f>
        <v>4.2633686968636813</v>
      </c>
      <c r="F8065" s="51">
        <v>100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f>LOG(csv!D8066)</f>
        <v>6.6499873680125505</v>
      </c>
      <c r="E8066" s="67">
        <f>LOG(csv!E8066)</f>
        <v>3.1834196480156285</v>
      </c>
      <c r="F8066" s="51">
        <v>100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f>LOG(csv!D8067)</f>
        <v>7.3483740330552036</v>
      </c>
      <c r="E8067" s="67">
        <f>LOG(csv!E8067)</f>
        <v>3.9148775409964025</v>
      </c>
      <c r="F8067" s="51">
        <v>100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f>LOG(csv!D8068)</f>
        <v>8.1550125954405903</v>
      </c>
      <c r="E8068" s="67">
        <f>LOG(csv!E8068)</f>
        <v>3.932616495237228</v>
      </c>
      <c r="F8068" s="51">
        <v>100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f>LOG(csv!D8069)</f>
        <v>6.9369281350950232</v>
      </c>
      <c r="E8069" s="67">
        <f>LOG(csv!E8069)</f>
        <v>2.7239451554764513</v>
      </c>
      <c r="F8069" s="51">
        <v>100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f>LOG(csv!D8070)</f>
        <v>4.5924987489987794</v>
      </c>
      <c r="E8070" s="67">
        <f>LOG(csv!E8070)</f>
        <v>4.1369463197288718</v>
      </c>
      <c r="F8070" s="51">
        <v>100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f>LOG(csv!D8071)</f>
        <v>5.226491640270277</v>
      </c>
      <c r="E8071" s="67">
        <f>LOG(csv!E8071)</f>
        <v>3.8308534735727662</v>
      </c>
      <c r="F8071" s="51">
        <v>100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f>LOG(csv!D8072)</f>
        <v>5.0713222165053642</v>
      </c>
      <c r="E8072" s="67">
        <f>LOG(csv!E8072)</f>
        <v>3.7908125733963267</v>
      </c>
      <c r="F8072" s="51">
        <v>100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f>LOG(csv!D8073)</f>
        <v>5.2477474726909366</v>
      </c>
      <c r="E8073" s="67">
        <f>LOG(csv!E8073)</f>
        <v>3.5015442831689074</v>
      </c>
      <c r="F8073" s="51">
        <v>100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f>LOG(csv!D8074)</f>
        <v>4.4661407178389938</v>
      </c>
      <c r="E8074" s="67">
        <f>LOG(csv!E8074)</f>
        <v>4.8018747794000545</v>
      </c>
      <c r="F8074" s="51">
        <v>100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f>LOG(csv!D8075)</f>
        <v>5.2864856612595066</v>
      </c>
      <c r="E8075" s="67">
        <f>LOG(csv!E8075)</f>
        <v>3.0613363350233813</v>
      </c>
      <c r="F8075" s="51">
        <v>100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f>LOG(csv!D8076)</f>
        <v>7.4316810210073605</v>
      </c>
      <c r="E8076" s="67">
        <f>LOG(csv!E8076)</f>
        <v>4.1946553847625507</v>
      </c>
      <c r="F8076" s="51">
        <v>100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f>LOG(csv!D8077)</f>
        <v>7.0787148891913851</v>
      </c>
      <c r="E8077" s="67">
        <f>LOG(csv!E8077)</f>
        <v>3.0079139342427901</v>
      </c>
      <c r="F8077" s="51">
        <v>100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f>LOG(csv!D8078)</f>
        <v>6.9729620046070915</v>
      </c>
      <c r="E8078" s="67">
        <f>LOG(csv!E8078)</f>
        <v>3.7650203840393166</v>
      </c>
      <c r="F8078" s="51">
        <v>100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f>LOG(csv!D8079)</f>
        <v>4.9113760332360652</v>
      </c>
      <c r="E8079" s="67">
        <f>LOG(csv!E8079)</f>
        <v>3.9870830637291261</v>
      </c>
      <c r="F8079" s="51">
        <v>100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f>LOG(csv!D8080)</f>
        <v>6.7785310918988699</v>
      </c>
      <c r="E8080" s="67">
        <f>LOG(csv!E8080)</f>
        <v>2.6443641917008387</v>
      </c>
      <c r="F8080" s="51">
        <v>100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f>LOG(csv!D8081)</f>
        <v>6.6524542496118242</v>
      </c>
      <c r="E8081" s="67">
        <f>LOG(csv!E8081)</f>
        <v>4.5863347353571102</v>
      </c>
      <c r="F8081" s="51">
        <v>100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f>LOG(csv!D8082)</f>
        <v>6.7355548293456735</v>
      </c>
      <c r="E8082" s="67">
        <f>LOG(csv!E8082)</f>
        <v>4.2164356647892474</v>
      </c>
      <c r="F8082" s="51">
        <v>100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f>LOG(csv!D8083)</f>
        <v>6.3032710261660201</v>
      </c>
      <c r="E8083" s="67">
        <f>LOG(csv!E8083)</f>
        <v>4.3915313419878661</v>
      </c>
      <c r="F8083" s="51">
        <v>100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f>LOG(csv!D8084)</f>
        <v>5.7422835443140974</v>
      </c>
      <c r="E8084" s="67">
        <f>LOG(csv!E8084)</f>
        <v>3.0649178021069416</v>
      </c>
      <c r="F8084" s="51">
        <v>100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f>LOG(csv!D8085)</f>
        <v>6.9475973112738503</v>
      </c>
      <c r="E8085" s="67">
        <f>LOG(csv!E8085)</f>
        <v>2.7280861160264567</v>
      </c>
      <c r="F8085" s="51">
        <v>100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f>LOG(csv!D8086)</f>
        <v>7.6453007776360646</v>
      </c>
      <c r="E8086" s="67">
        <f>LOG(csv!E8086)</f>
        <v>3.772046837530687</v>
      </c>
      <c r="F8086" s="51">
        <v>100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0">
        <f>LOG(csv!D8087)</f>
        <v>7.0913151596972233</v>
      </c>
      <c r="E8087" s="67">
        <f>LOG(csv!E8087)</f>
        <v>3.1041563924044451</v>
      </c>
      <c r="F8087" s="51">
        <v>100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f>LOG(csv!D8088)</f>
        <v>7.6063581662857604</v>
      </c>
      <c r="E8088" s="67">
        <f>LOG(csv!E8088)</f>
        <v>4.5096522628366547</v>
      </c>
      <c r="F8088" s="51">
        <v>100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f>LOG(csv!D8089)</f>
        <v>7.3058292603429287</v>
      </c>
      <c r="E8089" s="67">
        <f>LOG(csv!E8089)</f>
        <v>3.3236206484176725</v>
      </c>
      <c r="F8089" s="51">
        <v>100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f>LOG(csv!D8090)</f>
        <v>7.6152805120020135</v>
      </c>
      <c r="E8090" s="67">
        <f>LOG(csv!E8090)</f>
        <v>3.0730606459155019</v>
      </c>
      <c r="F8090" s="51">
        <v>100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f>LOG(csv!D8091)</f>
        <v>5.6425802507306173</v>
      </c>
      <c r="E8091" s="67">
        <f>LOG(csv!E8091)</f>
        <v>3.8786051249408655</v>
      </c>
      <c r="F8091" s="51">
        <v>100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f>LOG(csv!D8092)</f>
        <v>6.0555060013020441</v>
      </c>
      <c r="E8092" s="67">
        <f>LOG(csv!E8092)</f>
        <v>3.4280814114188503</v>
      </c>
      <c r="F8092" s="51">
        <v>100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f>LOG(csv!D8093)</f>
        <v>6.9550426109968271</v>
      </c>
      <c r="E8093" s="67">
        <f>LOG(csv!E8093)</f>
        <v>4.6647083291797378</v>
      </c>
      <c r="F8093" s="51">
        <v>100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f>LOG(csv!D8094)</f>
        <v>6.8764449772609142</v>
      </c>
      <c r="E8094" s="67">
        <f>LOG(csv!E8094)</f>
        <v>4.8430583069026625</v>
      </c>
      <c r="F8094" s="51">
        <v>100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f>LOG(csv!D8095)</f>
        <v>7.2760332957611249</v>
      </c>
      <c r="E8095" s="67">
        <f>LOG(csv!E8095)</f>
        <v>3.2991606932708692</v>
      </c>
      <c r="F8095" s="51">
        <v>100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f>LOG(csv!D8096)</f>
        <v>6.8645594321922756</v>
      </c>
      <c r="E8096" s="67">
        <f>LOG(csv!E8096)</f>
        <v>2.8270744796612264</v>
      </c>
      <c r="F8096" s="51">
        <v>100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f>LOG(csv!D8097)</f>
        <v>7.8104448737186072</v>
      </c>
      <c r="E8097" s="67">
        <f>LOG(csv!E8097)</f>
        <v>3.6264574334866229</v>
      </c>
      <c r="F8097" s="51">
        <v>100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f>LOG(csv!D8098)</f>
        <v>6.3118712106355614</v>
      </c>
      <c r="E8098" s="67">
        <f>LOG(csv!E8098)</f>
        <v>3.6595683714982923</v>
      </c>
      <c r="F8098" s="51">
        <v>100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0">
        <f>LOG(csv!D8099)</f>
        <v>6.0671609060616039</v>
      </c>
      <c r="E8099" s="67">
        <f>LOG(csv!E8099)</f>
        <v>2.8922399612237433</v>
      </c>
      <c r="F8099" s="51">
        <v>100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f>LOG(csv!D8100)</f>
        <v>6.7441914011106388</v>
      </c>
      <c r="E8100" s="67">
        <f>LOG(csv!E8100)</f>
        <v>2.7063255713274099</v>
      </c>
      <c r="F8100" s="51">
        <v>100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f>LOG(csv!D8101)</f>
        <v>5.0595217660408505</v>
      </c>
      <c r="E8101" s="67">
        <f>LOG(csv!E8101)</f>
        <v>3.4923276077791576</v>
      </c>
      <c r="F8101" s="51">
        <v>100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f>LOG(csv!D8102)</f>
        <v>6.0276928298182444</v>
      </c>
      <c r="E8102" s="67">
        <f>LOG(csv!E8102)</f>
        <v>4.1616319053920652</v>
      </c>
      <c r="F8102" s="51">
        <v>100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f>LOG(csv!D8103)</f>
        <v>7.007535015451908</v>
      </c>
      <c r="E8103" s="67">
        <f>LOG(csv!E8103)</f>
        <v>3.6193552554327577</v>
      </c>
      <c r="F8103" s="51">
        <v>100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f>LOG(csv!D8104)</f>
        <v>7.847658756891005</v>
      </c>
      <c r="E8104" s="67">
        <f>LOG(csv!E8104)</f>
        <v>3.9357062112613859</v>
      </c>
      <c r="F8104" s="51">
        <v>100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f>LOG(csv!D8105)</f>
        <v>6.7026820786421526</v>
      </c>
      <c r="E8105" s="67">
        <f>LOG(csv!E8105)</f>
        <v>3.6085219163176263</v>
      </c>
      <c r="F8105" s="51">
        <v>100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f>LOG(csv!D8106)</f>
        <v>4.0722498976135144</v>
      </c>
      <c r="E8106" s="67">
        <f>LOG(csv!E8106)</f>
        <v>3.4414060820677008</v>
      </c>
      <c r="F8106" s="51">
        <v>100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f>LOG(csv!D8107)</f>
        <v>7.4501837128155204</v>
      </c>
      <c r="E8107" s="67">
        <f>LOG(csv!E8107)</f>
        <v>2.7462632558149824</v>
      </c>
      <c r="F8107" s="51">
        <v>100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f>LOG(csv!D8108)</f>
        <v>7.6694174541257576</v>
      </c>
      <c r="E8108" s="67">
        <f>LOG(csv!E8108)</f>
        <v>3.405769747115849</v>
      </c>
      <c r="F8108" s="51">
        <v>100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f>LOG(csv!D8109)</f>
        <v>6.415426281290876</v>
      </c>
      <c r="E8109" s="67">
        <f>LOG(csv!E8109)</f>
        <v>4.5172626058711218</v>
      </c>
      <c r="F8109" s="51">
        <v>100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f>LOG(csv!D8110)</f>
        <v>7.7825382148795619</v>
      </c>
      <c r="E8110" s="67">
        <f>LOG(csv!E8110)</f>
        <v>4.5701490473291377</v>
      </c>
      <c r="F8110" s="51">
        <v>100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f>LOG(csv!D8111)</f>
        <v>7.5733983813918968</v>
      </c>
      <c r="E8111" s="67">
        <f>LOG(csv!E8111)</f>
        <v>2.8230462448128621</v>
      </c>
      <c r="F8111" s="51">
        <v>100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f>LOG(csv!D8112)</f>
        <v>8.4748631650071289</v>
      </c>
      <c r="E8112" s="67">
        <f>LOG(csv!E8112)</f>
        <v>4.6721122296111641</v>
      </c>
      <c r="F8112" s="51">
        <v>100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f>LOG(csv!D8113)</f>
        <v>5.035849819934441</v>
      </c>
      <c r="E8113" s="67">
        <f>LOG(csv!E8113)</f>
        <v>4.4087204656245564</v>
      </c>
      <c r="F8113" s="51">
        <v>100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f>LOG(csv!D8114)</f>
        <v>6.5355386741890982</v>
      </c>
      <c r="E8114" s="67">
        <f>LOG(csv!E8114)</f>
        <v>3.9738274086227348</v>
      </c>
      <c r="F8114" s="51">
        <v>100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f>LOG(csv!D8115)</f>
        <v>7.4362761214762214</v>
      </c>
      <c r="E8115" s="67">
        <f>LOG(csv!E8115)</f>
        <v>3.0725613894129356</v>
      </c>
      <c r="F8115" s="51">
        <v>100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f>LOG(csv!D8116)</f>
        <v>5.3198739874768259</v>
      </c>
      <c r="E8116" s="67">
        <f>LOG(csv!E8116)</f>
        <v>3.4221753373181856</v>
      </c>
      <c r="F8116" s="51">
        <v>100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f>LOG(csv!D8117)</f>
        <v>7.4104471284762887</v>
      </c>
      <c r="E8117" s="67">
        <f>LOG(csv!E8117)</f>
        <v>4.062011597381713</v>
      </c>
      <c r="F8117" s="51">
        <v>100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f>LOG(csv!D8118)</f>
        <v>7.9263577084123877</v>
      </c>
      <c r="E8118" s="67">
        <f>LOG(csv!E8118)</f>
        <v>3.0907410013020553</v>
      </c>
      <c r="F8118" s="51">
        <v>100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f>LOG(csv!D8119)</f>
        <v>7.3315525658302727</v>
      </c>
      <c r="E8119" s="67">
        <f>LOG(csv!E8119)</f>
        <v>3.093364634733605</v>
      </c>
      <c r="F8119" s="51">
        <v>100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f>LOG(csv!D8120)</f>
        <v>7.0607737408432509</v>
      </c>
      <c r="E8120" s="67">
        <f>LOG(csv!E8120)</f>
        <v>3.054908993945713</v>
      </c>
      <c r="F8120" s="51">
        <v>100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f>LOG(csv!D8121)</f>
        <v>7.0876680393782019</v>
      </c>
      <c r="E8121" s="67">
        <f>LOG(csv!E8121)</f>
        <v>2.7741489149468141</v>
      </c>
      <c r="F8121" s="51">
        <v>100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f>LOG(csv!D8122)</f>
        <v>7.4921594601053512</v>
      </c>
      <c r="E8122" s="67">
        <f>LOG(csv!E8122)</f>
        <v>2.7558296943175398</v>
      </c>
      <c r="F8122" s="51">
        <v>100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f>LOG(csv!D8123)</f>
        <v>6.5540837504654892</v>
      </c>
      <c r="E8123" s="67">
        <f>LOG(csv!E8123)</f>
        <v>3.6121859016044344</v>
      </c>
      <c r="F8123" s="51">
        <v>100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f>LOG(csv!D8124)</f>
        <v>7.5175929308559484</v>
      </c>
      <c r="E8124" s="67">
        <f>LOG(csv!E8124)</f>
        <v>3.6506461262218157</v>
      </c>
      <c r="F8124" s="51">
        <v>100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f>LOG(csv!D8125)</f>
        <v>4.8524860932356217</v>
      </c>
      <c r="E8125" s="67">
        <f>LOG(csv!E8125)</f>
        <v>4.5981269190172975</v>
      </c>
      <c r="F8125" s="51">
        <v>100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f>LOG(csv!D8126)</f>
        <v>7.0837559202283726</v>
      </c>
      <c r="E8126" s="67">
        <f>LOG(csv!E8126)</f>
        <v>3.5895563645141997</v>
      </c>
      <c r="F8126" s="51">
        <v>100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f>LOG(csv!D8127)</f>
        <v>4.8395283245775316</v>
      </c>
      <c r="E8127" s="67">
        <f>LOG(csv!E8127)</f>
        <v>4.1145212604651533</v>
      </c>
      <c r="F8127" s="51">
        <v>100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f>LOG(csv!D8128)</f>
        <v>7.6012104735850121</v>
      </c>
      <c r="E8128" s="67">
        <f>LOG(csv!E8128)</f>
        <v>4.0491653833767556</v>
      </c>
      <c r="F8128" s="51">
        <v>100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f>LOG(csv!D8129)</f>
        <v>6.4736872102914358</v>
      </c>
      <c r="E8129" s="67">
        <f>LOG(csv!E8129)</f>
        <v>3.4948200049876967</v>
      </c>
      <c r="F8129" s="51">
        <v>100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f>LOG(csv!D8130)</f>
        <v>4.8566745246667775</v>
      </c>
      <c r="E8130" s="67">
        <f>LOG(csv!E8130)</f>
        <v>4.3854121652902895</v>
      </c>
      <c r="F8130" s="51">
        <v>100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f>LOG(csv!D8131)</f>
        <v>7.3067269341885055</v>
      </c>
      <c r="E8131" s="67">
        <f>LOG(csv!E8131)</f>
        <v>4.7147123644010529</v>
      </c>
      <c r="F8131" s="51">
        <v>100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f>LOG(csv!D8132)</f>
        <v>6.9134365938537217</v>
      </c>
      <c r="E8132" s="67">
        <f>LOG(csv!E8132)</f>
        <v>4.6689432528650734</v>
      </c>
      <c r="F8132" s="51">
        <v>100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f>LOG(csv!D8133)</f>
        <v>6.9010013907616816</v>
      </c>
      <c r="E8133" s="67">
        <f>LOG(csv!E8133)</f>
        <v>3.7666214502198736</v>
      </c>
      <c r="F8133" s="51">
        <v>100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0">
        <f>LOG(csv!D8134)</f>
        <v>5.5940808073603616</v>
      </c>
      <c r="E8134" s="67">
        <f>LOG(csv!E8134)</f>
        <v>4.3408507847367286</v>
      </c>
      <c r="F8134" s="51">
        <v>100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f>LOG(csv!D8135)</f>
        <v>5.8442192562412689</v>
      </c>
      <c r="E8135" s="67">
        <f>LOG(csv!E8135)</f>
        <v>4.3093323939664279</v>
      </c>
      <c r="F8135" s="51">
        <v>100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f>LOG(csv!D8136)</f>
        <v>8.1683953858024143</v>
      </c>
      <c r="E8136" s="67">
        <f>LOG(csv!E8136)</f>
        <v>2.8810032346987673</v>
      </c>
      <c r="F8136" s="51">
        <v>100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f>LOG(csv!D8137)</f>
        <v>5.447021517337439</v>
      </c>
      <c r="E8137" s="67">
        <f>LOG(csv!E8137)</f>
        <v>4.2014362620496533</v>
      </c>
      <c r="F8137" s="51">
        <v>100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f>LOG(csv!D8138)</f>
        <v>7.0125424369006533</v>
      </c>
      <c r="E8138" s="67">
        <f>LOG(csv!E8138)</f>
        <v>3.7648375246986143</v>
      </c>
      <c r="F8138" s="51">
        <v>100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f>LOG(csv!D8139)</f>
        <v>7.0161583154620404</v>
      </c>
      <c r="E8139" s="67">
        <f>LOG(csv!E8139)</f>
        <v>4.6472154778789685</v>
      </c>
      <c r="F8139" s="51">
        <v>100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f>LOG(csv!D8140)</f>
        <v>5.4589851457110132</v>
      </c>
      <c r="E8140" s="67">
        <f>LOG(csv!E8140)</f>
        <v>3.6379034800460652</v>
      </c>
      <c r="F8140" s="51">
        <v>100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f>LOG(csv!D8141)</f>
        <v>6.8955851826257453</v>
      </c>
      <c r="E8141" s="67">
        <f>LOG(csv!E8141)</f>
        <v>2.8650764941290539</v>
      </c>
      <c r="F8141" s="51">
        <v>100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f>LOG(csv!D8142)</f>
        <v>4.8180476510995192</v>
      </c>
      <c r="E8142" s="67">
        <f>LOG(csv!E8142)</f>
        <v>4.945504664345985</v>
      </c>
      <c r="F8142" s="51">
        <v>100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f>LOG(csv!D8143)</f>
        <v>6.3578820808251244</v>
      </c>
      <c r="E8143" s="67">
        <f>LOG(csv!E8143)</f>
        <v>3.3426778683385154</v>
      </c>
      <c r="F8143" s="51">
        <v>100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f>LOG(csv!D8144)</f>
        <v>6.9537136028655411</v>
      </c>
      <c r="E8144" s="67">
        <f>LOG(csv!E8144)</f>
        <v>3.2969195750234768</v>
      </c>
      <c r="F8144" s="51">
        <v>100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f>LOG(csv!D8145)</f>
        <v>6.6531136764073171</v>
      </c>
      <c r="E8145" s="67">
        <f>LOG(csv!E8145)</f>
        <v>3.6508015925001565</v>
      </c>
      <c r="F8145" s="51">
        <v>100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f>LOG(csv!D8146)</f>
        <v>6.214799621906586</v>
      </c>
      <c r="E8146" s="67">
        <f>LOG(csv!E8146)</f>
        <v>3.7954630731438375</v>
      </c>
      <c r="F8146" s="51">
        <v>100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f>LOG(csv!D8147)</f>
        <v>8.2743385220731476</v>
      </c>
      <c r="E8147" s="67">
        <f>LOG(csv!E8147)</f>
        <v>4.0461602792711471</v>
      </c>
      <c r="F8147" s="51">
        <v>100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f>LOG(csv!D8148)</f>
        <v>5.579147689887467</v>
      </c>
      <c r="E8148" s="67">
        <f>LOG(csv!E8148)</f>
        <v>4.4976651733853492</v>
      </c>
      <c r="F8148" s="51">
        <v>100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f>LOG(csv!D8149)</f>
        <v>6.8683720815186007</v>
      </c>
      <c r="E8149" s="67">
        <f>LOG(csv!E8149)</f>
        <v>3.8294679488607484</v>
      </c>
      <c r="F8149" s="51">
        <v>100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f>LOG(csv!D8150)</f>
        <v>7.1431076481125997</v>
      </c>
      <c r="E8150" s="67">
        <f>LOG(csv!E8150)</f>
        <v>2.7592583499160983</v>
      </c>
      <c r="F8150" s="51">
        <v>100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f>LOG(csv!D8151)</f>
        <v>6.9079521720326253</v>
      </c>
      <c r="E8151" s="67">
        <f>LOG(csv!E8151)</f>
        <v>2.3308822947521106</v>
      </c>
      <c r="F8151" s="51">
        <v>100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f>LOG(csv!D8152)</f>
        <v>7.142434113551853</v>
      </c>
      <c r="E8152" s="67">
        <f>LOG(csv!E8152)</f>
        <v>2.8935913332096406</v>
      </c>
      <c r="F8152" s="51">
        <v>100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f>LOG(csv!D8153)</f>
        <v>7.2390666749484458</v>
      </c>
      <c r="E8153" s="67">
        <f>LOG(csv!E8153)</f>
        <v>3.0596551704295747</v>
      </c>
      <c r="F8153" s="51">
        <v>100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f>LOG(csv!D8154)</f>
        <v>7.5198139806642468</v>
      </c>
      <c r="E8154" s="67">
        <f>LOG(csv!E8154)</f>
        <v>4.6761974253488434</v>
      </c>
      <c r="F8154" s="51">
        <v>100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f>LOG(csv!D8155)</f>
        <v>5.6242604321501801</v>
      </c>
      <c r="E8155" s="67">
        <f>LOG(csv!E8155)</f>
        <v>3.5307025595405039</v>
      </c>
      <c r="F8155" s="51">
        <v>100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f>LOG(csv!D8156)</f>
        <v>6.6338072750716996</v>
      </c>
      <c r="E8156" s="67">
        <f>LOG(csv!E8156)</f>
        <v>2.6501133588457133</v>
      </c>
      <c r="F8156" s="51">
        <v>100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f>LOG(csv!D8157)</f>
        <v>6.9975698940234352</v>
      </c>
      <c r="E8157" s="67">
        <f>LOG(csv!E8157)</f>
        <v>2.9522488717890401</v>
      </c>
      <c r="F8157" s="51">
        <v>100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0">
        <f>LOG(csv!D8158)</f>
        <v>5.2144649992517262</v>
      </c>
      <c r="E8158" s="67">
        <f>LOG(csv!E8158)</f>
        <v>4.880978454977841</v>
      </c>
      <c r="F8158" s="51">
        <v>100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f>LOG(csv!D8159)</f>
        <v>7.2077479476017414</v>
      </c>
      <c r="E8159" s="67">
        <f>LOG(csv!E8159)</f>
        <v>4.1067024943341242</v>
      </c>
      <c r="F8159" s="51">
        <v>100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f>LOG(csv!D8160)</f>
        <v>9.1185866769336243</v>
      </c>
      <c r="E8160" s="67">
        <f>LOG(csv!E8160)</f>
        <v>3.654652033275009</v>
      </c>
      <c r="F8160" s="51">
        <v>100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f>LOG(csv!D8161)</f>
        <v>6.8413865035063104</v>
      </c>
      <c r="E8161" s="67">
        <f>LOG(csv!E8161)</f>
        <v>4.5125509692881964</v>
      </c>
      <c r="F8161" s="51">
        <v>100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f>LOG(csv!D8162)</f>
        <v>5.656218023915069</v>
      </c>
      <c r="E8162" s="67">
        <f>LOG(csv!E8162)</f>
        <v>4.7210214698455202</v>
      </c>
      <c r="F8162" s="51">
        <v>100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f>LOG(csv!D8163)</f>
        <v>7.639417106179148</v>
      </c>
      <c r="E8163" s="67">
        <f>LOG(csv!E8163)</f>
        <v>3.7959254942810894</v>
      </c>
      <c r="F8163" s="51">
        <v>100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f>LOG(csv!D8164)</f>
        <v>5.8394453640705288</v>
      </c>
      <c r="E8164" s="67">
        <f>LOG(csv!E8164)</f>
        <v>2.8691717301298487</v>
      </c>
      <c r="F8164" s="51">
        <v>100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f>LOG(csv!D8165)</f>
        <v>7.7969942094925013</v>
      </c>
      <c r="E8165" s="67">
        <f>LOG(csv!E8165)</f>
        <v>3.4702906553312189</v>
      </c>
      <c r="F8165" s="51">
        <v>100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f>LOG(csv!D8166)</f>
        <v>6.6101554283471424</v>
      </c>
      <c r="E8166" s="67">
        <f>LOG(csv!E8166)</f>
        <v>3.9023266433084798</v>
      </c>
      <c r="F8166" s="51">
        <v>100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f>LOG(csv!D8167)</f>
        <v>7.2468638598466191</v>
      </c>
      <c r="E8167" s="67">
        <f>LOG(csv!E8167)</f>
        <v>3.0920484065251341</v>
      </c>
      <c r="F8167" s="51">
        <v>100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f>LOG(csv!D8168)</f>
        <v>6.6527054444655631</v>
      </c>
      <c r="E8168" s="67">
        <f>LOG(csv!E8168)</f>
        <v>4.1306291754812188</v>
      </c>
      <c r="F8168" s="51">
        <v>100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f>LOG(csv!D8169)</f>
        <v>7.0562498682735049</v>
      </c>
      <c r="E8169" s="67">
        <f>LOG(csv!E8169)</f>
        <v>3.7550104914120652</v>
      </c>
      <c r="F8169" s="51">
        <v>100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f>LOG(csv!D8170)</f>
        <v>5.8944827687448926</v>
      </c>
      <c r="E8170" s="67">
        <f>LOG(csv!E8170)</f>
        <v>4.4834289565728112</v>
      </c>
      <c r="F8170" s="51">
        <v>100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f>LOG(csv!D8171)</f>
        <v>7.0101071532610675</v>
      </c>
      <c r="E8171" s="67">
        <f>LOG(csv!E8171)</f>
        <v>4.2958740497572174</v>
      </c>
      <c r="F8171" s="51">
        <v>100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f>LOG(csv!D8172)</f>
        <v>7.7969942094925013</v>
      </c>
      <c r="E8172" s="67">
        <f>LOG(csv!E8172)</f>
        <v>2.4931064299142709</v>
      </c>
      <c r="F8172" s="51">
        <v>100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f>LOG(csv!D8173)</f>
        <v>6.73644917222994</v>
      </c>
      <c r="E8173" s="67">
        <f>LOG(csv!E8173)</f>
        <v>4.7607817493559725</v>
      </c>
      <c r="F8173" s="51">
        <v>100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f>LOG(csv!D8174)</f>
        <v>5.687109624527829</v>
      </c>
      <c r="E8174" s="67">
        <f>LOG(csv!E8174)</f>
        <v>3.1330470149427683</v>
      </c>
      <c r="F8174" s="51">
        <v>100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f>LOG(csv!D8175)</f>
        <v>4.8382822499146885</v>
      </c>
      <c r="E8175" s="67">
        <f>LOG(csv!E8175)</f>
        <v>3.8411877262248075</v>
      </c>
      <c r="F8175" s="51">
        <v>100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f>LOG(csv!D8176)</f>
        <v>6.9630311184426432</v>
      </c>
      <c r="E8176" s="67">
        <f>LOG(csv!E8176)</f>
        <v>3.7357558041411272</v>
      </c>
      <c r="F8176" s="51">
        <v>100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f>LOG(csv!D8177)</f>
        <v>7.1318594802559891</v>
      </c>
      <c r="E8177" s="67">
        <f>LOG(csv!E8177)</f>
        <v>3.6681343761701801</v>
      </c>
      <c r="F8177" s="51">
        <v>100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f>LOG(csv!D8178)</f>
        <v>7.8970054790918978</v>
      </c>
      <c r="E8178" s="67">
        <f>LOG(csv!E8178)</f>
        <v>3.4261916836226907</v>
      </c>
      <c r="F8178" s="51">
        <v>100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f>LOG(csv!D8179)</f>
        <v>6.8339357782150705</v>
      </c>
      <c r="E8179" s="67">
        <f>LOG(csv!E8179)</f>
        <v>3.5498698791722227</v>
      </c>
      <c r="F8179" s="51">
        <v>100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f>LOG(csv!D8180)</f>
        <v>5.7324814141220957</v>
      </c>
      <c r="E8180" s="67">
        <f>LOG(csv!E8180)</f>
        <v>4.241573686650125</v>
      </c>
      <c r="F8180" s="51">
        <v>100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f>LOG(csv!D8181)</f>
        <v>6.6800628831392448</v>
      </c>
      <c r="E8181" s="67">
        <f>LOG(csv!E8181)</f>
        <v>2.6545872325819175</v>
      </c>
      <c r="F8181" s="51">
        <v>100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f>LOG(csv!D8182)</f>
        <v>6.1219972010242136</v>
      </c>
      <c r="E8182" s="67">
        <f>LOG(csv!E8182)</f>
        <v>4.1655826987687545</v>
      </c>
      <c r="F8182" s="51">
        <v>100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f>LOG(csv!D8183)</f>
        <v>7.8737737350573536</v>
      </c>
      <c r="E8183" s="67">
        <f>LOG(csv!E8183)</f>
        <v>2.5338469670869062</v>
      </c>
      <c r="F8183" s="51">
        <v>100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f>LOG(csv!D8184)</f>
        <v>4.6743650456185497</v>
      </c>
      <c r="E8184" s="67">
        <f>LOG(csv!E8184)</f>
        <v>4.6756090140827826</v>
      </c>
      <c r="F8184" s="51">
        <v>100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f>LOG(csv!D8185)</f>
        <v>5.9571037499483364</v>
      </c>
      <c r="E8185" s="67">
        <f>LOG(csv!E8185)</f>
        <v>3.5625258086962468</v>
      </c>
      <c r="F8185" s="51">
        <v>100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f>LOG(csv!D8186)</f>
        <v>6.7186156035684412</v>
      </c>
      <c r="E8186" s="67">
        <f>LOG(csv!E8186)</f>
        <v>4.6646905349546026</v>
      </c>
      <c r="F8186" s="51">
        <v>100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f>LOG(csv!D8187)</f>
        <v>7.7844470785993343</v>
      </c>
      <c r="E8187" s="67">
        <f>LOG(csv!E8187)</f>
        <v>4.6096559341512924</v>
      </c>
      <c r="F8187" s="51">
        <v>100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f>LOG(csv!D8188)</f>
        <v>5.4386657373386162</v>
      </c>
      <c r="E8188" s="67">
        <f>LOG(csv!E8188)</f>
        <v>4.3955896353638853</v>
      </c>
      <c r="F8188" s="51">
        <v>100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f>LOG(csv!D8189)</f>
        <v>6.1537862152021967</v>
      </c>
      <c r="E8189" s="67">
        <f>LOG(csv!E8189)</f>
        <v>3.9690452740227409</v>
      </c>
      <c r="F8189" s="51">
        <v>100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f>LOG(csv!D8190)</f>
        <v>6.2152578193254948</v>
      </c>
      <c r="E8190" s="67">
        <f>LOG(csv!E8190)</f>
        <v>2.7501751562251657</v>
      </c>
      <c r="F8190" s="51">
        <v>100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f>LOG(csv!D8191)</f>
        <v>6.6685231730607839</v>
      </c>
      <c r="E8191" s="67">
        <f>LOG(csv!E8191)</f>
        <v>3.4719480925298809</v>
      </c>
      <c r="F8191" s="51">
        <v>100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f>LOG(csv!D8192)</f>
        <v>7.9160447241061744</v>
      </c>
      <c r="E8192" s="67">
        <f>LOG(csv!E8192)</f>
        <v>4.6210520515270028</v>
      </c>
      <c r="F8192" s="51">
        <v>100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f>LOG(csv!D8193)</f>
        <v>7.3504335620320145</v>
      </c>
      <c r="E8193" s="67">
        <f>LOG(csv!E8193)</f>
        <v>3.1215923871518254</v>
      </c>
      <c r="F8193" s="51">
        <v>100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f>LOG(csv!D8194)</f>
        <v>7.028898801887796</v>
      </c>
      <c r="E8194" s="67">
        <f>LOG(csv!E8194)</f>
        <v>4.4300647569073401</v>
      </c>
      <c r="F8194" s="51">
        <v>100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f>LOG(csv!D8195)</f>
        <v>4.75097869009078</v>
      </c>
      <c r="E8195" s="67">
        <f>LOG(csv!E8195)</f>
        <v>4.6041576196279284</v>
      </c>
      <c r="F8195" s="51">
        <v>100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f>LOG(csv!D8196)</f>
        <v>4.9528069677002664</v>
      </c>
      <c r="E8196" s="67">
        <f>LOG(csv!E8196)</f>
        <v>3.8672120605685349</v>
      </c>
      <c r="F8196" s="51">
        <v>100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f>LOG(csv!D8197)</f>
        <v>7.0896771352818284</v>
      </c>
      <c r="E8197" s="67">
        <f>LOG(csv!E8197)</f>
        <v>3.448080147729915</v>
      </c>
      <c r="F8197" s="51">
        <v>100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f>LOG(csv!D8198)</f>
        <v>6.9863337267174916</v>
      </c>
      <c r="E8198" s="67">
        <f>LOG(csv!E8198)</f>
        <v>2.633525485810237</v>
      </c>
      <c r="F8198" s="51">
        <v>100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f>LOG(csv!D8199)</f>
        <v>6.1589739943732384</v>
      </c>
      <c r="E8199" s="67">
        <f>LOG(csv!E8199)</f>
        <v>2.7148311390355762</v>
      </c>
      <c r="F8199" s="51">
        <v>100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f>LOG(csv!D8200)</f>
        <v>5.8849340668927361</v>
      </c>
      <c r="E8200" s="67">
        <f>LOG(csv!E8200)</f>
        <v>3.4769679608029844</v>
      </c>
      <c r="F8200" s="51">
        <v>100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f>LOG(csv!D8201)</f>
        <v>6.9195228332867371</v>
      </c>
      <c r="E8201" s="67">
        <f>LOG(csv!E8201)</f>
        <v>2.8210413253496056</v>
      </c>
      <c r="F8201" s="51">
        <v>100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f>LOG(csv!D8202)</f>
        <v>6.8648963168362087</v>
      </c>
      <c r="E8202" s="67">
        <f>LOG(csv!E8202)</f>
        <v>3.3244516160691426</v>
      </c>
      <c r="F8202" s="51">
        <v>100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f>LOG(csv!D8203)</f>
        <v>6.9991885883938139</v>
      </c>
      <c r="E8203" s="67">
        <f>LOG(csv!E8203)</f>
        <v>4.1142554437555567</v>
      </c>
      <c r="F8203" s="51">
        <v>100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f>LOG(csv!D8204)</f>
        <v>5.4762343890657332</v>
      </c>
      <c r="E8204" s="67">
        <f>LOG(csv!E8204)</f>
        <v>4.6193027796992281</v>
      </c>
      <c r="F8204" s="51">
        <v>100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f>LOG(csv!D8205)</f>
        <v>9.0395537035788465</v>
      </c>
      <c r="E8205" s="67">
        <f>LOG(csv!E8205)</f>
        <v>3.1423519424558526</v>
      </c>
      <c r="F8205" s="51">
        <v>100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f>LOG(csv!D8206)</f>
        <v>8.3899678827424644</v>
      </c>
      <c r="E8206" s="67">
        <f>LOG(csv!E8206)</f>
        <v>3.4948805852079423</v>
      </c>
      <c r="F8206" s="51">
        <v>100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f>LOG(csv!D8207)</f>
        <v>7.8368836088612825</v>
      </c>
      <c r="E8207" s="67">
        <f>LOG(csv!E8207)</f>
        <v>3.7993349477079947</v>
      </c>
      <c r="F8207" s="51">
        <v>100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f>LOG(csv!D8208)</f>
        <v>7.4278654317290203</v>
      </c>
      <c r="E8208" s="67">
        <f>LOG(csv!E8208)</f>
        <v>3.6519915211116536</v>
      </c>
      <c r="F8208" s="51">
        <v>100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f>LOG(csv!D8209)</f>
        <v>6.6087650436997905</v>
      </c>
      <c r="E8209" s="67">
        <f>LOG(csv!E8209)</f>
        <v>4.6835933051439342</v>
      </c>
      <c r="F8209" s="51">
        <v>100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f>LOG(csv!D8210)</f>
        <v>4.8776074365108668</v>
      </c>
      <c r="E8210" s="67">
        <f>LOG(csv!E8210)</f>
        <v>4.8080560294743453</v>
      </c>
      <c r="F8210" s="51">
        <v>100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f>LOG(csv!D8211)</f>
        <v>6.8029184887871788</v>
      </c>
      <c r="E8211" s="67">
        <f>LOG(csv!E8211)</f>
        <v>4.4876524891913405</v>
      </c>
      <c r="F8211" s="51">
        <v>100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f>LOG(csv!D8212)</f>
        <v>7.764426538221187</v>
      </c>
      <c r="E8212" s="67">
        <f>LOG(csv!E8212)</f>
        <v>4.5545074286984963</v>
      </c>
      <c r="F8212" s="51">
        <v>100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f>LOG(csv!D8213)</f>
        <v>6.4406137873311957</v>
      </c>
      <c r="E8213" s="67">
        <f>LOG(csv!E8213)</f>
        <v>3.6903763838222048</v>
      </c>
      <c r="F8213" s="51">
        <v>100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f>LOG(csv!D8214)</f>
        <v>8.1053862177305422</v>
      </c>
      <c r="E8214" s="67">
        <f>LOG(csv!E8214)</f>
        <v>4.6328140235309654</v>
      </c>
      <c r="F8214" s="51">
        <v>100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f>LOG(csv!D8215)</f>
        <v>6.7713493252181758</v>
      </c>
      <c r="E8215" s="67">
        <f>LOG(csv!E8215)</f>
        <v>3.6079127395625634</v>
      </c>
      <c r="F8215" s="51">
        <v>100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f>LOG(csv!D8216)</f>
        <v>7.1827923984954296</v>
      </c>
      <c r="E8216" s="67">
        <f>LOG(csv!E8216)</f>
        <v>3.9576384081483682</v>
      </c>
      <c r="F8216" s="51">
        <v>100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f>LOG(csv!D8217)</f>
        <v>7.540427298930175</v>
      </c>
      <c r="E8217" s="67">
        <f>LOG(csv!E8217)</f>
        <v>2.9964462384848498</v>
      </c>
      <c r="F8217" s="51">
        <v>100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f>LOG(csv!D8218)</f>
        <v>5.0229724449769266</v>
      </c>
      <c r="E8218" s="67">
        <f>LOG(csv!E8218)</f>
        <v>3.1659871770717505</v>
      </c>
      <c r="F8218" s="51">
        <v>100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f>LOG(csv!D8219)</f>
        <v>6.3835268771131224</v>
      </c>
      <c r="E8219" s="67">
        <f>LOG(csv!E8219)</f>
        <v>4.5766308740701325</v>
      </c>
      <c r="F8219" s="51">
        <v>100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f>LOG(csv!D8220)</f>
        <v>6.7171625307696985</v>
      </c>
      <c r="E8220" s="67">
        <f>LOG(csv!E8220)</f>
        <v>2.9445013168016816</v>
      </c>
      <c r="F8220" s="51">
        <v>100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f>LOG(csv!D8221)</f>
        <v>6.8040358574552471</v>
      </c>
      <c r="E8221" s="67">
        <f>LOG(csv!E8221)</f>
        <v>3.0595995344035134</v>
      </c>
      <c r="F8221" s="51">
        <v>100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f>LOG(csv!D8222)</f>
        <v>6.3569308098981185</v>
      </c>
      <c r="E8222" s="67">
        <f>LOG(csv!E8222)</f>
        <v>4.0538278960474843</v>
      </c>
      <c r="F8222" s="51">
        <v>100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f>LOG(csv!D8223)</f>
        <v>6.5881652215932016</v>
      </c>
      <c r="E8223" s="67">
        <f>LOG(csv!E8223)</f>
        <v>3.9426922576977006</v>
      </c>
      <c r="F8223" s="51">
        <v>100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f>LOG(csv!D8224)</f>
        <v>6.3058522391426113</v>
      </c>
      <c r="E8224" s="67">
        <f>LOG(csv!E8224)</f>
        <v>3.0366220176478458</v>
      </c>
      <c r="F8224" s="51">
        <v>100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f>LOG(csv!D8225)</f>
        <v>6.483159780781012</v>
      </c>
      <c r="E8225" s="67">
        <f>LOG(csv!E8225)</f>
        <v>2.5140220844251218</v>
      </c>
      <c r="F8225" s="51">
        <v>100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f>LOG(csv!D8226)</f>
        <v>6.7709075094586062</v>
      </c>
      <c r="E8226" s="67">
        <f>LOG(csv!E8226)</f>
        <v>4.0767780004051337</v>
      </c>
      <c r="F8226" s="51">
        <v>100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f>LOG(csv!D8227)</f>
        <v>4.531312831516094</v>
      </c>
      <c r="E8227" s="67">
        <f>LOG(csv!E8227)</f>
        <v>5.146444233593054</v>
      </c>
      <c r="F8227" s="51">
        <v>100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f>LOG(csv!D8228)</f>
        <v>6.5545989008936587</v>
      </c>
      <c r="E8228" s="67">
        <f>LOG(csv!E8228)</f>
        <v>4.0787741927138992</v>
      </c>
      <c r="F8228" s="51">
        <v>100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f>LOG(csv!D8229)</f>
        <v>5.6761565811802148</v>
      </c>
      <c r="E8229" s="67">
        <f>LOG(csv!E8229)</f>
        <v>5.0139627234305655</v>
      </c>
      <c r="F8229" s="51">
        <v>100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f>LOG(csv!D8230)</f>
        <v>7.2694071362601118</v>
      </c>
      <c r="E8230" s="67">
        <f>LOG(csv!E8230)</f>
        <v>2.6171501049307984</v>
      </c>
      <c r="F8230" s="51">
        <v>100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f>LOG(csv!D8231)</f>
        <v>7.1144083329124337</v>
      </c>
      <c r="E8231" s="67">
        <f>LOG(csv!E8231)</f>
        <v>2.6732124247216511</v>
      </c>
      <c r="F8231" s="51">
        <v>100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f>LOG(csv!D8232)</f>
        <v>7.3871380405554348</v>
      </c>
      <c r="E8232" s="67">
        <f>LOG(csv!E8232)</f>
        <v>3.9575614016875127</v>
      </c>
      <c r="F8232" s="51">
        <v>100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f>LOG(csv!D8233)</f>
        <v>5.5551041263419521</v>
      </c>
      <c r="E8233" s="67">
        <f>LOG(csv!E8233)</f>
        <v>3.8014582493141722</v>
      </c>
      <c r="F8233" s="51">
        <v>100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f>LOG(csv!D8234)</f>
        <v>7.068810091704389</v>
      </c>
      <c r="E8234" s="67">
        <f>LOG(csv!E8234)</f>
        <v>2.8476125211044705</v>
      </c>
      <c r="F8234" s="51">
        <v>100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f>LOG(csv!D8235)</f>
        <v>5.6022922767449703</v>
      </c>
      <c r="E8235" s="67">
        <f>LOG(csv!E8235)</f>
        <v>4.2943357674340126</v>
      </c>
      <c r="F8235" s="51">
        <v>100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f>LOG(csv!D8236)</f>
        <v>4.7811950965511025</v>
      </c>
      <c r="E8236" s="67">
        <f>LOG(csv!E8236)</f>
        <v>3.4947587685603305</v>
      </c>
      <c r="F8236" s="51">
        <v>100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f>LOG(csv!D8237)</f>
        <v>6.5020702510154278</v>
      </c>
      <c r="E8237" s="67">
        <f>LOG(csv!E8237)</f>
        <v>3.0820048990849376</v>
      </c>
      <c r="F8237" s="51">
        <v>100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f>LOG(csv!D8238)</f>
        <v>6.0937112350178584</v>
      </c>
      <c r="E8238" s="67">
        <f>LOG(csv!E8238)</f>
        <v>3.8905383831817502</v>
      </c>
      <c r="F8238" s="51">
        <v>100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f>LOG(csv!D8239)</f>
        <v>8.0312044999546384</v>
      </c>
      <c r="E8239" s="67">
        <f>LOG(csv!E8239)</f>
        <v>3.9475069340400775</v>
      </c>
      <c r="F8239" s="51">
        <v>100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f>LOG(csv!D8240)</f>
        <v>5.0334398401698985</v>
      </c>
      <c r="E8240" s="67">
        <f>LOG(csv!E8240)</f>
        <v>3.4530810265679133</v>
      </c>
      <c r="F8240" s="51">
        <v>100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f>LOG(csv!D8241)</f>
        <v>4.5124575861973435</v>
      </c>
      <c r="E8241" s="67">
        <f>LOG(csv!E8241)</f>
        <v>5.1620299959121061</v>
      </c>
      <c r="F8241" s="51">
        <v>100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f>LOG(csv!D8242)</f>
        <v>6.4521275986352595</v>
      </c>
      <c r="E8242" s="67">
        <f>LOG(csv!E8242)</f>
        <v>3.4233027185447207</v>
      </c>
      <c r="F8242" s="51">
        <v>100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0">
        <f>LOG(csv!D8243)</f>
        <v>5.7939013879034285</v>
      </c>
      <c r="E8243" s="67">
        <f>LOG(csv!E8243)</f>
        <v>3.8249247448231629</v>
      </c>
      <c r="F8243" s="51">
        <v>100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f>LOG(csv!D8244)</f>
        <v>7.5216774641613542</v>
      </c>
      <c r="E8244" s="67">
        <f>LOG(csv!E8244)</f>
        <v>3.456012593825339</v>
      </c>
      <c r="F8244" s="51">
        <v>100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f>LOG(csv!D8245)</f>
        <v>7.2941686214737622</v>
      </c>
      <c r="E8245" s="67">
        <f>LOG(csv!E8245)</f>
        <v>2.62065775929609</v>
      </c>
      <c r="F8245" s="51">
        <v>100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f>LOG(csv!D8246)</f>
        <v>6.3105121238468662</v>
      </c>
      <c r="E8246" s="67">
        <f>LOG(csv!E8246)</f>
        <v>3.7112275592971495</v>
      </c>
      <c r="F8246" s="51">
        <v>100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f>LOG(csv!D8247)</f>
        <v>7.4515891473637152</v>
      </c>
      <c r="E8247" s="67">
        <f>LOG(csv!E8247)</f>
        <v>2.7748289033841669</v>
      </c>
      <c r="F8247" s="51">
        <v>100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f>LOG(csv!D8248)</f>
        <v>7.217259132062436</v>
      </c>
      <c r="E8248" s="67">
        <f>LOG(csv!E8248)</f>
        <v>4.701924011672955</v>
      </c>
      <c r="F8248" s="51">
        <v>100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f>LOG(csv!D8249)</f>
        <v>5.340931678691331</v>
      </c>
      <c r="E8249" s="67">
        <f>LOG(csv!E8249)</f>
        <v>4.3502634165227239</v>
      </c>
      <c r="F8249" s="51">
        <v>100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f>LOG(csv!D8250)</f>
        <v>6.6102490919642483</v>
      </c>
      <c r="E8250" s="67">
        <f>LOG(csv!E8250)</f>
        <v>4.527528978181163</v>
      </c>
      <c r="F8250" s="51">
        <v>100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f>LOG(csv!D8251)</f>
        <v>6.7458652532238945</v>
      </c>
      <c r="E8251" s="67">
        <f>LOG(csv!E8251)</f>
        <v>3.1828371762969989</v>
      </c>
      <c r="F8251" s="51">
        <v>100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f>LOG(csv!D8252)</f>
        <v>7.0977809939028047</v>
      </c>
      <c r="E8252" s="67">
        <f>LOG(csv!E8252)</f>
        <v>2.5453148124423</v>
      </c>
      <c r="F8252" s="51">
        <v>100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f>LOG(csv!D8253)</f>
        <v>8.1201121854275922</v>
      </c>
      <c r="E8253" s="67">
        <f>LOG(csv!E8253)</f>
        <v>3.3645441553965192</v>
      </c>
      <c r="F8253" s="51">
        <v>100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f>LOG(csv!D8254)</f>
        <v>6.6637781682977844</v>
      </c>
      <c r="E8254" s="67">
        <f>LOG(csv!E8254)</f>
        <v>4.9427334388615822</v>
      </c>
      <c r="F8254" s="51">
        <v>100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f>LOG(csv!D8255)</f>
        <v>6.4916738533633191</v>
      </c>
      <c r="E8255" s="67">
        <f>LOG(csv!E8255)</f>
        <v>4.2993034957376368</v>
      </c>
      <c r="F8255" s="51">
        <v>100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f>LOG(csv!D8256)</f>
        <v>8.2195938511343822</v>
      </c>
      <c r="E8256" s="67">
        <f>LOG(csv!E8256)</f>
        <v>3.018409294798758</v>
      </c>
      <c r="F8256" s="51">
        <v>100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f>LOG(csv!D8257)</f>
        <v>4.3134242671691929</v>
      </c>
      <c r="E8257" s="67">
        <f>LOG(csv!E8257)</f>
        <v>3.9532276644242113</v>
      </c>
      <c r="F8257" s="51">
        <v>100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0">
        <f>LOG(csv!D8258)</f>
        <v>6</v>
      </c>
      <c r="E8258" s="67">
        <f>LOG(csv!E8258)</f>
        <v>3.368978207334778</v>
      </c>
      <c r="F8258" s="51">
        <v>100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f>LOG(csv!D8259)</f>
        <v>6.5039702178617533</v>
      </c>
      <c r="E8259" s="67">
        <f>LOG(csv!E8259)</f>
        <v>3.9023869670490718</v>
      </c>
      <c r="F8259" s="51">
        <v>100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f>LOG(csv!D8260)</f>
        <v>6.7536247246539736</v>
      </c>
      <c r="E8260" s="67">
        <f>LOG(csv!E8260)</f>
        <v>3.151959009034043</v>
      </c>
      <c r="F8260" s="51">
        <v>100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f>LOG(csv!D8261)</f>
        <v>6.8133450311951629</v>
      </c>
      <c r="E8261" s="67">
        <f>LOG(csv!E8261)</f>
        <v>3.5086093996487646</v>
      </c>
      <c r="F8261" s="51">
        <v>100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f>LOG(csv!D8262)</f>
        <v>7.4518263795719939</v>
      </c>
      <c r="E8262" s="67">
        <f>LOG(csv!E8262)</f>
        <v>3.7038324307328234</v>
      </c>
      <c r="F8262" s="51">
        <v>100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f>LOG(csv!D8263)</f>
        <v>7.9516710153488024</v>
      </c>
      <c r="E8263" s="67">
        <f>LOG(csv!E8263)</f>
        <v>3.3314758882165303</v>
      </c>
      <c r="F8263" s="51">
        <v>100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f>LOG(csv!D8264)</f>
        <v>7.5858764266852852</v>
      </c>
      <c r="E8264" s="67">
        <f>LOG(csv!E8264)</f>
        <v>4.1002829463248993</v>
      </c>
      <c r="F8264" s="51">
        <v>100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f>LOG(csv!D8265)</f>
        <v>7.025546299509994</v>
      </c>
      <c r="E8265" s="67">
        <f>LOG(csv!E8265)</f>
        <v>4.3529538348318653</v>
      </c>
      <c r="F8265" s="51">
        <v>100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f>LOG(csv!D8266)</f>
        <v>6.594081692054294</v>
      </c>
      <c r="E8266" s="67">
        <f>LOG(csv!E8266)</f>
        <v>4.4221913581753807</v>
      </c>
      <c r="F8266" s="51">
        <v>100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f>LOG(csv!D8267)</f>
        <v>5.947119406409441</v>
      </c>
      <c r="E8267" s="67">
        <f>LOG(csv!E8267)</f>
        <v>4.8504638212515179</v>
      </c>
      <c r="F8267" s="51">
        <v>100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f>LOG(csv!D8268)</f>
        <v>7.6888363224368259</v>
      </c>
      <c r="E8268" s="67">
        <f>LOG(csv!E8268)</f>
        <v>4.3453974325875215</v>
      </c>
      <c r="F8268" s="51">
        <v>100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f>LOG(csv!D8269)</f>
        <v>6.6499873680125505</v>
      </c>
      <c r="E8269" s="67">
        <f>LOG(csv!E8269)</f>
        <v>3.212596615727584</v>
      </c>
      <c r="F8269" s="51">
        <v>100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f>LOG(csv!D8270)</f>
        <v>7.3483740330552036</v>
      </c>
      <c r="E8270" s="67">
        <f>LOG(csv!E8270)</f>
        <v>3.9189464037440178</v>
      </c>
      <c r="F8270" s="51">
        <v>100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f>LOG(csv!D8271)</f>
        <v>8.1550125954405903</v>
      </c>
      <c r="E8271" s="67">
        <f>LOG(csv!E8271)</f>
        <v>4.0283677697837401</v>
      </c>
      <c r="F8271" s="51">
        <v>100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f>LOG(csv!D8272)</f>
        <v>6.9369281350950232</v>
      </c>
      <c r="E8272" s="67">
        <f>LOG(csv!E8272)</f>
        <v>2.7431940888357773</v>
      </c>
      <c r="F8272" s="51">
        <v>100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f>LOG(csv!D8273)</f>
        <v>4.5924987489987794</v>
      </c>
      <c r="E8273" s="67">
        <f>LOG(csv!E8273)</f>
        <v>4.121459787692717</v>
      </c>
      <c r="F8273" s="51">
        <v>100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f>LOG(csv!D8274)</f>
        <v>5.226491640270277</v>
      </c>
      <c r="E8274" s="67">
        <f>LOG(csv!E8274)</f>
        <v>3.8477889468506117</v>
      </c>
      <c r="F8274" s="51">
        <v>100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f>LOG(csv!D8275)</f>
        <v>5.0713222165053642</v>
      </c>
      <c r="E8275" s="67">
        <f>LOG(csv!E8275)</f>
        <v>3.7946074598291224</v>
      </c>
      <c r="F8275" s="51">
        <v>100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f>LOG(csv!D8276)</f>
        <v>5.2477474726909366</v>
      </c>
      <c r="E8276" s="67">
        <f>LOG(csv!E8276)</f>
        <v>3.5478453174062135</v>
      </c>
      <c r="F8276" s="51">
        <v>100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f>LOG(csv!D8277)</f>
        <v>4.4661407178389938</v>
      </c>
      <c r="E8277" s="67">
        <f>LOG(csv!E8277)</f>
        <v>4.827539790191179</v>
      </c>
      <c r="F8277" s="51">
        <v>100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f>LOG(csv!D8278)</f>
        <v>5.2864856612595066</v>
      </c>
      <c r="E8278" s="67">
        <f>LOG(csv!E8278)</f>
        <v>3.0577354295733872</v>
      </c>
      <c r="F8278" s="51">
        <v>100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f>LOG(csv!D8279)</f>
        <v>7.4316810210073605</v>
      </c>
      <c r="E8279" s="67">
        <f>LOG(csv!E8279)</f>
        <v>4.2730934770067854</v>
      </c>
      <c r="F8279" s="51">
        <v>100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f>LOG(csv!D8280)</f>
        <v>7.0787148891913851</v>
      </c>
      <c r="E8280" s="67">
        <f>LOG(csv!E8280)</f>
        <v>2.9991826273917725</v>
      </c>
      <c r="F8280" s="51">
        <v>100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f>LOG(csv!D8281)</f>
        <v>6.9729620046070915</v>
      </c>
      <c r="E8281" s="67">
        <f>LOG(csv!E8281)</f>
        <v>3.7333479495836466</v>
      </c>
      <c r="F8281" s="51">
        <v>100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f>LOG(csv!D8282)</f>
        <v>4.9113760332360652</v>
      </c>
      <c r="E8282" s="67">
        <f>LOG(csv!E8282)</f>
        <v>4.033612088670556</v>
      </c>
      <c r="F8282" s="51">
        <v>100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f>LOG(csv!D8283)</f>
        <v>6.7785310918988699</v>
      </c>
      <c r="E8283" s="67">
        <f>LOG(csv!E8283)</f>
        <v>2.6561193314113685</v>
      </c>
      <c r="F8283" s="51">
        <v>100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f>LOG(csv!D8284)</f>
        <v>6.6524542496118242</v>
      </c>
      <c r="E8284" s="67">
        <f>LOG(csv!E8284)</f>
        <v>4.6681032491520265</v>
      </c>
      <c r="F8284" s="51">
        <v>100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f>LOG(csv!D8285)</f>
        <v>6.7355548293456735</v>
      </c>
      <c r="E8285" s="67">
        <f>LOG(csv!E8285)</f>
        <v>4.2189260055843789</v>
      </c>
      <c r="F8285" s="51">
        <v>100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f>LOG(csv!D8286)</f>
        <v>6.3032710261660201</v>
      </c>
      <c r="E8286" s="67">
        <f>LOG(csv!E8286)</f>
        <v>4.3699362470916547</v>
      </c>
      <c r="F8286" s="51">
        <v>100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f>LOG(csv!D8287)</f>
        <v>5.7422835443140974</v>
      </c>
      <c r="E8287" s="67">
        <f>LOG(csv!E8287)</f>
        <v>3.1059692757205299</v>
      </c>
      <c r="F8287" s="51">
        <v>100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f>LOG(csv!D8288)</f>
        <v>6.9475973112738503</v>
      </c>
      <c r="E8288" s="67">
        <f>LOG(csv!E8288)</f>
        <v>2.7253467935807247</v>
      </c>
      <c r="F8288" s="51">
        <v>100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f>LOG(csv!D8289)</f>
        <v>7.6453007776360646</v>
      </c>
      <c r="E8289" s="67">
        <f>LOG(csv!E8289)</f>
        <v>3.8688129959774802</v>
      </c>
      <c r="F8289" s="51">
        <v>100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0">
        <f>LOG(csv!D8290)</f>
        <v>7.0913151596972233</v>
      </c>
      <c r="E8290" s="67">
        <f>LOG(csv!E8290)</f>
        <v>3.1942101459836434</v>
      </c>
      <c r="F8290" s="51">
        <v>100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f>LOG(csv!D8291)</f>
        <v>7.6063581662857604</v>
      </c>
      <c r="E8291" s="67">
        <f>LOG(csv!E8291)</f>
        <v>4.487673236411192</v>
      </c>
      <c r="F8291" s="51">
        <v>100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f>LOG(csv!D8292)</f>
        <v>7.3058292603429287</v>
      </c>
      <c r="E8292" s="67">
        <f>LOG(csv!E8292)</f>
        <v>3.4501954049484382</v>
      </c>
      <c r="F8292" s="51">
        <v>100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f>LOG(csv!D8293)</f>
        <v>7.6152805120020135</v>
      </c>
      <c r="E8293" s="67">
        <f>LOG(csv!E8293)</f>
        <v>3.1527569276877245</v>
      </c>
      <c r="F8293" s="51">
        <v>100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f>LOG(csv!D8294)</f>
        <v>5.6425802507306173</v>
      </c>
      <c r="E8294" s="67">
        <f>LOG(csv!E8294)</f>
        <v>3.9258742456367091</v>
      </c>
      <c r="F8294" s="51">
        <v>100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f>LOG(csv!D8295)</f>
        <v>6.0555060013020441</v>
      </c>
      <c r="E8295" s="67">
        <f>LOG(csv!E8295)</f>
        <v>3.4708067898011734</v>
      </c>
      <c r="F8295" s="51">
        <v>100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f>LOG(csv!D8296)</f>
        <v>6.9550426109968271</v>
      </c>
      <c r="E8296" s="67">
        <f>LOG(csv!E8296)</f>
        <v>4.7166412086900511</v>
      </c>
      <c r="F8296" s="51">
        <v>100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f>LOG(csv!D8297)</f>
        <v>6.8764449772609142</v>
      </c>
      <c r="E8297" s="67">
        <f>LOG(csv!E8297)</f>
        <v>4.8708550591649793</v>
      </c>
      <c r="F8297" s="51">
        <v>100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f>LOG(csv!D8298)</f>
        <v>7.2760332957611249</v>
      </c>
      <c r="E8298" s="67">
        <f>LOG(csv!E8298)</f>
        <v>3.3184021213437087</v>
      </c>
      <c r="F8298" s="51">
        <v>100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f>LOG(csv!D8299)</f>
        <v>6.8645594321922756</v>
      </c>
      <c r="E8299" s="67">
        <f>LOG(csv!E8299)</f>
        <v>2.8716837657298093</v>
      </c>
      <c r="F8299" s="51">
        <v>100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f>LOG(csv!D8300)</f>
        <v>7.8104448737186072</v>
      </c>
      <c r="E8300" s="67">
        <f>LOG(csv!E8300)</f>
        <v>3.7085831310875159</v>
      </c>
      <c r="F8300" s="51">
        <v>100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f>LOG(csv!D8301)</f>
        <v>6.3118712106355614</v>
      </c>
      <c r="E8301" s="67">
        <f>LOG(csv!E8301)</f>
        <v>3.6590769780695847</v>
      </c>
      <c r="F8301" s="51">
        <v>100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0">
        <f>LOG(csv!D8302)</f>
        <v>6.0671609060616039</v>
      </c>
      <c r="E8302" s="67">
        <f>LOG(csv!E8302)</f>
        <v>2.9424230749250997</v>
      </c>
      <c r="F8302" s="51">
        <v>100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f>LOG(csv!D8303)</f>
        <v>6.7441914011106388</v>
      </c>
      <c r="E8303" s="67">
        <f>LOG(csv!E8303)</f>
        <v>2.6959039363551165</v>
      </c>
      <c r="F8303" s="51">
        <v>100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f>LOG(csv!D8304)</f>
        <v>5.0595217660408505</v>
      </c>
      <c r="E8304" s="67">
        <f>LOG(csv!E8304)</f>
        <v>3.5511738623843319</v>
      </c>
      <c r="F8304" s="51">
        <v>100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f>LOG(csv!D8305)</f>
        <v>6.0276928298182444</v>
      </c>
      <c r="E8305" s="67">
        <f>LOG(csv!E8305)</f>
        <v>4.1997673145727719</v>
      </c>
      <c r="F8305" s="51">
        <v>100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f>LOG(csv!D8306)</f>
        <v>7.007535015451908</v>
      </c>
      <c r="E8306" s="67">
        <f>LOG(csv!E8306)</f>
        <v>3.6208220096483656</v>
      </c>
      <c r="F8306" s="51">
        <v>100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f>LOG(csv!D8307)</f>
        <v>7.847658756891005</v>
      </c>
      <c r="E8307" s="67">
        <f>LOG(csv!E8307)</f>
        <v>4.0048163464185347</v>
      </c>
      <c r="F8307" s="51">
        <v>100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f>LOG(csv!D8308)</f>
        <v>6.7026820786421526</v>
      </c>
      <c r="E8308" s="67">
        <f>LOG(csv!E8308)</f>
        <v>3.6511822599283801</v>
      </c>
      <c r="F8308" s="51">
        <v>100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f>LOG(csv!D8309)</f>
        <v>4.0722498976135144</v>
      </c>
      <c r="E8309" s="67">
        <f>LOG(csv!E8309)</f>
        <v>3.5103272400400769</v>
      </c>
      <c r="F8309" s="51">
        <v>100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f>LOG(csv!D8310)</f>
        <v>7.4501837128155204</v>
      </c>
      <c r="E8310" s="67">
        <f>LOG(csv!E8310)</f>
        <v>2.784483931629945</v>
      </c>
      <c r="F8310" s="51">
        <v>100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f>LOG(csv!D8311)</f>
        <v>7.6694174541257576</v>
      </c>
      <c r="E8311" s="67">
        <f>LOG(csv!E8311)</f>
        <v>3.4733404501585374</v>
      </c>
      <c r="F8311" s="51">
        <v>100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f>LOG(csv!D8312)</f>
        <v>6.415426281290876</v>
      </c>
      <c r="E8312" s="67">
        <f>LOG(csv!E8312)</f>
        <v>4.5358244620421786</v>
      </c>
      <c r="F8312" s="51">
        <v>100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f>LOG(csv!D8313)</f>
        <v>7.7825382148795619</v>
      </c>
      <c r="E8313" s="67">
        <f>LOG(csv!E8313)</f>
        <v>4.5831179301807747</v>
      </c>
      <c r="F8313" s="51">
        <v>100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f>LOG(csv!D8314)</f>
        <v>7.5733983813918968</v>
      </c>
      <c r="E8314" s="67">
        <f>LOG(csv!E8314)</f>
        <v>2.8503532969696375</v>
      </c>
      <c r="F8314" s="51">
        <v>100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f>LOG(csv!D8315)</f>
        <v>8.4748631650071289</v>
      </c>
      <c r="E8315" s="67">
        <f>LOG(csv!E8315)</f>
        <v>4.6846127794573071</v>
      </c>
      <c r="F8315" s="51">
        <v>100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f>LOG(csv!D8316)</f>
        <v>5.035849819934441</v>
      </c>
      <c r="E8316" s="67">
        <f>LOG(csv!E8316)</f>
        <v>4.4190478816954775</v>
      </c>
      <c r="F8316" s="51">
        <v>100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f>LOG(csv!D8317)</f>
        <v>6.5355386741890982</v>
      </c>
      <c r="E8317" s="67">
        <f>LOG(csv!E8317)</f>
        <v>4.0769415805299545</v>
      </c>
      <c r="F8317" s="51">
        <v>100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f>LOG(csv!D8318)</f>
        <v>7.4362761214762214</v>
      </c>
      <c r="E8318" s="67">
        <f>LOG(csv!E8318)</f>
        <v>3.1389598457651409</v>
      </c>
      <c r="F8318" s="51">
        <v>100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f>LOG(csv!D8319)</f>
        <v>5.3198739874768259</v>
      </c>
      <c r="E8319" s="67">
        <f>LOG(csv!E8319)</f>
        <v>3.4721348656274529</v>
      </c>
      <c r="F8319" s="51">
        <v>100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f>LOG(csv!D8320)</f>
        <v>7.4104471284762887</v>
      </c>
      <c r="E8320" s="67">
        <f>LOG(csv!E8320)</f>
        <v>4.1329430494864248</v>
      </c>
      <c r="F8320" s="51">
        <v>100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f>LOG(csv!D8321)</f>
        <v>7.9263577084123877</v>
      </c>
      <c r="E8321" s="67">
        <f>LOG(csv!E8321)</f>
        <v>3.1250202232369508</v>
      </c>
      <c r="F8321" s="51">
        <v>100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f>LOG(csv!D8322)</f>
        <v>7.3315525658302727</v>
      </c>
      <c r="E8322" s="67">
        <f>LOG(csv!E8322)</f>
        <v>3.1172891444606643</v>
      </c>
      <c r="F8322" s="51">
        <v>100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f>LOG(csv!D8323)</f>
        <v>7.0607737408432509</v>
      </c>
      <c r="E8323" s="67">
        <f>LOG(csv!E8323)</f>
        <v>3.1631991146014911</v>
      </c>
      <c r="F8323" s="51">
        <v>100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f>LOG(csv!D8324)</f>
        <v>7.0876680393782019</v>
      </c>
      <c r="E8324" s="67">
        <f>LOG(csv!E8324)</f>
        <v>2.8288329999068247</v>
      </c>
      <c r="F8324" s="51">
        <v>100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f>LOG(csv!D8325)</f>
        <v>7.4921594601053512</v>
      </c>
      <c r="E8325" s="67">
        <f>LOG(csv!E8325)</f>
        <v>2.7940553840504117</v>
      </c>
      <c r="F8325" s="51">
        <v>100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f>LOG(csv!D8326)</f>
        <v>6.5540837504654892</v>
      </c>
      <c r="E8326" s="67">
        <f>LOG(csv!E8326)</f>
        <v>3.6471689001735927</v>
      </c>
      <c r="F8326" s="51">
        <v>100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f>LOG(csv!D8327)</f>
        <v>7.5175929308559484</v>
      </c>
      <c r="E8327" s="67">
        <f>LOG(csv!E8327)</f>
        <v>3.7361895837877421</v>
      </c>
      <c r="F8327" s="51">
        <v>100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f>LOG(csv!D8328)</f>
        <v>4.8524860932356217</v>
      </c>
      <c r="E8328" s="67">
        <f>LOG(csv!E8328)</f>
        <v>4.6194069594140279</v>
      </c>
      <c r="F8328" s="51">
        <v>100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f>LOG(csv!D8329)</f>
        <v>7.0837559202283726</v>
      </c>
      <c r="E8329" s="67">
        <f>LOG(csv!E8329)</f>
        <v>3.6762350845757994</v>
      </c>
      <c r="F8329" s="51">
        <v>100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f>LOG(csv!D8330)</f>
        <v>4.8395283245775316</v>
      </c>
      <c r="E8330" s="67">
        <f>LOG(csv!E8330)</f>
        <v>4.1078148993513413</v>
      </c>
      <c r="F8330" s="51">
        <v>100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f>LOG(csv!D8331)</f>
        <v>7.6012104735850121</v>
      </c>
      <c r="E8331" s="67">
        <f>LOG(csv!E8331)</f>
        <v>4.1268751741452485</v>
      </c>
      <c r="F8331" s="51">
        <v>100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f>LOG(csv!D8332)</f>
        <v>6.4736872102914358</v>
      </c>
      <c r="E8332" s="67">
        <f>LOG(csv!E8332)</f>
        <v>3.5336668188008971</v>
      </c>
      <c r="F8332" s="51">
        <v>100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f>LOG(csv!D8333)</f>
        <v>4.8566745246667775</v>
      </c>
      <c r="E8333" s="67">
        <f>LOG(csv!E8333)</f>
        <v>4.4040428467009729</v>
      </c>
      <c r="F8333" s="51">
        <v>100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f>LOG(csv!D8334)</f>
        <v>7.3067269341885055</v>
      </c>
      <c r="E8334" s="67">
        <f>LOG(csv!E8334)</f>
        <v>4.7939059051333723</v>
      </c>
      <c r="F8334" s="51">
        <v>100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f>LOG(csv!D8335)</f>
        <v>6.9134365938537217</v>
      </c>
      <c r="E8335" s="67">
        <f>LOG(csv!E8335)</f>
        <v>4.7086210996905367</v>
      </c>
      <c r="F8335" s="51">
        <v>100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f>LOG(csv!D8336)</f>
        <v>6.9010013907616816</v>
      </c>
      <c r="E8336" s="67">
        <f>LOG(csv!E8336)</f>
        <v>3.8567102394807105</v>
      </c>
      <c r="F8336" s="51">
        <v>100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0">
        <f>LOG(csv!D8337)</f>
        <v>5.5940808073603616</v>
      </c>
      <c r="E8337" s="67">
        <f>LOG(csv!E8337)</f>
        <v>4.3327393045970819</v>
      </c>
      <c r="F8337" s="51">
        <v>100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f>LOG(csv!D8338)</f>
        <v>5.8442192562412689</v>
      </c>
      <c r="E8338" s="67">
        <f>LOG(csv!E8338)</f>
        <v>4.347109629618342</v>
      </c>
      <c r="F8338" s="51">
        <v>100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f>LOG(csv!D8339)</f>
        <v>8.1683953858024143</v>
      </c>
      <c r="E8339" s="67">
        <f>LOG(csv!E8339)</f>
        <v>2.9235278238706077</v>
      </c>
      <c r="F8339" s="51">
        <v>100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f>LOG(csv!D8340)</f>
        <v>5.447021517337439</v>
      </c>
      <c r="E8340" s="67">
        <f>LOG(csv!E8340)</f>
        <v>4.1911964637150447</v>
      </c>
      <c r="F8340" s="51">
        <v>100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f>LOG(csv!D8341)</f>
        <v>7.0125424369006533</v>
      </c>
      <c r="E8341" s="67">
        <f>LOG(csv!E8341)</f>
        <v>3.7997383780869294</v>
      </c>
      <c r="F8341" s="51">
        <v>100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f>LOG(csv!D8342)</f>
        <v>7.0161583154620404</v>
      </c>
      <c r="E8342" s="67">
        <f>LOG(csv!E8342)</f>
        <v>4.6785166222835155</v>
      </c>
      <c r="F8342" s="51">
        <v>100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f>LOG(csv!D8343)</f>
        <v>5.4589851457110132</v>
      </c>
      <c r="E8343" s="67">
        <f>LOG(csv!E8343)</f>
        <v>3.6547763426931659</v>
      </c>
      <c r="F8343" s="51">
        <v>100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f>LOG(csv!D8344)</f>
        <v>6.8955851826257453</v>
      </c>
      <c r="E8344" s="67">
        <f>LOG(csv!E8344)</f>
        <v>2.9025661074342981</v>
      </c>
      <c r="F8344" s="51">
        <v>100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f>LOG(csv!D8345)</f>
        <v>4.8180476510995192</v>
      </c>
      <c r="E8345" s="67">
        <f>LOG(csv!E8345)</f>
        <v>4.9343628818293483</v>
      </c>
      <c r="F8345" s="51">
        <v>100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f>LOG(csv!D8346)</f>
        <v>6.3578820808251244</v>
      </c>
      <c r="E8346" s="67">
        <f>LOG(csv!E8346)</f>
        <v>3.395463921179648</v>
      </c>
      <c r="F8346" s="51">
        <v>100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f>LOG(csv!D8347)</f>
        <v>6.9537136028655411</v>
      </c>
      <c r="E8347" s="67">
        <f>LOG(csv!E8347)</f>
        <v>3.3761571838139344</v>
      </c>
      <c r="F8347" s="51">
        <v>100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f>LOG(csv!D8348)</f>
        <v>6.6531136764073171</v>
      </c>
      <c r="E8348" s="67">
        <f>LOG(csv!E8348)</f>
        <v>3.6867061269705035</v>
      </c>
      <c r="F8348" s="51">
        <v>100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f>LOG(csv!D8349)</f>
        <v>6.214799621906586</v>
      </c>
      <c r="E8349" s="67">
        <f>LOG(csv!E8349)</f>
        <v>3.8753420690499825</v>
      </c>
      <c r="F8349" s="51">
        <v>100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f>LOG(csv!D8350)</f>
        <v>8.2743385220731476</v>
      </c>
      <c r="E8350" s="67">
        <f>LOG(csv!E8350)</f>
        <v>4.1152483371469701</v>
      </c>
      <c r="F8350" s="51">
        <v>100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f>LOG(csv!D8351)</f>
        <v>5.579147689887467</v>
      </c>
      <c r="E8351" s="67">
        <f>LOG(csv!E8351)</f>
        <v>4.6210414155167641</v>
      </c>
      <c r="F8351" s="51">
        <v>100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f>LOG(csv!D8352)</f>
        <v>6.8683720815186007</v>
      </c>
      <c r="E8352" s="67">
        <f>LOG(csv!E8352)</f>
        <v>3.8893039372959075</v>
      </c>
      <c r="F8352" s="51">
        <v>100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f>LOG(csv!D8353)</f>
        <v>7.1431076481125997</v>
      </c>
      <c r="E8353" s="67">
        <f>LOG(csv!E8353)</f>
        <v>2.8233486503517216</v>
      </c>
      <c r="F8353" s="51">
        <v>100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f>LOG(csv!D8354)</f>
        <v>6.9079521720326253</v>
      </c>
      <c r="E8354" s="67">
        <f>LOG(csv!E8354)</f>
        <v>2.3813217593083689</v>
      </c>
      <c r="F8354" s="51">
        <v>100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f>LOG(csv!D8355)</f>
        <v>7.142434113551853</v>
      </c>
      <c r="E8355" s="67">
        <f>LOG(csv!E8355)</f>
        <v>2.944063592988944</v>
      </c>
      <c r="F8355" s="51">
        <v>100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f>LOG(csv!D8356)</f>
        <v>7.2390666749484458</v>
      </c>
      <c r="E8356" s="67">
        <f>LOG(csv!E8356)</f>
        <v>3.0999997372019816</v>
      </c>
      <c r="F8356" s="51">
        <v>100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f>LOG(csv!D8357)</f>
        <v>7.5198139806642468</v>
      </c>
      <c r="E8357" s="67">
        <f>LOG(csv!E8357)</f>
        <v>4.7167028811898266</v>
      </c>
      <c r="F8357" s="51">
        <v>100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f>LOG(csv!D8358)</f>
        <v>5.6242604321501801</v>
      </c>
      <c r="E8358" s="67">
        <f>LOG(csv!E8358)</f>
        <v>3.5758931909488738</v>
      </c>
      <c r="F8358" s="51">
        <v>100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f>LOG(csv!D8359)</f>
        <v>6.6338072750716996</v>
      </c>
      <c r="E8359" s="67">
        <f>LOG(csv!E8359)</f>
        <v>2.6887377195402919</v>
      </c>
      <c r="F8359" s="51">
        <v>100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f>LOG(csv!D8360)</f>
        <v>6.9975698940234352</v>
      </c>
      <c r="E8360" s="67">
        <f>LOG(csv!E8360)</f>
        <v>2.9949517004497959</v>
      </c>
      <c r="F8360" s="51">
        <v>100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0">
        <f>LOG(csv!D8361)</f>
        <v>5.2144649992517262</v>
      </c>
      <c r="E8361" s="67">
        <f>LOG(csv!E8361)</f>
        <v>4.8996988244896276</v>
      </c>
      <c r="F8361" s="51">
        <v>100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f>LOG(csv!D8362)</f>
        <v>7.2077479476017414</v>
      </c>
      <c r="E8362" s="67">
        <f>LOG(csv!E8362)</f>
        <v>4.1638221724524769</v>
      </c>
      <c r="F8362" s="51">
        <v>100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f>LOG(csv!D8363)</f>
        <v>9.1185866769336243</v>
      </c>
      <c r="E8363" s="67">
        <f>LOG(csv!E8363)</f>
        <v>3.7461815411248716</v>
      </c>
      <c r="F8363" s="51">
        <v>100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f>LOG(csv!D8364)</f>
        <v>6.8413865035063104</v>
      </c>
      <c r="E8364" s="67">
        <f>LOG(csv!E8364)</f>
        <v>4.5458325043426111</v>
      </c>
      <c r="F8364" s="51">
        <v>100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f>LOG(csv!D8365)</f>
        <v>5.656218023915069</v>
      </c>
      <c r="E8365" s="67">
        <f>LOG(csv!E8365)</f>
        <v>4.8270478068893237</v>
      </c>
      <c r="F8365" s="51">
        <v>100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f>LOG(csv!D8366)</f>
        <v>7.639417106179148</v>
      </c>
      <c r="E8366" s="67">
        <f>LOG(csv!E8366)</f>
        <v>3.859004373987919</v>
      </c>
      <c r="F8366" s="51">
        <v>100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f>LOG(csv!D8367)</f>
        <v>5.8394453640705288</v>
      </c>
      <c r="E8367" s="67">
        <f>LOG(csv!E8367)</f>
        <v>2.89793928626109</v>
      </c>
      <c r="F8367" s="51">
        <v>100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f>LOG(csv!D8368)</f>
        <v>7.7969942094925013</v>
      </c>
      <c r="E8368" s="67">
        <f>LOG(csv!E8368)</f>
        <v>3.5382244022389777</v>
      </c>
      <c r="F8368" s="51">
        <v>100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f>LOG(csv!D8369)</f>
        <v>6.6101554283471424</v>
      </c>
      <c r="E8369" s="67">
        <f>LOG(csv!E8369)</f>
        <v>3.9524863464128512</v>
      </c>
      <c r="F8369" s="51">
        <v>100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f>LOG(csv!D8370)</f>
        <v>7.2468638598466191</v>
      </c>
      <c r="E8370" s="67">
        <f>LOG(csv!E8370)</f>
        <v>3.0905641138504105</v>
      </c>
      <c r="F8370" s="51">
        <v>100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f>LOG(csv!D8371)</f>
        <v>6.6527054444655631</v>
      </c>
      <c r="E8371" s="67">
        <f>LOG(csv!E8371)</f>
        <v>4.162629444270781</v>
      </c>
      <c r="F8371" s="51">
        <v>100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f>LOG(csv!D8372)</f>
        <v>7.0562498682735049</v>
      </c>
      <c r="E8372" s="67">
        <f>LOG(csv!E8372)</f>
        <v>3.7848036569669969</v>
      </c>
      <c r="F8372" s="51">
        <v>100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f>LOG(csv!D8373)</f>
        <v>5.8944827687448926</v>
      </c>
      <c r="E8373" s="67">
        <f>LOG(csv!E8373)</f>
        <v>4.5029269470651574</v>
      </c>
      <c r="F8373" s="51">
        <v>100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f>LOG(csv!D8374)</f>
        <v>7.0101071532610675</v>
      </c>
      <c r="E8374" s="67">
        <f>LOG(csv!E8374)</f>
        <v>4.3355971218086573</v>
      </c>
      <c r="F8374" s="51">
        <v>100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f>LOG(csv!D8375)</f>
        <v>7.7969942094925013</v>
      </c>
      <c r="E8375" s="67">
        <f>LOG(csv!E8375)</f>
        <v>2.5444037482881168</v>
      </c>
      <c r="F8375" s="51">
        <v>100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f>LOG(csv!D8376)</f>
        <v>6.73644917222994</v>
      </c>
      <c r="E8376" s="67">
        <f>LOG(csv!E8376)</f>
        <v>4.7874892461061309</v>
      </c>
      <c r="F8376" s="51">
        <v>100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f>LOG(csv!D8377)</f>
        <v>5.687109624527829</v>
      </c>
      <c r="E8377" s="67">
        <f>LOG(csv!E8377)</f>
        <v>3.1679119995068454</v>
      </c>
      <c r="F8377" s="51">
        <v>100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f>LOG(csv!D8378)</f>
        <v>4.8382822499146885</v>
      </c>
      <c r="E8378" s="67">
        <f>LOG(csv!E8378)</f>
        <v>3.8465445235831153</v>
      </c>
      <c r="F8378" s="51">
        <v>100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f>LOG(csv!D8379)</f>
        <v>6.9630311184426432</v>
      </c>
      <c r="E8379" s="67">
        <f>LOG(csv!E8379)</f>
        <v>3.7649525559632373</v>
      </c>
      <c r="F8379" s="51">
        <v>100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f>LOG(csv!D8380)</f>
        <v>7.1318594802559891</v>
      </c>
      <c r="E8380" s="67">
        <f>LOG(csv!E8380)</f>
        <v>3.7179514197946606</v>
      </c>
      <c r="F8380" s="51">
        <v>100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f>LOG(csv!D8381)</f>
        <v>7.8970054790918978</v>
      </c>
      <c r="E8381" s="67">
        <f>LOG(csv!E8381)</f>
        <v>3.449735496374581</v>
      </c>
      <c r="F8381" s="51">
        <v>100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f>LOG(csv!D8382)</f>
        <v>6.8339357782150705</v>
      </c>
      <c r="E8382" s="67">
        <f>LOG(csv!E8382)</f>
        <v>3.5822155200893104</v>
      </c>
      <c r="F8382" s="51">
        <v>100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f>LOG(csv!D8383)</f>
        <v>5.7324814141220957</v>
      </c>
      <c r="E8383" s="67">
        <f>LOG(csv!E8383)</f>
        <v>4.3606866668727928</v>
      </c>
      <c r="F8383" s="51">
        <v>100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f>LOG(csv!D8384)</f>
        <v>6.6800628831392448</v>
      </c>
      <c r="E8384" s="67">
        <f>LOG(csv!E8384)</f>
        <v>2.7359679171374855</v>
      </c>
      <c r="F8384" s="51">
        <v>100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f>LOG(csv!D8385)</f>
        <v>6.1219972010242136</v>
      </c>
      <c r="E8385" s="67">
        <f>LOG(csv!E8385)</f>
        <v>4.2418888445866108</v>
      </c>
      <c r="F8385" s="51">
        <v>100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f>LOG(csv!D8386)</f>
        <v>7.8737737350573536</v>
      </c>
      <c r="E8386" s="67">
        <f>LOG(csv!E8386)</f>
        <v>2.5509483055707567</v>
      </c>
      <c r="F8386" s="51">
        <v>100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f>LOG(csv!D8387)</f>
        <v>4.6743650456185497</v>
      </c>
      <c r="E8387" s="67">
        <f>LOG(csv!E8387)</f>
        <v>4.7068067997424317</v>
      </c>
      <c r="F8387" s="51">
        <v>100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f>LOG(csv!D8388)</f>
        <v>5.9571037499483364</v>
      </c>
      <c r="E8388" s="67">
        <f>LOG(csv!E8388)</f>
        <v>3.6386808364004715</v>
      </c>
      <c r="F8388" s="51">
        <v>100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f>LOG(csv!D8389)</f>
        <v>6.7186156035684412</v>
      </c>
      <c r="E8389" s="67">
        <f>LOG(csv!E8389)</f>
        <v>4.7057573909916153</v>
      </c>
      <c r="F8389" s="51">
        <v>100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f>LOG(csv!D8390)</f>
        <v>7.7844470785993343</v>
      </c>
      <c r="E8390" s="67">
        <f>LOG(csv!E8390)</f>
        <v>4.6415482307111207</v>
      </c>
      <c r="F8390" s="51">
        <v>100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f>LOG(csv!D8391)</f>
        <v>5.4386657373386162</v>
      </c>
      <c r="E8391" s="67">
        <f>LOG(csv!E8391)</f>
        <v>4.4052968713714833</v>
      </c>
      <c r="F8391" s="51">
        <v>100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f>LOG(csv!D8392)</f>
        <v>6.1537862152021967</v>
      </c>
      <c r="E8392" s="67">
        <f>LOG(csv!E8392)</f>
        <v>4.0618348517647478</v>
      </c>
      <c r="F8392" s="51">
        <v>100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f>LOG(csv!D8393)</f>
        <v>6.2152578193254948</v>
      </c>
      <c r="E8393" s="67">
        <f>LOG(csv!E8393)</f>
        <v>2.7134773124512312</v>
      </c>
      <c r="F8393" s="51">
        <v>100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f>LOG(csv!D8394)</f>
        <v>6.6685231730607839</v>
      </c>
      <c r="E8394" s="67">
        <f>LOG(csv!E8394)</f>
        <v>3.5711336477860991</v>
      </c>
      <c r="F8394" s="51">
        <v>100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f>LOG(csv!D8395)</f>
        <v>7.9160447241061744</v>
      </c>
      <c r="E8395" s="67">
        <f>LOG(csv!E8395)</f>
        <v>4.662153943411278</v>
      </c>
      <c r="F8395" s="51">
        <v>100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f>LOG(csv!D8396)</f>
        <v>7.3504335620320145</v>
      </c>
      <c r="E8396" s="67">
        <f>LOG(csv!E8396)</f>
        <v>3.2006291566246046</v>
      </c>
      <c r="F8396" s="51">
        <v>100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f>LOG(csv!D8397)</f>
        <v>7.028898801887796</v>
      </c>
      <c r="E8397" s="67">
        <f>LOG(csv!E8397)</f>
        <v>4.413545876423572</v>
      </c>
      <c r="F8397" s="51">
        <v>100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f>LOG(csv!D8398)</f>
        <v>4.75097869009078</v>
      </c>
      <c r="E8398" s="67">
        <f>LOG(csv!E8398)</f>
        <v>4.643554656794243</v>
      </c>
      <c r="F8398" s="51">
        <v>100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f>LOG(csv!D8399)</f>
        <v>4.9528069677002664</v>
      </c>
      <c r="E8399" s="67">
        <f>LOG(csv!E8399)</f>
        <v>3.869862812010497</v>
      </c>
      <c r="F8399" s="51">
        <v>100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f>LOG(csv!D8400)</f>
        <v>7.0896771352818284</v>
      </c>
      <c r="E8400" s="67">
        <f>LOG(csv!E8400)</f>
        <v>3.5005907812672419</v>
      </c>
      <c r="F8400" s="51">
        <v>100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f>LOG(csv!D8401)</f>
        <v>6.9863337267174916</v>
      </c>
      <c r="E8401" s="67">
        <f>LOG(csv!E8401)</f>
        <v>2.6510753508940872</v>
      </c>
      <c r="F8401" s="51">
        <v>100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f>LOG(csv!D8402)</f>
        <v>6.1589739943732384</v>
      </c>
      <c r="E8402" s="67">
        <f>LOG(csv!E8402)</f>
        <v>2.8199298715450234</v>
      </c>
      <c r="F8402" s="51">
        <v>100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f>LOG(csv!D8403)</f>
        <v>5.8849340668927361</v>
      </c>
      <c r="E8403" s="67">
        <f>LOG(csv!E8403)</f>
        <v>3.5325928448987902</v>
      </c>
      <c r="F8403" s="51">
        <v>100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f>LOG(csv!D8404)</f>
        <v>6.9195228332867371</v>
      </c>
      <c r="E8404" s="67">
        <f>LOG(csv!E8404)</f>
        <v>2.869787624600117</v>
      </c>
      <c r="F8404" s="51">
        <v>100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f>LOG(csv!D8405)</f>
        <v>6.8648963168362087</v>
      </c>
      <c r="E8405" s="67">
        <f>LOG(csv!E8405)</f>
        <v>3.3661907315928836</v>
      </c>
      <c r="F8405" s="51">
        <v>100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f>LOG(csv!D8406)</f>
        <v>6.9991885883938139</v>
      </c>
      <c r="E8406" s="67">
        <f>LOG(csv!E8406)</f>
        <v>4.1471435389330882</v>
      </c>
      <c r="F8406" s="51">
        <v>100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f>LOG(csv!D8407)</f>
        <v>5.4762343890657332</v>
      </c>
      <c r="E8407" s="67">
        <f>LOG(csv!E8407)</f>
        <v>4.6624829465721502</v>
      </c>
      <c r="F8407" s="51">
        <v>100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f>LOG(csv!D8408)</f>
        <v>9.0395537035788465</v>
      </c>
      <c r="E8408" s="67">
        <f>LOG(csv!E8408)</f>
        <v>3.1630619710143906</v>
      </c>
      <c r="F8408" s="51">
        <v>100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f>LOG(csv!D8409)</f>
        <v>8.3899678827424644</v>
      </c>
      <c r="E8409" s="67">
        <f>LOG(csv!E8409)</f>
        <v>3.5620103764840216</v>
      </c>
      <c r="F8409" s="51">
        <v>100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f>LOG(csv!D8410)</f>
        <v>7.8368836088612825</v>
      </c>
      <c r="E8410" s="67">
        <f>LOG(csv!E8410)</f>
        <v>3.8962221484705668</v>
      </c>
      <c r="F8410" s="51">
        <v>100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f>LOG(csv!D8411)</f>
        <v>7.4278654317290203</v>
      </c>
      <c r="E8411" s="67">
        <f>LOG(csv!E8411)</f>
        <v>3.7655765274692827</v>
      </c>
      <c r="F8411" s="51">
        <v>100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f>LOG(csv!D8412)</f>
        <v>6.6087650436997905</v>
      </c>
      <c r="E8412" s="67">
        <f>LOG(csv!E8412)</f>
        <v>4.7228676221858352</v>
      </c>
      <c r="F8412" s="51">
        <v>100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f>LOG(csv!D8413)</f>
        <v>4.8776074365108668</v>
      </c>
      <c r="E8413" s="67">
        <f>LOG(csv!E8413)</f>
        <v>4.8531351723516112</v>
      </c>
      <c r="F8413" s="51">
        <v>100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f>LOG(csv!D8414)</f>
        <v>6.8029184887871788</v>
      </c>
      <c r="E8414" s="67">
        <f>LOG(csv!E8414)</f>
        <v>4.5277242879345421</v>
      </c>
      <c r="F8414" s="51">
        <v>100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f>LOG(csv!D8415)</f>
        <v>7.764426538221187</v>
      </c>
      <c r="E8415" s="67">
        <f>LOG(csv!E8415)</f>
        <v>4.5835648825995117</v>
      </c>
      <c r="F8415" s="51">
        <v>100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f>LOG(csv!D8416)</f>
        <v>6.4406137873311957</v>
      </c>
      <c r="E8416" s="67">
        <f>LOG(csv!E8416)</f>
        <v>3.7269287759194434</v>
      </c>
      <c r="F8416" s="51">
        <v>100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f>LOG(csv!D8417)</f>
        <v>8.1053862177305422</v>
      </c>
      <c r="E8417" s="67">
        <f>LOG(csv!E8417)</f>
        <v>4.6649236340637747</v>
      </c>
      <c r="F8417" s="51">
        <v>100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f>LOG(csv!D8418)</f>
        <v>6.7713493252181758</v>
      </c>
      <c r="E8418" s="67">
        <f>LOG(csv!E8418)</f>
        <v>3.6300286919617566</v>
      </c>
      <c r="F8418" s="51">
        <v>100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f>LOG(csv!D8419)</f>
        <v>7.1827923984954296</v>
      </c>
      <c r="E8419" s="67">
        <f>LOG(csv!E8419)</f>
        <v>4.0828817966746636</v>
      </c>
      <c r="F8419" s="51">
        <v>100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f>LOG(csv!D8420)</f>
        <v>7.540427298930175</v>
      </c>
      <c r="E8420" s="67">
        <f>LOG(csv!E8420)</f>
        <v>3.0055578971624124</v>
      </c>
      <c r="F8420" s="51">
        <v>100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f>LOG(csv!D8421)</f>
        <v>5.0229724449769266</v>
      </c>
      <c r="E8421" s="67">
        <f>LOG(csv!E8421)</f>
        <v>3.2163796281763712</v>
      </c>
      <c r="F8421" s="51">
        <v>100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f>LOG(csv!D8422)</f>
        <v>6.3835268771131224</v>
      </c>
      <c r="E8422" s="67">
        <f>LOG(csv!E8422)</f>
        <v>4.677163152346103</v>
      </c>
      <c r="F8422" s="51">
        <v>100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f>LOG(csv!D8423)</f>
        <v>6.7171625307696985</v>
      </c>
      <c r="E8423" s="67">
        <f>LOG(csv!E8423)</f>
        <v>3.0507211677620258</v>
      </c>
      <c r="F8423" s="51">
        <v>100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f>LOG(csv!D8424)</f>
        <v>6.8040358574552471</v>
      </c>
      <c r="E8424" s="67">
        <f>LOG(csv!E8424)</f>
        <v>3.1142704866638984</v>
      </c>
      <c r="F8424" s="51">
        <v>100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f>LOG(csv!D8425)</f>
        <v>6.3569308098981185</v>
      </c>
      <c r="E8425" s="67">
        <f>LOG(csv!E8425)</f>
        <v>4.1392873439909916</v>
      </c>
      <c r="F8425" s="51">
        <v>100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f>LOG(csv!D8426)</f>
        <v>6.5881652215932016</v>
      </c>
      <c r="E8426" s="67">
        <f>LOG(csv!E8426)</f>
        <v>3.9409428956489005</v>
      </c>
      <c r="F8426" s="51">
        <v>100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f>LOG(csv!D8427)</f>
        <v>6.3058522391426113</v>
      </c>
      <c r="E8427" s="67">
        <f>LOG(csv!E8427)</f>
        <v>3.0938437648301007</v>
      </c>
      <c r="F8427" s="51">
        <v>100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f>LOG(csv!D8428)</f>
        <v>6.483159780781012</v>
      </c>
      <c r="E8428" s="67">
        <f>LOG(csv!E8428)</f>
        <v>2.5784260898325457</v>
      </c>
      <c r="F8428" s="51">
        <v>100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f>LOG(csv!D8429)</f>
        <v>6.7709075094586062</v>
      </c>
      <c r="E8429" s="67">
        <f>LOG(csv!E8429)</f>
        <v>3.7417643468418236</v>
      </c>
      <c r="F8429" s="51">
        <v>100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f>LOG(csv!D8430)</f>
        <v>4.531312831516094</v>
      </c>
      <c r="E8430" s="67">
        <f>LOG(csv!E8430)</f>
        <v>5.196156748862685</v>
      </c>
      <c r="F8430" s="51">
        <v>100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f>LOG(csv!D8431)</f>
        <v>6.5545989008936587</v>
      </c>
      <c r="E8431" s="67">
        <f>LOG(csv!E8431)</f>
        <v>4.1573724191694339</v>
      </c>
      <c r="F8431" s="51">
        <v>100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f>LOG(csv!D8432)</f>
        <v>5.6761565811802148</v>
      </c>
      <c r="E8432" s="67">
        <f>LOG(csv!E8432)</f>
        <v>5.0539981769357709</v>
      </c>
      <c r="F8432" s="51">
        <v>100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f>LOG(csv!D8433)</f>
        <v>7.2694071362601118</v>
      </c>
      <c r="E8433" s="67">
        <f>LOG(csv!E8433)</f>
        <v>2.6592783643730531</v>
      </c>
      <c r="F8433" s="51">
        <v>100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f>LOG(csv!D8434)</f>
        <v>7.1144083329124337</v>
      </c>
      <c r="E8434" s="67">
        <f>LOG(csv!E8434)</f>
        <v>2.7206981063435332</v>
      </c>
      <c r="F8434" s="51">
        <v>100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f>LOG(csv!D8435)</f>
        <v>7.3871380405554348</v>
      </c>
      <c r="E8435" s="67">
        <f>LOG(csv!E8435)</f>
        <v>4.0181908626019567</v>
      </c>
      <c r="F8435" s="51">
        <v>100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f>LOG(csv!D8436)</f>
        <v>5.5551041263419521</v>
      </c>
      <c r="E8436" s="67">
        <f>LOG(csv!E8436)</f>
        <v>3.8127496595818444</v>
      </c>
      <c r="F8436" s="51">
        <v>100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f>LOG(csv!D8437)</f>
        <v>7.068810091704389</v>
      </c>
      <c r="E8437" s="67">
        <f>LOG(csv!E8437)</f>
        <v>2.9189991953557506</v>
      </c>
      <c r="F8437" s="51">
        <v>100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f>LOG(csv!D8438)</f>
        <v>5.6022922767449703</v>
      </c>
      <c r="E8438" s="67">
        <f>LOG(csv!E8438)</f>
        <v>4.3492329963013745</v>
      </c>
      <c r="F8438" s="51">
        <v>100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f>LOG(csv!D8439)</f>
        <v>4.7811950965511025</v>
      </c>
      <c r="E8439" s="67">
        <f>LOG(csv!E8439)</f>
        <v>3.5171997511413693</v>
      </c>
      <c r="F8439" s="51">
        <v>100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f>LOG(csv!D8440)</f>
        <v>6.5020702510154278</v>
      </c>
      <c r="E8440" s="67">
        <f>LOG(csv!E8440)</f>
        <v>3.1469552391240723</v>
      </c>
      <c r="F8440" s="51">
        <v>100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f>LOG(csv!D8441)</f>
        <v>6.0937112350178584</v>
      </c>
      <c r="E8441" s="67">
        <f>LOG(csv!E8441)</f>
        <v>3.9535001858235335</v>
      </c>
      <c r="F8441" s="51">
        <v>100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f>LOG(csv!D8442)</f>
        <v>8.0312044999546384</v>
      </c>
      <c r="E8442" s="67">
        <f>LOG(csv!E8442)</f>
        <v>3.9881252377928673</v>
      </c>
      <c r="F8442" s="51">
        <v>100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f>LOG(csv!D8443)</f>
        <v>5.0334398401698985</v>
      </c>
      <c r="E8443" s="67">
        <f>LOG(csv!E8443)</f>
        <v>3.4769246485418179</v>
      </c>
      <c r="F8443" s="51">
        <v>100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f>LOG(csv!D8444)</f>
        <v>4.5124575861973435</v>
      </c>
      <c r="E8444" s="67">
        <f>LOG(csv!E8444)</f>
        <v>5.213123516802125</v>
      </c>
      <c r="F8444" s="51">
        <v>100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f>LOG(csv!D8445)</f>
        <v>6.4521275986352595</v>
      </c>
      <c r="E8445" s="67">
        <f>LOG(csv!E8445)</f>
        <v>3.5766789261320984</v>
      </c>
      <c r="F8445" s="51">
        <v>100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0">
        <f>LOG(csv!D8446)</f>
        <v>5.7939013879034285</v>
      </c>
      <c r="E8446" s="67">
        <f>LOG(csv!E8446)</f>
        <v>3.8644365973210277</v>
      </c>
      <c r="F8446" s="51">
        <v>100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f>LOG(csv!D8447)</f>
        <v>7.5216774641613542</v>
      </c>
      <c r="E8447" s="67">
        <f>LOG(csv!E8447)</f>
        <v>3.486643416559744</v>
      </c>
      <c r="F8447" s="51">
        <v>100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f>LOG(csv!D8448)</f>
        <v>7.2941686214737622</v>
      </c>
      <c r="E8448" s="67">
        <f>LOG(csv!E8448)</f>
        <v>2.7200694985672214</v>
      </c>
      <c r="F8448" s="51">
        <v>100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f>LOG(csv!D8449)</f>
        <v>6.3105121238468662</v>
      </c>
      <c r="E8449" s="67">
        <f>LOG(csv!E8449)</f>
        <v>3.7434795951086244</v>
      </c>
      <c r="F8449" s="51">
        <v>100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f>LOG(csv!D8450)</f>
        <v>7.4515891473637152</v>
      </c>
      <c r="E8450" s="67">
        <f>LOG(csv!E8450)</f>
        <v>2.8425363518918147</v>
      </c>
      <c r="F8450" s="51">
        <v>100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f>LOG(csv!D8451)</f>
        <v>7.217259132062436</v>
      </c>
      <c r="E8451" s="67">
        <f>LOG(csv!E8451)</f>
        <v>4.7286562634248117</v>
      </c>
      <c r="F8451" s="51">
        <v>100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f>LOG(csv!D8452)</f>
        <v>5.340931678691331</v>
      </c>
      <c r="E8452" s="67">
        <f>LOG(csv!E8452)</f>
        <v>4.359848932792084</v>
      </c>
      <c r="F8452" s="51">
        <v>100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f>LOG(csv!D8453)</f>
        <v>6.6102490919642483</v>
      </c>
      <c r="E8453" s="67">
        <f>LOG(csv!E8453)</f>
        <v>4.5846330370363795</v>
      </c>
      <c r="F8453" s="51">
        <v>100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f>LOG(csv!D8454)</f>
        <v>6.7458652532238945</v>
      </c>
      <c r="E8454" s="67">
        <f>LOG(csv!E8454)</f>
        <v>3.225244184376753</v>
      </c>
      <c r="F8454" s="51">
        <v>100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f>LOG(csv!D8455)</f>
        <v>7.0977809939028047</v>
      </c>
      <c r="E8455" s="67">
        <f>LOG(csv!E8455)</f>
        <v>2.5777221560843548</v>
      </c>
      <c r="F8455" s="51">
        <v>100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f>LOG(csv!D8456)</f>
        <v>8.1201121854275922</v>
      </c>
      <c r="E8456" s="67">
        <f>LOG(csv!E8456)</f>
        <v>3.4003909467541269</v>
      </c>
      <c r="F8456" s="51">
        <v>100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f>LOG(csv!D8457)</f>
        <v>6.6637781682977844</v>
      </c>
      <c r="E8457" s="67">
        <f>LOG(csv!E8457)</f>
        <v>5.0024905475852455</v>
      </c>
      <c r="F8457" s="51">
        <v>100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f>LOG(csv!D8458)</f>
        <v>6.4916738533633191</v>
      </c>
      <c r="E8458" s="67">
        <f>LOG(csv!E8458)</f>
        <v>4.3256046427465513</v>
      </c>
      <c r="F8458" s="51">
        <v>100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f>LOG(csv!D8459)</f>
        <v>8.2195938511343822</v>
      </c>
      <c r="E8459" s="67">
        <f>LOG(csv!E8459)</f>
        <v>3.0901929321008121</v>
      </c>
      <c r="F8459" s="51">
        <v>100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f>LOG(csv!D8460)</f>
        <v>4.3134242671691929</v>
      </c>
      <c r="E8460" s="67">
        <f>LOG(csv!E8460)</f>
        <v>3.9868190984363907</v>
      </c>
      <c r="F8460" s="51">
        <v>100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0">
        <f>LOG(csv!D8461)</f>
        <v>6</v>
      </c>
      <c r="E8461" s="67">
        <f>LOG(csv!E8461)</f>
        <v>3.4254587373401049</v>
      </c>
      <c r="F8461" s="51">
        <v>100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f>LOG(csv!D8462)</f>
        <v>6.5039702178617533</v>
      </c>
      <c r="E8462" s="67">
        <f>LOG(csv!E8462)</f>
        <v>3.9701464974991518</v>
      </c>
      <c r="F8462" s="51">
        <v>100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f>LOG(csv!D8463)</f>
        <v>6.7536247246539736</v>
      </c>
      <c r="E8463" s="67">
        <f>LOG(csv!E8463)</f>
        <v>3.2645106871145413</v>
      </c>
      <c r="F8463" s="51">
        <v>100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f>LOG(csv!D8464)</f>
        <v>6.8133450311951629</v>
      </c>
      <c r="E8464" s="67">
        <f>LOG(csv!E8464)</f>
        <v>3.6002646579665427</v>
      </c>
      <c r="F8464" s="51">
        <v>100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f>LOG(csv!D8465)</f>
        <v>7.4518263795719939</v>
      </c>
      <c r="E8465" s="67">
        <f>LOG(csv!E8465)</f>
        <v>3.7582833655123467</v>
      </c>
      <c r="F8465" s="51">
        <v>100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f>LOG(csv!D8466)</f>
        <v>7.9516710153488024</v>
      </c>
      <c r="E8466" s="67">
        <f>LOG(csv!E8466)</f>
        <v>3.375087868194075</v>
      </c>
      <c r="F8466" s="51">
        <v>100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f>LOG(csv!D8467)</f>
        <v>7.5858764266852852</v>
      </c>
      <c r="E8467" s="67">
        <f>LOG(csv!E8467)</f>
        <v>4.1427379411509184</v>
      </c>
      <c r="F8467" s="51">
        <v>100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f>LOG(csv!D8468)</f>
        <v>7.025546299509994</v>
      </c>
      <c r="E8468" s="67">
        <f>LOG(csv!E8468)</f>
        <v>4.3653895266598743</v>
      </c>
      <c r="F8468" s="51">
        <v>100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f>LOG(csv!D8469)</f>
        <v>6.594081692054294</v>
      </c>
      <c r="E8469" s="67">
        <f>LOG(csv!E8469)</f>
        <v>4.4358259817889243</v>
      </c>
      <c r="F8469" s="51">
        <v>100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f>LOG(csv!D8470)</f>
        <v>5.947119406409441</v>
      </c>
      <c r="E8470" s="67">
        <f>LOG(csv!E8470)</f>
        <v>4.9499552047460886</v>
      </c>
      <c r="F8470" s="51">
        <v>100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f>LOG(csv!D8471)</f>
        <v>7.6888363224368259</v>
      </c>
      <c r="E8471" s="67">
        <f>LOG(csv!E8471)</f>
        <v>4.3830219618426236</v>
      </c>
      <c r="F8471" s="51">
        <v>100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f>LOG(csv!D8472)</f>
        <v>6.6499873680125505</v>
      </c>
      <c r="E8472" s="67">
        <f>LOG(csv!E8472)</f>
        <v>3.2945921687301012</v>
      </c>
      <c r="F8472" s="51">
        <v>100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f>LOG(csv!D8473)</f>
        <v>7.3483740330552036</v>
      </c>
      <c r="E8473" s="67">
        <f>LOG(csv!E8473)</f>
        <v>3.9638009418967757</v>
      </c>
      <c r="F8473" s="51">
        <v>100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f>LOG(csv!D8474)</f>
        <v>8.1550125954405903</v>
      </c>
      <c r="E8474" s="67">
        <f>LOG(csv!E8474)</f>
        <v>4.1526576706707008</v>
      </c>
      <c r="F8474" s="51">
        <v>100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f>LOG(csv!D8475)</f>
        <v>6.9369281350950232</v>
      </c>
      <c r="E8475" s="67">
        <f>LOG(csv!E8475)</f>
        <v>2.7831192055545046</v>
      </c>
      <c r="F8475" s="51">
        <v>100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f>LOG(csv!D8476)</f>
        <v>4.5924987489987794</v>
      </c>
      <c r="E8476" s="67">
        <f>LOG(csv!E8476)</f>
        <v>4.1379021009021537</v>
      </c>
      <c r="F8476" s="51">
        <v>100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f>LOG(csv!D8477)</f>
        <v>5.226491640270277</v>
      </c>
      <c r="E8477" s="67">
        <f>LOG(csv!E8477)</f>
        <v>3.8570712277281616</v>
      </c>
      <c r="F8477" s="51">
        <v>100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f>LOG(csv!D8478)</f>
        <v>5.0713222165053642</v>
      </c>
      <c r="E8478" s="67">
        <f>LOG(csv!E8478)</f>
        <v>3.7912467837954043</v>
      </c>
      <c r="F8478" s="51">
        <v>100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f>LOG(csv!D8479)</f>
        <v>5.2477474726909366</v>
      </c>
      <c r="E8479" s="67">
        <f>LOG(csv!E8479)</f>
        <v>3.6091626660372551</v>
      </c>
      <c r="F8479" s="51">
        <v>100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f>LOG(csv!D8480)</f>
        <v>4.4661407178389938</v>
      </c>
      <c r="E8480" s="67">
        <f>LOG(csv!E8480)</f>
        <v>4.8517723624650113</v>
      </c>
      <c r="F8480" s="51">
        <v>100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f>LOG(csv!D8481)</f>
        <v>5.2864856612595066</v>
      </c>
      <c r="E8481" s="67">
        <f>LOG(csv!E8481)</f>
        <v>3.1380284280494943</v>
      </c>
      <c r="F8481" s="51">
        <v>100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f>LOG(csv!D8482)</f>
        <v>7.4316810210073605</v>
      </c>
      <c r="E8482" s="67">
        <f>LOG(csv!E8482)</f>
        <v>4.3665368042289199</v>
      </c>
      <c r="F8482" s="51">
        <v>100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f>LOG(csv!D8483)</f>
        <v>7.0787148891913851</v>
      </c>
      <c r="E8483" s="67">
        <f>LOG(csv!E8483)</f>
        <v>3.0338785292316475</v>
      </c>
      <c r="F8483" s="51">
        <v>100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f>LOG(csv!D8484)</f>
        <v>6.9729620046070915</v>
      </c>
      <c r="E8484" s="67">
        <f>LOG(csv!E8484)</f>
        <v>3.8077576504222859</v>
      </c>
      <c r="F8484" s="51">
        <v>100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f>LOG(csv!D8485)</f>
        <v>4.9113760332360652</v>
      </c>
      <c r="E8485" s="67">
        <f>LOG(csv!E8485)</f>
        <v>4.0859714675868544</v>
      </c>
      <c r="F8485" s="51">
        <v>100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f>LOG(csv!D8486)</f>
        <v>6.7785310918988699</v>
      </c>
      <c r="E8486" s="67">
        <f>LOG(csv!E8486)</f>
        <v>2.7035181152390817</v>
      </c>
      <c r="F8486" s="51">
        <v>100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f>LOG(csv!D8487)</f>
        <v>6.6524542496118242</v>
      </c>
      <c r="E8487" s="67">
        <f>LOG(csv!E8487)</f>
        <v>4.7250427473942871</v>
      </c>
      <c r="F8487" s="51">
        <v>100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f>LOG(csv!D8488)</f>
        <v>6.7355548293456735</v>
      </c>
      <c r="E8488" s="67">
        <f>LOG(csv!E8488)</f>
        <v>4.2586067187131258</v>
      </c>
      <c r="F8488" s="51">
        <v>100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f>LOG(csv!D8489)</f>
        <v>6.3032710261660201</v>
      </c>
      <c r="E8489" s="67">
        <f>LOG(csv!E8489)</f>
        <v>4.3976566473273992</v>
      </c>
      <c r="F8489" s="51">
        <v>100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f>LOG(csv!D8490)</f>
        <v>5.7422835443140974</v>
      </c>
      <c r="E8490" s="67">
        <f>LOG(csv!E8490)</f>
        <v>3.2171822363975666</v>
      </c>
      <c r="F8490" s="51">
        <v>100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f>LOG(csv!D8491)</f>
        <v>6.9475973112738503</v>
      </c>
      <c r="E8491" s="67">
        <f>LOG(csv!E8491)</f>
        <v>2.7276513393476289</v>
      </c>
      <c r="F8491" s="51">
        <v>100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f>LOG(csv!D8492)</f>
        <v>7.6453007776360646</v>
      </c>
      <c r="E8492" s="67">
        <f>LOG(csv!E8492)</f>
        <v>3.9074875265524494</v>
      </c>
      <c r="F8492" s="51">
        <v>100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0">
        <f>LOG(csv!D8493)</f>
        <v>7.0913151596972233</v>
      </c>
      <c r="E8493" s="67">
        <f>LOG(csv!E8493)</f>
        <v>3.2294631480153089</v>
      </c>
      <c r="F8493" s="51">
        <v>100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f>LOG(csv!D8494)</f>
        <v>7.6063581662857604</v>
      </c>
      <c r="E8494" s="67">
        <f>LOG(csv!E8494)</f>
        <v>4.5028671743302011</v>
      </c>
      <c r="F8494" s="51">
        <v>100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f>LOG(csv!D8495)</f>
        <v>7.3058292603429287</v>
      </c>
      <c r="E8495" s="67">
        <f>LOG(csv!E8495)</f>
        <v>3.5080111541125154</v>
      </c>
      <c r="F8495" s="51">
        <v>100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f>LOG(csv!D8496)</f>
        <v>7.6152805120020135</v>
      </c>
      <c r="E8496" s="67">
        <f>LOG(csv!E8496)</f>
        <v>3.2031540181445015</v>
      </c>
      <c r="F8496" s="51">
        <v>100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f>LOG(csv!D8497)</f>
        <v>5.6425802507306173</v>
      </c>
      <c r="E8497" s="67">
        <f>LOG(csv!E8497)</f>
        <v>3.9267798273961461</v>
      </c>
      <c r="F8497" s="51">
        <v>100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f>LOG(csv!D8498)</f>
        <v>6.0555060013020441</v>
      </c>
      <c r="E8498" s="67">
        <f>LOG(csv!E8498)</f>
        <v>3.612082513147445</v>
      </c>
      <c r="F8498" s="51">
        <v>100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f>LOG(csv!D8499)</f>
        <v>6.9550426109968271</v>
      </c>
      <c r="E8499" s="67">
        <f>LOG(csv!E8499)</f>
        <v>4.7752002395753381</v>
      </c>
      <c r="F8499" s="51">
        <v>100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f>LOG(csv!D8500)</f>
        <v>6.8764449772609142</v>
      </c>
      <c r="E8500" s="67">
        <f>LOG(csv!E8500)</f>
        <v>4.9444955506166188</v>
      </c>
      <c r="F8500" s="51">
        <v>100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f>LOG(csv!D8501)</f>
        <v>7.2760332957611249</v>
      </c>
      <c r="E8501" s="67">
        <f>LOG(csv!E8501)</f>
        <v>3.3368271022928755</v>
      </c>
      <c r="F8501" s="51">
        <v>100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f>LOG(csv!D8502)</f>
        <v>6.8645594321922756</v>
      </c>
      <c r="E8502" s="67">
        <f>LOG(csv!E8502)</f>
        <v>2.9249095223707253</v>
      </c>
      <c r="F8502" s="51">
        <v>100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f>LOG(csv!D8503)</f>
        <v>7.8104448737186072</v>
      </c>
      <c r="E8503" s="67">
        <f>LOG(csv!E8503)</f>
        <v>3.7434701253167915</v>
      </c>
      <c r="F8503" s="51">
        <v>100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f>LOG(csv!D8504)</f>
        <v>6.3118712106355614</v>
      </c>
      <c r="E8504" s="67">
        <f>LOG(csv!E8504)</f>
        <v>3.7058604704515927</v>
      </c>
      <c r="F8504" s="51">
        <v>100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0">
        <f>LOG(csv!D8505)</f>
        <v>6.0671609060616039</v>
      </c>
      <c r="E8505" s="67">
        <f>LOG(csv!E8505)</f>
        <v>3.0067722637711269</v>
      </c>
      <c r="F8505" s="51">
        <v>100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f>LOG(csv!D8506)</f>
        <v>6.7441914011106388</v>
      </c>
      <c r="E8506" s="67">
        <f>LOG(csv!E8506)</f>
        <v>2.7574155412361221</v>
      </c>
      <c r="F8506" s="51">
        <v>100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f>LOG(csv!D8507)</f>
        <v>5.0595217660408505</v>
      </c>
      <c r="E8507" s="67">
        <f>LOG(csv!E8507)</f>
        <v>3.6260006789079404</v>
      </c>
      <c r="F8507" s="51">
        <v>100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f>LOG(csv!D8508)</f>
        <v>6.0276928298182444</v>
      </c>
      <c r="E8508" s="67">
        <f>LOG(csv!E8508)</f>
        <v>4.2621517455890343</v>
      </c>
      <c r="F8508" s="51">
        <v>100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f>LOG(csv!D8509)</f>
        <v>7.007535015451908</v>
      </c>
      <c r="E8509" s="67">
        <f>LOG(csv!E8509)</f>
        <v>3.6326471699757832</v>
      </c>
      <c r="F8509" s="51">
        <v>100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f>LOG(csv!D8510)</f>
        <v>7.847658756891005</v>
      </c>
      <c r="E8510" s="67">
        <f>LOG(csv!E8510)</f>
        <v>4.0227761261321699</v>
      </c>
      <c r="F8510" s="51">
        <v>100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f>LOG(csv!D8511)</f>
        <v>6.7026820786421526</v>
      </c>
      <c r="E8511" s="67">
        <f>LOG(csv!E8511)</f>
        <v>3.7577403743230975</v>
      </c>
      <c r="F8511" s="51">
        <v>100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f>LOG(csv!D8512)</f>
        <v>4.0722498976135144</v>
      </c>
      <c r="E8512" s="67">
        <f>LOG(csv!E8512)</f>
        <v>3.6013537159560745</v>
      </c>
      <c r="F8512" s="51">
        <v>100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f>LOG(csv!D8513)</f>
        <v>7.4501837128155204</v>
      </c>
      <c r="E8513" s="67">
        <f>LOG(csv!E8513)</f>
        <v>2.771909679854069</v>
      </c>
      <c r="F8513" s="51">
        <v>100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f>LOG(csv!D8514)</f>
        <v>7.6694174541257576</v>
      </c>
      <c r="E8514" s="67">
        <f>LOG(csv!E8514)</f>
        <v>3.5526386575348172</v>
      </c>
      <c r="F8514" s="51">
        <v>100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f>LOG(csv!D8515)</f>
        <v>6.415426281290876</v>
      </c>
      <c r="E8515" s="67">
        <f>LOG(csv!E8515)</f>
        <v>4.600986184676886</v>
      </c>
      <c r="F8515" s="51">
        <v>100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f>LOG(csv!D8516)</f>
        <v>7.7825382148795619</v>
      </c>
      <c r="E8516" s="67">
        <f>LOG(csv!E8516)</f>
        <v>4.6129996470341927</v>
      </c>
      <c r="F8516" s="51">
        <v>100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f>LOG(csv!D8517)</f>
        <v>7.5733983813918968</v>
      </c>
      <c r="E8517" s="67">
        <f>LOG(csv!E8517)</f>
        <v>2.8694569662435061</v>
      </c>
      <c r="F8517" s="51">
        <v>100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f>LOG(csv!D8518)</f>
        <v>8.4748631650071289</v>
      </c>
      <c r="E8518" s="67">
        <f>LOG(csv!E8518)</f>
        <v>4.6970706014440982</v>
      </c>
      <c r="F8518" s="51">
        <v>100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f>LOG(csv!D8519)</f>
        <v>5.035849819934441</v>
      </c>
      <c r="E8519" s="67">
        <f>LOG(csv!E8519)</f>
        <v>4.4291354078319776</v>
      </c>
      <c r="F8519" s="51">
        <v>100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f>LOG(csv!D8520)</f>
        <v>6.5355386741890982</v>
      </c>
      <c r="E8520" s="67">
        <f>LOG(csv!E8520)</f>
        <v>4.1512643339071449</v>
      </c>
      <c r="F8520" s="51">
        <v>100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f>LOG(csv!D8521)</f>
        <v>7.4362761214762214</v>
      </c>
      <c r="E8521" s="67">
        <f>LOG(csv!E8521)</f>
        <v>3.1888800677685953</v>
      </c>
      <c r="F8521" s="51">
        <v>100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f>LOG(csv!D8522)</f>
        <v>5.3198739874768259</v>
      </c>
      <c r="E8522" s="67">
        <f>LOG(csv!E8522)</f>
        <v>3.5152144842800306</v>
      </c>
      <c r="F8522" s="51">
        <v>100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f>LOG(csv!D8523)</f>
        <v>7.4104471284762887</v>
      </c>
      <c r="E8523" s="67">
        <f>LOG(csv!E8523)</f>
        <v>4.031593974619712</v>
      </c>
      <c r="F8523" s="51">
        <v>100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f>LOG(csv!D8524)</f>
        <v>7.9263577084123877</v>
      </c>
      <c r="E8524" s="67">
        <f>LOG(csv!E8524)</f>
        <v>3.1882731578347951</v>
      </c>
      <c r="F8524" s="51">
        <v>100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f>LOG(csv!D8525)</f>
        <v>7.3315525658302727</v>
      </c>
      <c r="E8525" s="67">
        <f>LOG(csv!E8525)</f>
        <v>3.1080231131165377</v>
      </c>
      <c r="F8525" s="51">
        <v>100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f>LOG(csv!D8526)</f>
        <v>7.0607737408432509</v>
      </c>
      <c r="E8526" s="67">
        <f>LOG(csv!E8526)</f>
        <v>3.2136631084316223</v>
      </c>
      <c r="F8526" s="51">
        <v>100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f>LOG(csv!D8527)</f>
        <v>7.0876680393782019</v>
      </c>
      <c r="E8527" s="67">
        <f>LOG(csv!E8527)</f>
        <v>2.8856757490675635</v>
      </c>
      <c r="F8527" s="51">
        <v>100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f>LOG(csv!D8528)</f>
        <v>7.4921594601053512</v>
      </c>
      <c r="E8528" s="67">
        <f>LOG(csv!E8528)</f>
        <v>2.8393791288411778</v>
      </c>
      <c r="F8528" s="51">
        <v>100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f>LOG(csv!D8529)</f>
        <v>6.5540837504654892</v>
      </c>
      <c r="E8529" s="67">
        <f>LOG(csv!E8529)</f>
        <v>3.6281681348219124</v>
      </c>
      <c r="F8529" s="51">
        <v>100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f>LOG(csv!D8530)</f>
        <v>7.5175929308559484</v>
      </c>
      <c r="E8530" s="67">
        <f>LOG(csv!E8530)</f>
        <v>3.7469155555098754</v>
      </c>
      <c r="F8530" s="51">
        <v>100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f>LOG(csv!D8531)</f>
        <v>4.8524860932356217</v>
      </c>
      <c r="E8531" s="67">
        <f>LOG(csv!E8531)</f>
        <v>4.5984224499264821</v>
      </c>
      <c r="F8531" s="51">
        <v>100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f>LOG(csv!D8532)</f>
        <v>7.0837559202283726</v>
      </c>
      <c r="E8532" s="67">
        <f>LOG(csv!E8532)</f>
        <v>3.7064487973924511</v>
      </c>
      <c r="F8532" s="51">
        <v>100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f>LOG(csv!D8533)</f>
        <v>4.8395283245775316</v>
      </c>
      <c r="E8533" s="67">
        <f>LOG(csv!E8533)</f>
        <v>4.1311570604587704</v>
      </c>
      <c r="F8533" s="51">
        <v>100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f>LOG(csv!D8534)</f>
        <v>7.6012104735850121</v>
      </c>
      <c r="E8534" s="67">
        <f>LOG(csv!E8534)</f>
        <v>4.1570761506649667</v>
      </c>
      <c r="F8534" s="51">
        <v>100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f>LOG(csv!D8535)</f>
        <v>6.4736872102914358</v>
      </c>
      <c r="E8535" s="67">
        <f>LOG(csv!E8535)</f>
        <v>3.5521225808863006</v>
      </c>
      <c r="F8535" s="51">
        <v>100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f>LOG(csv!D8536)</f>
        <v>4.8566745246667775</v>
      </c>
      <c r="E8536" s="67">
        <f>LOG(csv!E8536)</f>
        <v>4.4324872637378574</v>
      </c>
      <c r="F8536" s="51">
        <v>100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f>LOG(csv!D8537)</f>
        <v>7.3067269341885055</v>
      </c>
      <c r="E8537" s="67">
        <f>LOG(csv!E8537)</f>
        <v>4.8302427879968608</v>
      </c>
      <c r="F8537" s="51">
        <v>100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f>LOG(csv!D8538)</f>
        <v>6.9134365938537217</v>
      </c>
      <c r="E8538" s="67">
        <f>LOG(csv!E8538)</f>
        <v>4.6841651587417257</v>
      </c>
      <c r="F8538" s="51">
        <v>100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f>LOG(csv!D8539)</f>
        <v>6.9010013907616816</v>
      </c>
      <c r="E8539" s="67">
        <f>LOG(csv!E8539)</f>
        <v>3.8688660471587113</v>
      </c>
      <c r="F8539" s="51">
        <v>100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0">
        <f>LOG(csv!D8540)</f>
        <v>5.5940808073603616</v>
      </c>
      <c r="E8540" s="67">
        <f>LOG(csv!E8540)</f>
        <v>4.3446399739309767</v>
      </c>
      <c r="F8540" s="51">
        <v>100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f>LOG(csv!D8541)</f>
        <v>5.8442192562412689</v>
      </c>
      <c r="E8541" s="67">
        <f>LOG(csv!E8541)</f>
        <v>4.3629182901174994</v>
      </c>
      <c r="F8541" s="51">
        <v>100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f>LOG(csv!D8542)</f>
        <v>8.1683953858024143</v>
      </c>
      <c r="E8542" s="67">
        <f>LOG(csv!E8542)</f>
        <v>2.9339594705751915</v>
      </c>
      <c r="F8542" s="51">
        <v>100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f>LOG(csv!D8543)</f>
        <v>5.447021517337439</v>
      </c>
      <c r="E8543" s="67">
        <f>LOG(csv!E8543)</f>
        <v>4.1851776535115492</v>
      </c>
      <c r="F8543" s="51">
        <v>100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f>LOG(csv!D8544)</f>
        <v>7.0125424369006533</v>
      </c>
      <c r="E8544" s="67">
        <f>LOG(csv!E8544)</f>
        <v>3.827487841879893</v>
      </c>
      <c r="F8544" s="51">
        <v>100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f>LOG(csv!D8545)</f>
        <v>7.0161583154620404</v>
      </c>
      <c r="E8545" s="67">
        <f>LOG(csv!E8545)</f>
        <v>4.6506421249736336</v>
      </c>
      <c r="F8545" s="51">
        <v>100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f>LOG(csv!D8546)</f>
        <v>5.4589851457110132</v>
      </c>
      <c r="E8546" s="67">
        <f>LOG(csv!E8546)</f>
        <v>3.6696473765675859</v>
      </c>
      <c r="F8546" s="51">
        <v>100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f>LOG(csv!D8547)</f>
        <v>6.8955851826257453</v>
      </c>
      <c r="E8547" s="67">
        <f>LOG(csv!E8547)</f>
        <v>2.9072438724849792</v>
      </c>
      <c r="F8547" s="51">
        <v>100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f>LOG(csv!D8548)</f>
        <v>4.8180476510995192</v>
      </c>
      <c r="E8548" s="67">
        <f>LOG(csv!E8548)</f>
        <v>4.9317550395513194</v>
      </c>
      <c r="F8548" s="51">
        <v>100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f>LOG(csv!D8549)</f>
        <v>6.3578820808251244</v>
      </c>
      <c r="E8549" s="67">
        <f>LOG(csv!E8549)</f>
        <v>3.3895473144049197</v>
      </c>
      <c r="F8549" s="51">
        <v>100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f>LOG(csv!D8550)</f>
        <v>6.9537136028655411</v>
      </c>
      <c r="E8550" s="67">
        <f>LOG(csv!E8550)</f>
        <v>3.4224733344969236</v>
      </c>
      <c r="F8550" s="51">
        <v>100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f>LOG(csv!D8551)</f>
        <v>6.6531136764073171</v>
      </c>
      <c r="E8551" s="67">
        <f>LOG(csv!E8551)</f>
        <v>3.6526949743108705</v>
      </c>
      <c r="F8551" s="51">
        <v>100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f>LOG(csv!D8552)</f>
        <v>6.214799621906586</v>
      </c>
      <c r="E8552" s="67">
        <f>LOG(csv!E8552)</f>
        <v>3.8379562762903863</v>
      </c>
      <c r="F8552" s="51">
        <v>100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f>LOG(csv!D8553)</f>
        <v>8.2743385220731476</v>
      </c>
      <c r="E8553" s="67">
        <f>LOG(csv!E8553)</f>
        <v>4.0848374273537109</v>
      </c>
      <c r="F8553" s="51">
        <v>100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f>LOG(csv!D8554)</f>
        <v>5.579147689887467</v>
      </c>
      <c r="E8554" s="67">
        <f>LOG(csv!E8554)</f>
        <v>4.6212557913224659</v>
      </c>
      <c r="F8554" s="51">
        <v>100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f>LOG(csv!D8555)</f>
        <v>6.8683720815186007</v>
      </c>
      <c r="E8555" s="67">
        <f>LOG(csv!E8555)</f>
        <v>3.8653027133889615</v>
      </c>
      <c r="F8555" s="51">
        <v>100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f>LOG(csv!D8556)</f>
        <v>7.1431076481125997</v>
      </c>
      <c r="E8556" s="67">
        <f>LOG(csv!E8556)</f>
        <v>2.8280323453158536</v>
      </c>
      <c r="F8556" s="51">
        <v>100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f>LOG(csv!D8557)</f>
        <v>6.9079521720326253</v>
      </c>
      <c r="E8557" s="67">
        <f>LOG(csv!E8557)</f>
        <v>2.387739417247738</v>
      </c>
      <c r="F8557" s="51">
        <v>100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f>LOG(csv!D8558)</f>
        <v>7.142434113551853</v>
      </c>
      <c r="E8558" s="67">
        <f>LOG(csv!E8558)</f>
        <v>2.9761099179595254</v>
      </c>
      <c r="F8558" s="51">
        <v>100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f>LOG(csv!D8559)</f>
        <v>7.2390666749484458</v>
      </c>
      <c r="E8559" s="67">
        <f>LOG(csv!E8559)</f>
        <v>3.087139486415714</v>
      </c>
      <c r="F8559" s="51">
        <v>100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f>LOG(csv!D8560)</f>
        <v>7.5198139806642468</v>
      </c>
      <c r="E8560" s="67">
        <f>LOG(csv!E8560)</f>
        <v>4.7201203265811582</v>
      </c>
      <c r="F8560" s="51">
        <v>100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f>LOG(csv!D8561)</f>
        <v>5.6242604321501801</v>
      </c>
      <c r="E8561" s="67">
        <f>LOG(csv!E8561)</f>
        <v>3.5437814569105579</v>
      </c>
      <c r="F8561" s="51">
        <v>100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f>LOG(csv!D8562)</f>
        <v>6.6338072750716996</v>
      </c>
      <c r="E8562" s="67">
        <f>LOG(csv!E8562)</f>
        <v>2.6746942036874923</v>
      </c>
      <c r="F8562" s="51">
        <v>100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f>LOG(csv!D8563)</f>
        <v>6.9975698940234352</v>
      </c>
      <c r="E8563" s="67">
        <f>LOG(csv!E8563)</f>
        <v>2.9879696958937325</v>
      </c>
      <c r="F8563" s="51">
        <v>100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0">
        <f>LOG(csv!D8564)</f>
        <v>5.2144649992517262</v>
      </c>
      <c r="E8564" s="67">
        <f>LOG(csv!E8564)</f>
        <v>4.9176454840285295</v>
      </c>
      <c r="F8564" s="51">
        <v>100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f>LOG(csv!D8565)</f>
        <v>7.2077479476017414</v>
      </c>
      <c r="E8565" s="67">
        <f>LOG(csv!E8565)</f>
        <v>4.1833646897901344</v>
      </c>
      <c r="F8565" s="51">
        <v>100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f>LOG(csv!D8566)</f>
        <v>9.1185866769336243</v>
      </c>
      <c r="E8566" s="67">
        <f>LOG(csv!E8566)</f>
        <v>3.7968963881239852</v>
      </c>
      <c r="F8566" s="51">
        <v>100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f>LOG(csv!D8567)</f>
        <v>6.8413865035063104</v>
      </c>
      <c r="E8567" s="67">
        <f>LOG(csv!E8567)</f>
        <v>4.5647580519260949</v>
      </c>
      <c r="F8567" s="51">
        <v>100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f>LOG(csv!D8568)</f>
        <v>5.656218023915069</v>
      </c>
      <c r="E8568" s="67">
        <f>LOG(csv!E8568)</f>
        <v>4.887308005745397</v>
      </c>
      <c r="F8568" s="51">
        <v>100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f>LOG(csv!D8569)</f>
        <v>7.639417106179148</v>
      </c>
      <c r="E8569" s="67">
        <f>LOG(csv!E8569)</f>
        <v>3.8968050734170263</v>
      </c>
      <c r="F8569" s="51">
        <v>100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f>LOG(csv!D8570)</f>
        <v>5.8394453640705288</v>
      </c>
      <c r="E8570" s="67">
        <f>LOG(csv!E8570)</f>
        <v>2.8752434030416687</v>
      </c>
      <c r="F8570" s="51">
        <v>100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f>LOG(csv!D8571)</f>
        <v>7.7969942094925013</v>
      </c>
      <c r="E8571" s="67">
        <f>LOG(csv!E8571)</f>
        <v>3.5039491648160324</v>
      </c>
      <c r="F8571" s="51">
        <v>100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f>LOG(csv!D8572)</f>
        <v>6.6101554283471424</v>
      </c>
      <c r="E8572" s="67">
        <f>LOG(csv!E8572)</f>
        <v>3.9882644343579856</v>
      </c>
      <c r="F8572" s="51">
        <v>100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f>LOG(csv!D8573)</f>
        <v>7.2468638598466191</v>
      </c>
      <c r="E8573" s="67">
        <f>LOG(csv!E8573)</f>
        <v>3.107678913885433</v>
      </c>
      <c r="F8573" s="51">
        <v>100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f>LOG(csv!D8574)</f>
        <v>6.6527054444655631</v>
      </c>
      <c r="E8574" s="67">
        <f>LOG(csv!E8574)</f>
        <v>4.1217560225227592</v>
      </c>
      <c r="F8574" s="51">
        <v>100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f>LOG(csv!D8575)</f>
        <v>7.0562498682735049</v>
      </c>
      <c r="E8575" s="67">
        <f>LOG(csv!E8575)</f>
        <v>3.8094355115478717</v>
      </c>
      <c r="F8575" s="51">
        <v>100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f>LOG(csv!D8576)</f>
        <v>5.8944827687448926</v>
      </c>
      <c r="E8576" s="67">
        <f>LOG(csv!E8576)</f>
        <v>4.4604208159949703</v>
      </c>
      <c r="F8576" s="51">
        <v>100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f>LOG(csv!D8577)</f>
        <v>7.0101071532610675</v>
      </c>
      <c r="E8577" s="67">
        <f>LOG(csv!E8577)</f>
        <v>4.2931620181952663</v>
      </c>
      <c r="F8577" s="51">
        <v>100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f>LOG(csv!D8578)</f>
        <v>7.7969942094925013</v>
      </c>
      <c r="E8578" s="67">
        <f>LOG(csv!E8578)</f>
        <v>2.5918507475937904</v>
      </c>
      <c r="F8578" s="51">
        <v>100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f>LOG(csv!D8579)</f>
        <v>6.73644917222994</v>
      </c>
      <c r="E8579" s="67">
        <f>LOG(csv!E8579)</f>
        <v>4.7643656917270976</v>
      </c>
      <c r="F8579" s="51">
        <v>100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f>LOG(csv!D8580)</f>
        <v>5.687109624527829</v>
      </c>
      <c r="E8580" s="67">
        <f>LOG(csv!E8580)</f>
        <v>3.2005167535078196</v>
      </c>
      <c r="F8580" s="51">
        <v>100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f>LOG(csv!D8581)</f>
        <v>4.8382822499146885</v>
      </c>
      <c r="E8581" s="67">
        <f>LOG(csv!E8581)</f>
        <v>3.8304792422000373</v>
      </c>
      <c r="F8581" s="51">
        <v>100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f>LOG(csv!D8582)</f>
        <v>6.9630311184426432</v>
      </c>
      <c r="E8582" s="67">
        <f>LOG(csv!E8582)</f>
        <v>3.7757561091711564</v>
      </c>
      <c r="F8582" s="51">
        <v>100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f>LOG(csv!D8583)</f>
        <v>7.1318594802559891</v>
      </c>
      <c r="E8583" s="67">
        <f>LOG(csv!E8583)</f>
        <v>3.7560400306408952</v>
      </c>
      <c r="F8583" s="51">
        <v>100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f>LOG(csv!D8584)</f>
        <v>7.8970054790918978</v>
      </c>
      <c r="E8584" s="67">
        <f>LOG(csv!E8584)</f>
        <v>3.5086820494903943</v>
      </c>
      <c r="F8584" s="51">
        <v>100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f>LOG(csv!D8585)</f>
        <v>6.8339357782150705</v>
      </c>
      <c r="E8585" s="67">
        <f>LOG(csv!E8585)</f>
        <v>3.5934766273058392</v>
      </c>
      <c r="F8585" s="51">
        <v>100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f>LOG(csv!D8586)</f>
        <v>5.7324814141220957</v>
      </c>
      <c r="E8586" s="67">
        <f>LOG(csv!E8586)</f>
        <v>4.3669499560295115</v>
      </c>
      <c r="F8586" s="51">
        <v>100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f>LOG(csv!D8587)</f>
        <v>6.6800628831392448</v>
      </c>
      <c r="E8587" s="67">
        <f>LOG(csv!E8587)</f>
        <v>2.6181242439176935</v>
      </c>
      <c r="F8587" s="51">
        <v>100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f>LOG(csv!D8588)</f>
        <v>6.1219972010242136</v>
      </c>
      <c r="E8588" s="67">
        <f>LOG(csv!E8588)</f>
        <v>4.2428144692061647</v>
      </c>
      <c r="F8588" s="51">
        <v>100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f>LOG(csv!D8589)</f>
        <v>7.8737737350573536</v>
      </c>
      <c r="E8589" s="67">
        <f>LOG(csv!E8589)</f>
        <v>2.6719058943170331</v>
      </c>
      <c r="F8589" s="51">
        <v>100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f>LOG(csv!D8590)</f>
        <v>4.6743650456185497</v>
      </c>
      <c r="E8590" s="67">
        <f>LOG(csv!E8590)</f>
        <v>4.6874858968643913</v>
      </c>
      <c r="F8590" s="51">
        <v>100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f>LOG(csv!D8591)</f>
        <v>5.9571037499483364</v>
      </c>
      <c r="E8591" s="67">
        <f>LOG(csv!E8591)</f>
        <v>3.6580368894722262</v>
      </c>
      <c r="F8591" s="51">
        <v>100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f>LOG(csv!D8592)</f>
        <v>6.7186156035684412</v>
      </c>
      <c r="E8592" s="67">
        <f>LOG(csv!E8592)</f>
        <v>4.6759208829563388</v>
      </c>
      <c r="F8592" s="51">
        <v>100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f>LOG(csv!D8593)</f>
        <v>7.7844470785993343</v>
      </c>
      <c r="E8593" s="67">
        <f>LOG(csv!E8593)</f>
        <v>4.6110647247087311</v>
      </c>
      <c r="F8593" s="51">
        <v>100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f>LOG(csv!D8594)</f>
        <v>5.4386657373386162</v>
      </c>
      <c r="E8594" s="67">
        <f>LOG(csv!E8594)</f>
        <v>4.4147918690461632</v>
      </c>
      <c r="F8594" s="51">
        <v>100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f>LOG(csv!D8595)</f>
        <v>6.1537862152021967</v>
      </c>
      <c r="E8595" s="67">
        <f>LOG(csv!E8595)</f>
        <v>4.0270408941280271</v>
      </c>
      <c r="F8595" s="51">
        <v>100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f>LOG(csv!D8596)</f>
        <v>6.2152578193254948</v>
      </c>
      <c r="E8596" s="67">
        <f>LOG(csv!E8596)</f>
        <v>2.7032819267359058</v>
      </c>
      <c r="F8596" s="51">
        <v>100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f>LOG(csv!D8597)</f>
        <v>6.6685231730607839</v>
      </c>
      <c r="E8597" s="67">
        <f>LOG(csv!E8597)</f>
        <v>3.6173012197329713</v>
      </c>
      <c r="F8597" s="51">
        <v>100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f>LOG(csv!D8598)</f>
        <v>7.9160447241061744</v>
      </c>
      <c r="E8598" s="67">
        <f>LOG(csv!E8598)</f>
        <v>4.6435605595026708</v>
      </c>
      <c r="F8598" s="51">
        <v>100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f>LOG(csv!D8599)</f>
        <v>7.3504335620320145</v>
      </c>
      <c r="E8599" s="67">
        <f>LOG(csv!E8599)</f>
        <v>3.2153271077217638</v>
      </c>
      <c r="F8599" s="51">
        <v>100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f>LOG(csv!D8600)</f>
        <v>7.028898801887796</v>
      </c>
      <c r="E8600" s="67">
        <f>LOG(csv!E8600)</f>
        <v>4.3471871514881144</v>
      </c>
      <c r="F8600" s="51">
        <v>100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f>LOG(csv!D8601)</f>
        <v>4.75097869009078</v>
      </c>
      <c r="E8601" s="67">
        <f>LOG(csv!E8601)</f>
        <v>4.6177513762173961</v>
      </c>
      <c r="F8601" s="51">
        <v>100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f>LOG(csv!D8602)</f>
        <v>4.9528069677002664</v>
      </c>
      <c r="E8602" s="67">
        <f>LOG(csv!E8602)</f>
        <v>3.8798723529266916</v>
      </c>
      <c r="F8602" s="51">
        <v>100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f>LOG(csv!D8603)</f>
        <v>7.0896771352818284</v>
      </c>
      <c r="E8603" s="67">
        <f>LOG(csv!E8603)</f>
        <v>3.5156922931854102</v>
      </c>
      <c r="F8603" s="51">
        <v>100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f>LOG(csv!D8604)</f>
        <v>6.9863337267174916</v>
      </c>
      <c r="E8604" s="67">
        <f>LOG(csv!E8604)</f>
        <v>2.6878371474160994</v>
      </c>
      <c r="F8604" s="51">
        <v>100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f>LOG(csv!D8605)</f>
        <v>6.1589739943732384</v>
      </c>
      <c r="E8605" s="67">
        <f>LOG(csv!E8605)</f>
        <v>2.76390947146849</v>
      </c>
      <c r="F8605" s="51">
        <v>100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f>LOG(csv!D8606)</f>
        <v>5.8849340668927361</v>
      </c>
      <c r="E8606" s="67">
        <f>LOG(csv!E8606)</f>
        <v>3.5751166367409288</v>
      </c>
      <c r="F8606" s="51">
        <v>100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f>LOG(csv!D8607)</f>
        <v>6.9195228332867371</v>
      </c>
      <c r="E8607" s="67">
        <f>LOG(csv!E8607)</f>
        <v>2.8847230113696778</v>
      </c>
      <c r="F8607" s="51">
        <v>100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f>LOG(csv!D8608)</f>
        <v>6.8648963168362087</v>
      </c>
      <c r="E8608" s="67">
        <f>LOG(csv!E8608)</f>
        <v>3.3793188347016279</v>
      </c>
      <c r="F8608" s="51">
        <v>100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f>LOG(csv!D8609)</f>
        <v>6.9991885883938139</v>
      </c>
      <c r="E8609" s="67">
        <f>LOG(csv!E8609)</f>
        <v>4.1078782707243375</v>
      </c>
      <c r="F8609" s="51">
        <v>100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f>LOG(csv!D8610)</f>
        <v>5.4762343890657332</v>
      </c>
      <c r="E8610" s="67">
        <f>LOG(csv!E8610)</f>
        <v>4.6460000544966267</v>
      </c>
      <c r="F8610" s="51">
        <v>100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f>LOG(csv!D8611)</f>
        <v>9.0395537035788465</v>
      </c>
      <c r="E8611" s="67">
        <f>LOG(csv!E8611)</f>
        <v>3.1596473679025405</v>
      </c>
      <c r="F8611" s="51">
        <v>100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f>LOG(csv!D8612)</f>
        <v>8.3899678827424644</v>
      </c>
      <c r="E8612" s="67">
        <f>LOG(csv!E8612)</f>
        <v>3.5682631712152153</v>
      </c>
      <c r="F8612" s="51">
        <v>100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f>LOG(csv!D8613)</f>
        <v>7.8368836088612825</v>
      </c>
      <c r="E8613" s="67">
        <f>LOG(csv!E8613)</f>
        <v>3.8870832911871291</v>
      </c>
      <c r="F8613" s="51">
        <v>100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f>LOG(csv!D8614)</f>
        <v>7.4278654317290203</v>
      </c>
      <c r="E8614" s="67">
        <f>LOG(csv!E8614)</f>
        <v>3.8205025898626457</v>
      </c>
      <c r="F8614" s="51">
        <v>100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f>LOG(csv!D8615)</f>
        <v>6.6087650436997905</v>
      </c>
      <c r="E8615" s="67">
        <f>LOG(csv!E8615)</f>
        <v>4.6899915567293684</v>
      </c>
      <c r="F8615" s="51">
        <v>100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f>LOG(csv!D8616)</f>
        <v>4.8776074365108668</v>
      </c>
      <c r="E8616" s="67">
        <f>LOG(csv!E8616)</f>
        <v>4.87502443765388</v>
      </c>
      <c r="F8616" s="51">
        <v>100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f>LOG(csv!D8617)</f>
        <v>6.8029184887871788</v>
      </c>
      <c r="E8617" s="67">
        <f>LOG(csv!E8617)</f>
        <v>4.5161234698343922</v>
      </c>
      <c r="F8617" s="51">
        <v>100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f>LOG(csv!D8618)</f>
        <v>7.764426538221187</v>
      </c>
      <c r="E8618" s="67">
        <f>LOG(csv!E8618)</f>
        <v>4.5417554763347345</v>
      </c>
      <c r="F8618" s="51">
        <v>100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f>LOG(csv!D8619)</f>
        <v>6.4406137873311957</v>
      </c>
      <c r="E8619" s="67">
        <f>LOG(csv!E8619)</f>
        <v>3.7360692413071028</v>
      </c>
      <c r="F8619" s="51">
        <v>100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f>LOG(csv!D8620)</f>
        <v>8.1053862177305422</v>
      </c>
      <c r="E8620" s="67">
        <f>LOG(csv!E8620)</f>
        <v>4.6693262545299943</v>
      </c>
      <c r="F8620" s="51">
        <v>100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f>LOG(csv!D8621)</f>
        <v>6.7713493252181758</v>
      </c>
      <c r="E8621" s="67">
        <f>LOG(csv!E8621)</f>
        <v>3.6457284618162182</v>
      </c>
      <c r="F8621" s="51">
        <v>100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f>LOG(csv!D8622)</f>
        <v>7.1827923984954296</v>
      </c>
      <c r="E8622" s="67">
        <f>LOG(csv!E8622)</f>
        <v>4.1091700035975407</v>
      </c>
      <c r="F8622" s="51">
        <v>100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f>LOG(csv!D8623)</f>
        <v>7.540427298930175</v>
      </c>
      <c r="E8623" s="67">
        <f>LOG(csv!E8623)</f>
        <v>3.0736902247446607</v>
      </c>
      <c r="F8623" s="51">
        <v>100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f>LOG(csv!D8624)</f>
        <v>5.0229724449769266</v>
      </c>
      <c r="E8624" s="67">
        <f>LOG(csv!E8624)</f>
        <v>3.2151608255745217</v>
      </c>
      <c r="F8624" s="51">
        <v>100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f>LOG(csv!D8625)</f>
        <v>6.3835268771131224</v>
      </c>
      <c r="E8625" s="67">
        <f>LOG(csv!E8625)</f>
        <v>4.7067510963091754</v>
      </c>
      <c r="F8625" s="51">
        <v>100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f>LOG(csv!D8626)</f>
        <v>6.7171625307696985</v>
      </c>
      <c r="E8626" s="67">
        <f>LOG(csv!E8626)</f>
        <v>3.0711359740340445</v>
      </c>
      <c r="F8626" s="51">
        <v>100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f>LOG(csv!D8627)</f>
        <v>6.8040358574552471</v>
      </c>
      <c r="E8627" s="67">
        <f>LOG(csv!E8627)</f>
        <v>3.1601290815448357</v>
      </c>
      <c r="F8627" s="51">
        <v>100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f>LOG(csv!D8628)</f>
        <v>6.3569308098981185</v>
      </c>
      <c r="E8628" s="67">
        <f>LOG(csv!E8628)</f>
        <v>4.1390998544691557</v>
      </c>
      <c r="F8628" s="51">
        <v>100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f>LOG(csv!D8629)</f>
        <v>6.5881652215932016</v>
      </c>
      <c r="E8629" s="67">
        <f>LOG(csv!E8629)</f>
        <v>3.9431942622194707</v>
      </c>
      <c r="F8629" s="51">
        <v>100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f>LOG(csv!D8630)</f>
        <v>6.3058522391426113</v>
      </c>
      <c r="E8630" s="67">
        <f>LOG(csv!E8630)</f>
        <v>3.0640100680983244</v>
      </c>
      <c r="F8630" s="51">
        <v>100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f>LOG(csv!D8631)</f>
        <v>6.483159780781012</v>
      </c>
      <c r="E8631" s="67">
        <f>LOG(csv!E8631)</f>
        <v>2.6171945343315306</v>
      </c>
      <c r="F8631" s="51">
        <v>100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f>LOG(csv!D8632)</f>
        <v>6.7709075094586062</v>
      </c>
      <c r="E8632" s="67">
        <f>LOG(csv!E8632)</f>
        <v>4.1151174390934573</v>
      </c>
      <c r="F8632" s="51">
        <v>100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f>LOG(csv!D8633)</f>
        <v>4.531312831516094</v>
      </c>
      <c r="E8633" s="67">
        <f>LOG(csv!E8633)</f>
        <v>5.1736545820561162</v>
      </c>
      <c r="F8633" s="51">
        <v>100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f>LOG(csv!D8634)</f>
        <v>6.5545989008936587</v>
      </c>
      <c r="E8634" s="67">
        <f>LOG(csv!E8634)</f>
        <v>4.1566255695341603</v>
      </c>
      <c r="F8634" s="51">
        <v>100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f>LOG(csv!D8635)</f>
        <v>5.6761565811802148</v>
      </c>
      <c r="E8635" s="67">
        <f>LOG(csv!E8635)</f>
        <v>5.0230346124564669</v>
      </c>
      <c r="F8635" s="51">
        <v>100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f>LOG(csv!D8636)</f>
        <v>7.2694071362601118</v>
      </c>
      <c r="E8636" s="67">
        <f>LOG(csv!E8636)</f>
        <v>2.6483194977116962</v>
      </c>
      <c r="F8636" s="51">
        <v>100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f>LOG(csv!D8637)</f>
        <v>7.1144083329124337</v>
      </c>
      <c r="E8637" s="67">
        <f>LOG(csv!E8637)</f>
        <v>2.58429668301094</v>
      </c>
      <c r="F8637" s="51">
        <v>100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f>LOG(csv!D8638)</f>
        <v>7.3871380405554348</v>
      </c>
      <c r="E8638" s="67">
        <f>LOG(csv!E8638)</f>
        <v>4.0348152504962478</v>
      </c>
      <c r="F8638" s="51">
        <v>100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f>LOG(csv!D8639)</f>
        <v>5.5551041263419521</v>
      </c>
      <c r="E8639" s="67">
        <f>LOG(csv!E8639)</f>
        <v>3.8149117227614475</v>
      </c>
      <c r="F8639" s="51">
        <v>100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f>LOG(csv!D8640)</f>
        <v>7.068810091704389</v>
      </c>
      <c r="E8640" s="67">
        <f>LOG(csv!E8640)</f>
        <v>2.8877578719834456</v>
      </c>
      <c r="F8640" s="51">
        <v>100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f>LOG(csv!D8641)</f>
        <v>5.6022922767449703</v>
      </c>
      <c r="E8641" s="67">
        <f>LOG(csv!E8641)</f>
        <v>4.3258502855665348</v>
      </c>
      <c r="F8641" s="51">
        <v>100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f>LOG(csv!D8642)</f>
        <v>4.7811950965511025</v>
      </c>
      <c r="E8642" s="67">
        <f>LOG(csv!E8642)</f>
        <v>3.5443484708043638</v>
      </c>
      <c r="F8642" s="51">
        <v>100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f>LOG(csv!D8643)</f>
        <v>6.5020702510154278</v>
      </c>
      <c r="E8643" s="67">
        <f>LOG(csv!E8643)</f>
        <v>3.1414512409056958</v>
      </c>
      <c r="F8643" s="51">
        <v>100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f>LOG(csv!D8644)</f>
        <v>6.0937112350178584</v>
      </c>
      <c r="E8644" s="67">
        <f>LOG(csv!E8644)</f>
        <v>3.9596918999166149</v>
      </c>
      <c r="F8644" s="51">
        <v>100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f>LOG(csv!D8645)</f>
        <v>8.0312044999546384</v>
      </c>
      <c r="E8645" s="67">
        <f>LOG(csv!E8645)</f>
        <v>3.9876913598989261</v>
      </c>
      <c r="F8645" s="51">
        <v>100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f>LOG(csv!D8646)</f>
        <v>5.0334398401698985</v>
      </c>
      <c r="E8646" s="67">
        <f>LOG(csv!E8646)</f>
        <v>3.4979904642305049</v>
      </c>
      <c r="F8646" s="51">
        <v>100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f>LOG(csv!D8647)</f>
        <v>4.5124575861973435</v>
      </c>
      <c r="E8647" s="67">
        <f>LOG(csv!E8647)</f>
        <v>5.2326007984224949</v>
      </c>
      <c r="F8647" s="51">
        <v>100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f>LOG(csv!D8648)</f>
        <v>6.4521275986352595</v>
      </c>
      <c r="E8648" s="67">
        <f>LOG(csv!E8648)</f>
        <v>3.6412002471139706</v>
      </c>
      <c r="F8648" s="51">
        <v>100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0">
        <f>LOG(csv!D8649)</f>
        <v>5.7939013879034285</v>
      </c>
      <c r="E8649" s="67">
        <f>LOG(csv!E8649)</f>
        <v>3.8186692864688361</v>
      </c>
      <c r="F8649" s="51">
        <v>100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f>LOG(csv!D8650)</f>
        <v>7.5216774641613542</v>
      </c>
      <c r="E8650" s="67">
        <f>LOG(csv!E8650)</f>
        <v>3.467075113145722</v>
      </c>
      <c r="F8650" s="51">
        <v>100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f>LOG(csv!D8651)</f>
        <v>7.2941686214737622</v>
      </c>
      <c r="E8651" s="67">
        <f>LOG(csv!E8651)</f>
        <v>2.7519042688680324</v>
      </c>
      <c r="F8651" s="51">
        <v>100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f>LOG(csv!D8652)</f>
        <v>6.3105121238468662</v>
      </c>
      <c r="E8652" s="67">
        <f>LOG(csv!E8652)</f>
        <v>3.7543352707437068</v>
      </c>
      <c r="F8652" s="51">
        <v>100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f>LOG(csv!D8653)</f>
        <v>7.4515891473637152</v>
      </c>
      <c r="E8653" s="67">
        <f>LOG(csv!E8653)</f>
        <v>2.8360054064377902</v>
      </c>
      <c r="F8653" s="51">
        <v>100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f>LOG(csv!D8654)</f>
        <v>7.217259132062436</v>
      </c>
      <c r="E8654" s="67">
        <f>LOG(csv!E8654)</f>
        <v>4.6943832186978796</v>
      </c>
      <c r="F8654" s="51">
        <v>100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f>LOG(csv!D8655)</f>
        <v>5.340931678691331</v>
      </c>
      <c r="E8655" s="67">
        <f>LOG(csv!E8655)</f>
        <v>4.3692274433543856</v>
      </c>
      <c r="F8655" s="51">
        <v>100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f>LOG(csv!D8656)</f>
        <v>6.6102490919642483</v>
      </c>
      <c r="E8656" s="67">
        <f>LOG(csv!E8656)</f>
        <v>4.6027821087826455</v>
      </c>
      <c r="F8656" s="51">
        <v>100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f>LOG(csv!D8657)</f>
        <v>6.7458652532238945</v>
      </c>
      <c r="E8657" s="67">
        <f>LOG(csv!E8657)</f>
        <v>3.2494941249700431</v>
      </c>
      <c r="F8657" s="51">
        <v>100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f>LOG(csv!D8658)</f>
        <v>7.0977809939028047</v>
      </c>
      <c r="E8658" s="67">
        <f>LOG(csv!E8658)</f>
        <v>2.59510299633037</v>
      </c>
      <c r="F8658" s="51">
        <v>100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f>LOG(csv!D8659)</f>
        <v>8.1201121854275922</v>
      </c>
      <c r="E8659" s="67">
        <f>LOG(csv!E8659)</f>
        <v>3.4377271340616695</v>
      </c>
      <c r="F8659" s="51">
        <v>100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f>LOG(csv!D8660)</f>
        <v>6.6637781682977844</v>
      </c>
      <c r="E8660" s="67">
        <f>LOG(csv!E8660)</f>
        <v>5.006738525444888</v>
      </c>
      <c r="F8660" s="51">
        <v>100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f>LOG(csv!D8661)</f>
        <v>6.4916738533633191</v>
      </c>
      <c r="E8661" s="67">
        <f>LOG(csv!E8661)</f>
        <v>4.3331208284052085</v>
      </c>
      <c r="F8661" s="51">
        <v>100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f>LOG(csv!D8662)</f>
        <v>8.2195938511343822</v>
      </c>
      <c r="E8662" s="67">
        <f>LOG(csv!E8662)</f>
        <v>3.1025643037105013</v>
      </c>
      <c r="F8662" s="51">
        <v>100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f>LOG(csv!D8663)</f>
        <v>4.3134242671691929</v>
      </c>
      <c r="E8663" s="67">
        <f>LOG(csv!E8663)</f>
        <v>4.0136758046148735</v>
      </c>
      <c r="F8663" s="51">
        <v>100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0">
        <f>LOG(csv!D8664)</f>
        <v>6</v>
      </c>
      <c r="E8664" s="67">
        <f>LOG(csv!E8664)</f>
        <v>3.445163418265011</v>
      </c>
      <c r="F8664" s="51">
        <v>100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f>LOG(csv!D8665)</f>
        <v>6.5039702178617533</v>
      </c>
      <c r="E8665" s="67">
        <f>LOG(csv!E8665)</f>
        <v>4.0282604237110302</v>
      </c>
      <c r="F8665" s="51">
        <v>100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f>LOG(csv!D8666)</f>
        <v>6.7536247246539736</v>
      </c>
      <c r="E8666" s="67">
        <f>LOG(csv!E8666)</f>
        <v>3.3326828645855531</v>
      </c>
      <c r="F8666" s="51">
        <v>100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f>LOG(csv!D8667)</f>
        <v>6.8133450311951629</v>
      </c>
      <c r="E8667" s="67">
        <f>LOG(csv!E8667)</f>
        <v>3.5863663309622722</v>
      </c>
      <c r="F8667" s="51">
        <v>100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f>LOG(csv!D8668)</f>
        <v>7.4518263795719939</v>
      </c>
      <c r="E8668" s="67">
        <f>LOG(csv!E8668)</f>
        <v>3.8054757499103102</v>
      </c>
      <c r="F8668" s="51">
        <v>100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f>LOG(csv!D8669)</f>
        <v>7.9516710153488024</v>
      </c>
      <c r="E8669" s="67">
        <f>LOG(csv!E8669)</f>
        <v>3.4157503736367412</v>
      </c>
      <c r="F8669" s="51">
        <v>100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f>LOG(csv!D8670)</f>
        <v>7.5858764266852852</v>
      </c>
      <c r="E8670" s="67">
        <f>LOG(csv!E8670)</f>
        <v>4.1186629826512</v>
      </c>
      <c r="F8670" s="51">
        <v>100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f>LOG(csv!D8671)</f>
        <v>7.025546299509994</v>
      </c>
      <c r="E8671" s="67">
        <f>LOG(csv!E8671)</f>
        <v>4.3133905555428376</v>
      </c>
      <c r="F8671" s="51">
        <v>100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f>LOG(csv!D8672)</f>
        <v>6.594081692054294</v>
      </c>
      <c r="E8672" s="67">
        <f>LOG(csv!E8672)</f>
        <v>4.444225284313843</v>
      </c>
      <c r="F8672" s="51">
        <v>100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f>LOG(csv!D8673)</f>
        <v>5.947119406409441</v>
      </c>
      <c r="E8673" s="67">
        <f>LOG(csv!E8673)</f>
        <v>4.9750060690681011</v>
      </c>
      <c r="F8673" s="51">
        <v>100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f>LOG(csv!D8674)</f>
        <v>7.6888363224368259</v>
      </c>
      <c r="E8674" s="67">
        <f>LOG(csv!E8674)</f>
        <v>4.3883494090015258</v>
      </c>
      <c r="F8674" s="51">
        <v>100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f>LOG(csv!D8675)</f>
        <v>6.6499873680125505</v>
      </c>
      <c r="E8675" s="67">
        <f>LOG(csv!E8675)</f>
        <v>3.3110195562377629</v>
      </c>
      <c r="F8675" s="51">
        <v>100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f>LOG(csv!D8676)</f>
        <v>7.3483740330552036</v>
      </c>
      <c r="E8676" s="67">
        <f>LOG(csv!E8676)</f>
        <v>3.9323924592708011</v>
      </c>
      <c r="F8676" s="51">
        <v>100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f>LOG(csv!D8677)</f>
        <v>8.1550125954405903</v>
      </c>
      <c r="E8677" s="67">
        <f>LOG(csv!E8677)</f>
        <v>4.1805408176502343</v>
      </c>
      <c r="F8677" s="51">
        <v>100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f>LOG(csv!D8678)</f>
        <v>6.9369281350950232</v>
      </c>
      <c r="E8678" s="67">
        <f>LOG(csv!E8678)</f>
        <v>2.8243956897991196</v>
      </c>
      <c r="F8678" s="51">
        <v>100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f>LOG(csv!D8679)</f>
        <v>4.5924987489987794</v>
      </c>
      <c r="E8679" s="67">
        <f>LOG(csv!E8679)</f>
        <v>4.1348938223858394</v>
      </c>
      <c r="F8679" s="51">
        <v>100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f>LOG(csv!D8680)</f>
        <v>5.226491640270277</v>
      </c>
      <c r="E8680" s="67">
        <f>LOG(csv!E8680)</f>
        <v>3.8602322384936154</v>
      </c>
      <c r="F8680" s="51">
        <v>100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f>LOG(csv!D8681)</f>
        <v>5.0713222165053642</v>
      </c>
      <c r="E8681" s="67">
        <f>LOG(csv!E8681)</f>
        <v>3.8019364716930784</v>
      </c>
      <c r="F8681" s="51">
        <v>100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f>LOG(csv!D8682)</f>
        <v>5.2477474726909366</v>
      </c>
      <c r="E8682" s="67">
        <f>LOG(csv!E8682)</f>
        <v>3.6291348392972407</v>
      </c>
      <c r="F8682" s="51">
        <v>100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f>LOG(csv!D8683)</f>
        <v>4.4661407178389938</v>
      </c>
      <c r="E8683" s="67">
        <f>LOG(csv!E8683)</f>
        <v>4.8747239759866172</v>
      </c>
      <c r="F8683" s="51">
        <v>100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f>LOG(csv!D8684)</f>
        <v>5.2864856612595066</v>
      </c>
      <c r="E8684" s="67">
        <f>LOG(csv!E8684)</f>
        <v>3.1726169404833211</v>
      </c>
      <c r="F8684" s="51">
        <v>100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f>LOG(csv!D8685)</f>
        <v>7.4316810210073605</v>
      </c>
      <c r="E8685" s="67">
        <f>LOG(csv!E8685)</f>
        <v>4.3959060506434122</v>
      </c>
      <c r="F8685" s="51">
        <v>100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f>LOG(csv!D8686)</f>
        <v>7.0787148891913851</v>
      </c>
      <c r="E8686" s="67">
        <f>LOG(csv!E8686)</f>
        <v>3.0082901920506626</v>
      </c>
      <c r="F8686" s="51">
        <v>100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f>LOG(csv!D8687)</f>
        <v>6.9729620046070915</v>
      </c>
      <c r="E8687" s="67">
        <f>LOG(csv!E8687)</f>
        <v>3.7527688710364968</v>
      </c>
      <c r="F8687" s="51">
        <v>100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f>LOG(csv!D8688)</f>
        <v>4.9113760332360652</v>
      </c>
      <c r="E8688" s="67">
        <f>LOG(csv!E8688)</f>
        <v>4.1087399790610064</v>
      </c>
      <c r="F8688" s="51">
        <v>100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f>LOG(csv!D8689)</f>
        <v>6.7785310918988699</v>
      </c>
      <c r="E8689" s="67">
        <f>LOG(csv!E8689)</f>
        <v>2.8045838692202349</v>
      </c>
      <c r="F8689" s="51">
        <v>100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f>LOG(csv!D8690)</f>
        <v>6.6524542496118242</v>
      </c>
      <c r="E8690" s="67">
        <f>LOG(csv!E8690)</f>
        <v>4.7360075376050785</v>
      </c>
      <c r="F8690" s="51">
        <v>100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f>LOG(csv!D8691)</f>
        <v>6.7355548293456735</v>
      </c>
      <c r="E8691" s="67">
        <f>LOG(csv!E8691)</f>
        <v>4.2357121875711217</v>
      </c>
      <c r="F8691" s="51">
        <v>100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f>LOG(csv!D8692)</f>
        <v>6.3032710261660201</v>
      </c>
      <c r="E8692" s="67">
        <f>LOG(csv!E8692)</f>
        <v>4.3517500120766863</v>
      </c>
      <c r="F8692" s="51">
        <v>100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f>LOG(csv!D8693)</f>
        <v>5.7422835443140974</v>
      </c>
      <c r="E8693" s="67">
        <f>LOG(csv!E8693)</f>
        <v>3.2710762142112517</v>
      </c>
      <c r="F8693" s="51">
        <v>100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f>LOG(csv!D8694)</f>
        <v>6.9475973112738503</v>
      </c>
      <c r="E8694" s="67">
        <f>LOG(csv!E8694)</f>
        <v>2.7312398976449184</v>
      </c>
      <c r="F8694" s="51">
        <v>100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f>LOG(csv!D8695)</f>
        <v>7.6453007776360646</v>
      </c>
      <c r="E8695" s="67">
        <f>LOG(csv!E8695)</f>
        <v>3.8802434032093043</v>
      </c>
      <c r="F8695" s="51">
        <v>100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0">
        <f>LOG(csv!D8696)</f>
        <v>7.0913151596972233</v>
      </c>
      <c r="E8696" s="67">
        <f>LOG(csv!E8696)</f>
        <v>2.9751020837345612</v>
      </c>
      <c r="F8696" s="51">
        <v>100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f>LOG(csv!D8697)</f>
        <v>7.6063581662857604</v>
      </c>
      <c r="E8697" s="67">
        <f>LOG(csv!E8697)</f>
        <v>4.457091810287964</v>
      </c>
      <c r="F8697" s="51">
        <v>100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f>LOG(csv!D8698)</f>
        <v>7.3058292603429287</v>
      </c>
      <c r="E8698" s="67">
        <f>LOG(csv!E8698)</f>
        <v>3.5251336558951833</v>
      </c>
      <c r="F8698" s="51">
        <v>100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f>LOG(csv!D8699)</f>
        <v>7.6152805120020135</v>
      </c>
      <c r="E8699" s="67">
        <f>LOG(csv!E8699)</f>
        <v>3.2207061756792097</v>
      </c>
      <c r="F8699" s="51">
        <v>100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f>LOG(csv!D8700)</f>
        <v>5.6425802507306173</v>
      </c>
      <c r="E8700" s="67">
        <f>LOG(csv!E8700)</f>
        <v>3.9741555906440134</v>
      </c>
      <c r="F8700" s="51">
        <v>100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f>LOG(csv!D8701)</f>
        <v>6.0555060013020441</v>
      </c>
      <c r="E8701" s="67">
        <f>LOG(csv!E8701)</f>
        <v>3.6008277985903621</v>
      </c>
      <c r="F8701" s="51">
        <v>100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f>LOG(csv!D8702)</f>
        <v>6.9550426109968271</v>
      </c>
      <c r="E8702" s="67">
        <f>LOG(csv!E8702)</f>
        <v>4.7568952162857432</v>
      </c>
      <c r="F8702" s="51">
        <v>100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f>LOG(csv!D8703)</f>
        <v>6.8764449772609142</v>
      </c>
      <c r="E8703" s="67">
        <f>LOG(csv!E8703)</f>
        <v>4.9201686666689302</v>
      </c>
      <c r="F8703" s="51">
        <v>100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f>LOG(csv!D8704)</f>
        <v>7.2760332957611249</v>
      </c>
      <c r="E8704" s="67">
        <f>LOG(csv!E8704)</f>
        <v>3.3545021115454126</v>
      </c>
      <c r="F8704" s="51">
        <v>100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f>LOG(csv!D8705)</f>
        <v>6.8645594321922756</v>
      </c>
      <c r="E8705" s="67">
        <f>LOG(csv!E8705)</f>
        <v>2.9833732673397284</v>
      </c>
      <c r="F8705" s="51">
        <v>100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f>LOG(csv!D8706)</f>
        <v>7.8104448737186072</v>
      </c>
      <c r="E8706" s="67">
        <f>LOG(csv!E8706)</f>
        <v>3.771970986061036</v>
      </c>
      <c r="F8706" s="51">
        <v>100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f>LOG(csv!D8707)</f>
        <v>6.3118712106355614</v>
      </c>
      <c r="E8707" s="67">
        <f>LOG(csv!E8707)</f>
        <v>3.6729758737121654</v>
      </c>
      <c r="F8707" s="51">
        <v>100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0">
        <f>LOG(csv!D8708)</f>
        <v>6.0671609060616039</v>
      </c>
      <c r="E8708" s="67">
        <f>LOG(csv!E8708)</f>
        <v>3.0519656132509829</v>
      </c>
      <c r="F8708" s="51">
        <v>100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f>LOG(csv!D8709)</f>
        <v>6.7441914011106388</v>
      </c>
      <c r="E8709" s="67">
        <f>LOG(csv!E8709)</f>
        <v>2.7583118490343246</v>
      </c>
      <c r="F8709" s="51">
        <v>100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f>LOG(csv!D8710)</f>
        <v>5.0595217660408505</v>
      </c>
      <c r="E8710" s="67">
        <f>LOG(csv!E8710)</f>
        <v>3.6399155156256096</v>
      </c>
      <c r="F8710" s="51">
        <v>100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f>LOG(csv!D8711)</f>
        <v>6.0276928298182444</v>
      </c>
      <c r="E8711" s="67">
        <f>LOG(csv!E8711)</f>
        <v>4.2629805539123788</v>
      </c>
      <c r="F8711" s="51">
        <v>100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f>LOG(csv!D8712)</f>
        <v>7.007535015451908</v>
      </c>
      <c r="E8712" s="67">
        <f>LOG(csv!E8712)</f>
        <v>3.6211206240981717</v>
      </c>
      <c r="F8712" s="51">
        <v>100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f>LOG(csv!D8713)</f>
        <v>7.847658756891005</v>
      </c>
      <c r="E8713" s="67">
        <f>LOG(csv!E8713)</f>
        <v>4.0228146653326959</v>
      </c>
      <c r="F8713" s="51">
        <v>100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f>LOG(csv!D8714)</f>
        <v>6.7026820786421526</v>
      </c>
      <c r="E8714" s="67">
        <f>LOG(csv!E8714)</f>
        <v>3.8323633466527647</v>
      </c>
      <c r="F8714" s="51">
        <v>100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f>LOG(csv!D8715)</f>
        <v>4.0722498976135144</v>
      </c>
      <c r="E8715" s="67">
        <f>LOG(csv!E8715)</f>
        <v>3.6068319569012681</v>
      </c>
      <c r="F8715" s="51">
        <v>100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f>LOG(csv!D8716)</f>
        <v>7.4501837128155204</v>
      </c>
      <c r="E8716" s="67">
        <f>LOG(csv!E8716)</f>
        <v>2.8171672954316613</v>
      </c>
      <c r="F8716" s="51">
        <v>100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f>LOG(csv!D8717)</f>
        <v>7.6694174541257576</v>
      </c>
      <c r="E8717" s="67">
        <f>LOG(csv!E8717)</f>
        <v>3.5860718401257619</v>
      </c>
      <c r="F8717" s="51">
        <v>100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f>LOG(csv!D8718)</f>
        <v>6.415426281290876</v>
      </c>
      <c r="E8718" s="67">
        <f>LOG(csv!E8718)</f>
        <v>4.620262307064503</v>
      </c>
      <c r="F8718" s="51">
        <v>100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f>LOG(csv!D8719)</f>
        <v>7.7825382148795619</v>
      </c>
      <c r="E8719" s="67">
        <f>LOG(csv!E8719)</f>
        <v>4.6158923676297698</v>
      </c>
      <c r="F8719" s="51">
        <v>100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f>LOG(csv!D8720)</f>
        <v>7.5733983813918968</v>
      </c>
      <c r="E8720" s="67">
        <f>LOG(csv!E8720)</f>
        <v>2.9177831591918957</v>
      </c>
      <c r="F8720" s="51">
        <v>100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f>LOG(csv!D8721)</f>
        <v>8.4748631650071289</v>
      </c>
      <c r="E8721" s="67">
        <f>LOG(csv!E8721)</f>
        <v>4.7112422543458301</v>
      </c>
      <c r="F8721" s="51">
        <v>100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f>LOG(csv!D8722)</f>
        <v>5.035849819934441</v>
      </c>
      <c r="E8722" s="67">
        <f>LOG(csv!E8722)</f>
        <v>4.4389939360535973</v>
      </c>
      <c r="F8722" s="51">
        <v>100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f>LOG(csv!D8723)</f>
        <v>6.5355386741890982</v>
      </c>
      <c r="E8723" s="67">
        <f>LOG(csv!E8723)</f>
        <v>4.1787603805368372</v>
      </c>
      <c r="F8723" s="51">
        <v>100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f>LOG(csv!D8724)</f>
        <v>7.4362761214762214</v>
      </c>
      <c r="E8724" s="67">
        <f>LOG(csv!E8724)</f>
        <v>3.2352850222918867</v>
      </c>
      <c r="F8724" s="51">
        <v>100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f>LOG(csv!D8725)</f>
        <v>5.3198739874768259</v>
      </c>
      <c r="E8725" s="67">
        <f>LOG(csv!E8725)</f>
        <v>3.4994700144511222</v>
      </c>
      <c r="F8725" s="51">
        <v>100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f>LOG(csv!D8726)</f>
        <v>7.4104471284762887</v>
      </c>
      <c r="E8726" s="67">
        <f>LOG(csv!E8726)</f>
        <v>4.1062451395353037</v>
      </c>
      <c r="F8726" s="51">
        <v>100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f>LOG(csv!D8727)</f>
        <v>7.9263577084123877</v>
      </c>
      <c r="E8727" s="67">
        <f>LOG(csv!E8727)</f>
        <v>3.2441652464878752</v>
      </c>
      <c r="F8727" s="51">
        <v>100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f>LOG(csv!D8728)</f>
        <v>7.3315525658302727</v>
      </c>
      <c r="E8728" s="67">
        <f>LOG(csv!E8728)</f>
        <v>3.1102643995568844</v>
      </c>
      <c r="F8728" s="51">
        <v>100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f>LOG(csv!D8729)</f>
        <v>7.0607737408432509</v>
      </c>
      <c r="E8729" s="67">
        <f>LOG(csv!E8729)</f>
        <v>3.2367245320145241</v>
      </c>
      <c r="F8729" s="51">
        <v>100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f>LOG(csv!D8730)</f>
        <v>7.0876680393782019</v>
      </c>
      <c r="E8730" s="67">
        <f>LOG(csv!E8730)</f>
        <v>2.9298416205834417</v>
      </c>
      <c r="F8730" s="51">
        <v>100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f>LOG(csv!D8731)</f>
        <v>7.4921594601053512</v>
      </c>
      <c r="E8731" s="67">
        <f>LOG(csv!E8731)</f>
        <v>2.8151442269872313</v>
      </c>
      <c r="F8731" s="51">
        <v>100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f>LOG(csv!D8732)</f>
        <v>6.5540837504654892</v>
      </c>
      <c r="E8732" s="67">
        <f>LOG(csv!E8732)</f>
        <v>3.6446695195454755</v>
      </c>
      <c r="F8732" s="51">
        <v>100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f>LOG(csv!D8733)</f>
        <v>7.5175929308559484</v>
      </c>
      <c r="E8733" s="67">
        <f>LOG(csv!E8733)</f>
        <v>3.739700035941234</v>
      </c>
      <c r="F8733" s="51">
        <v>100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f>LOG(csv!D8734)</f>
        <v>4.8524860932356217</v>
      </c>
      <c r="E8734" s="67">
        <f>LOG(csv!E8734)</f>
        <v>4.6315099477100263</v>
      </c>
      <c r="F8734" s="51">
        <v>100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f>LOG(csv!D8735)</f>
        <v>7.0837559202283726</v>
      </c>
      <c r="E8735" s="67">
        <f>LOG(csv!E8735)</f>
        <v>3.7264948351744995</v>
      </c>
      <c r="F8735" s="51">
        <v>100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f>LOG(csv!D8736)</f>
        <v>4.8395283245775316</v>
      </c>
      <c r="E8736" s="67">
        <f>LOG(csv!E8736)</f>
        <v>4.1252237031366343</v>
      </c>
      <c r="F8736" s="51">
        <v>100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f>LOG(csv!D8737)</f>
        <v>7.6012104735850121</v>
      </c>
      <c r="E8737" s="67">
        <f>LOG(csv!E8737)</f>
        <v>4.1663571240339472</v>
      </c>
      <c r="F8737" s="51">
        <v>100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f>LOG(csv!D8738)</f>
        <v>6.4736872102914358</v>
      </c>
      <c r="E8738" s="67">
        <f>LOG(csv!E8738)</f>
        <v>3.5701725716392074</v>
      </c>
      <c r="F8738" s="51">
        <v>100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f>LOG(csv!D8739)</f>
        <v>4.8566745246667775</v>
      </c>
      <c r="E8739" s="67">
        <f>LOG(csv!E8739)</f>
        <v>4.4418337297250217</v>
      </c>
      <c r="F8739" s="51">
        <v>100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f>LOG(csv!D8740)</f>
        <v>7.3067269341885055</v>
      </c>
      <c r="E8740" s="67">
        <f>LOG(csv!E8740)</f>
        <v>4.8302850260657575</v>
      </c>
      <c r="F8740" s="51">
        <v>100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f>LOG(csv!D8741)</f>
        <v>6.9134365938537217</v>
      </c>
      <c r="E8741" s="67">
        <f>LOG(csv!E8741)</f>
        <v>4.7037882002839426</v>
      </c>
      <c r="F8741" s="51">
        <v>100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f>LOG(csv!D8742)</f>
        <v>6.9010013907616816</v>
      </c>
      <c r="E8742" s="67">
        <f>LOG(csv!E8742)</f>
        <v>3.8927411876126192</v>
      </c>
      <c r="F8742" s="51">
        <v>100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0">
        <f>LOG(csv!D8743)</f>
        <v>5.5940808073603616</v>
      </c>
      <c r="E8743" s="67">
        <f>LOG(csv!E8743)</f>
        <v>4.3486086392526477</v>
      </c>
      <c r="F8743" s="51">
        <v>100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f>LOG(csv!D8744)</f>
        <v>5.8442192562412689</v>
      </c>
      <c r="E8744" s="67">
        <f>LOG(csv!E8744)</f>
        <v>4.3870149045462918</v>
      </c>
      <c r="F8744" s="51">
        <v>100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f>LOG(csv!D8745)</f>
        <v>8.1683953858024143</v>
      </c>
      <c r="E8745" s="67">
        <f>LOG(csv!E8745)</f>
        <v>2.9797287924989542</v>
      </c>
      <c r="F8745" s="51">
        <v>100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f>LOG(csv!D8746)</f>
        <v>5.447021517337439</v>
      </c>
      <c r="E8746" s="67">
        <f>LOG(csv!E8746)</f>
        <v>4.1805221638598571</v>
      </c>
      <c r="F8746" s="51">
        <v>100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f>LOG(csv!D8747)</f>
        <v>7.0125424369006533</v>
      </c>
      <c r="E8747" s="67">
        <f>LOG(csv!E8747)</f>
        <v>3.8877367345836125</v>
      </c>
      <c r="F8747" s="51">
        <v>100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f>LOG(csv!D8748)</f>
        <v>7.0161583154620404</v>
      </c>
      <c r="E8748" s="67">
        <f>LOG(csv!E8748)</f>
        <v>4.6685952594477236</v>
      </c>
      <c r="F8748" s="51">
        <v>100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f>LOG(csv!D8749)</f>
        <v>5.4589851457110132</v>
      </c>
      <c r="E8749" s="67">
        <f>LOG(csv!E8749)</f>
        <v>3.6742725917037764</v>
      </c>
      <c r="F8749" s="51">
        <v>100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f>LOG(csv!D8750)</f>
        <v>6.8955851826257453</v>
      </c>
      <c r="E8750" s="67">
        <f>LOG(csv!E8750)</f>
        <v>2.9457829310748038</v>
      </c>
      <c r="F8750" s="51">
        <v>100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f>LOG(csv!D8751)</f>
        <v>4.8180476510995192</v>
      </c>
      <c r="E8751" s="67">
        <f>LOG(csv!E8751)</f>
        <v>4.9332243305662429</v>
      </c>
      <c r="F8751" s="51">
        <v>100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f>LOG(csv!D8752)</f>
        <v>6.3578820808251244</v>
      </c>
      <c r="E8752" s="67">
        <f>LOG(csv!E8752)</f>
        <v>3.3771321941760242</v>
      </c>
      <c r="F8752" s="51">
        <v>100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f>LOG(csv!D8753)</f>
        <v>6.9537136028655411</v>
      </c>
      <c r="E8753" s="67">
        <f>LOG(csv!E8753)</f>
        <v>3.469532328879863</v>
      </c>
      <c r="F8753" s="51">
        <v>100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f>LOG(csv!D8754)</f>
        <v>6.6531136764073171</v>
      </c>
      <c r="E8754" s="67">
        <f>LOG(csv!E8754)</f>
        <v>3.6765144321373868</v>
      </c>
      <c r="F8754" s="51">
        <v>100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f>LOG(csv!D8755)</f>
        <v>6.214799621906586</v>
      </c>
      <c r="E8755" s="67">
        <f>LOG(csv!E8755)</f>
        <v>3.8329351723296123</v>
      </c>
      <c r="F8755" s="51">
        <v>100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f>LOG(csv!D8756)</f>
        <v>8.2743385220731476</v>
      </c>
      <c r="E8756" s="67">
        <f>LOG(csv!E8756)</f>
        <v>4.0817712398055948</v>
      </c>
      <c r="F8756" s="51">
        <v>100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f>LOG(csv!D8757)</f>
        <v>5.579147689887467</v>
      </c>
      <c r="E8757" s="67">
        <f>LOG(csv!E8757)</f>
        <v>4.592745457602887</v>
      </c>
      <c r="F8757" s="51">
        <v>100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f>LOG(csv!D8758)</f>
        <v>6.8683720815186007</v>
      </c>
      <c r="E8758" s="67">
        <f>LOG(csv!E8758)</f>
        <v>3.8840381433955926</v>
      </c>
      <c r="F8758" s="51">
        <v>100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f>LOG(csv!D8759)</f>
        <v>7.1431076481125997</v>
      </c>
      <c r="E8759" s="67">
        <f>LOG(csv!E8759)</f>
        <v>2.8506898768292275</v>
      </c>
      <c r="F8759" s="51">
        <v>100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f>LOG(csv!D8760)</f>
        <v>6.9079521720326253</v>
      </c>
      <c r="E8760" s="67">
        <f>LOG(csv!E8760)</f>
        <v>2.4139117214847174</v>
      </c>
      <c r="F8760" s="51">
        <v>100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f>LOG(csv!D8761)</f>
        <v>7.142434113551853</v>
      </c>
      <c r="E8761" s="67">
        <f>LOG(csv!E8761)</f>
        <v>3.0105581112274007</v>
      </c>
      <c r="F8761" s="51">
        <v>100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f>LOG(csv!D8762)</f>
        <v>7.2390666749484458</v>
      </c>
      <c r="E8762" s="67">
        <f>LOG(csv!E8762)</f>
        <v>3.1242433154715057</v>
      </c>
      <c r="F8762" s="51">
        <v>100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f>LOG(csv!D8763)</f>
        <v>7.5198139806642468</v>
      </c>
      <c r="E8763" s="67">
        <f>LOG(csv!E8763)</f>
        <v>4.7182207239004113</v>
      </c>
      <c r="F8763" s="51">
        <v>100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f>LOG(csv!D8764)</f>
        <v>5.6242604321501801</v>
      </c>
      <c r="E8764" s="67">
        <f>LOG(csv!E8764)</f>
        <v>3.5590949962361385</v>
      </c>
      <c r="F8764" s="51">
        <v>100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f>LOG(csv!D8765)</f>
        <v>6.6338072750716996</v>
      </c>
      <c r="E8765" s="67">
        <f>LOG(csv!E8765)</f>
        <v>2.5012885009725738</v>
      </c>
      <c r="F8765" s="51">
        <v>100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f>LOG(csv!D8766)</f>
        <v>6.9975698940234352</v>
      </c>
      <c r="E8766" s="67">
        <f>LOG(csv!E8766)</f>
        <v>2.9934782558246376</v>
      </c>
      <c r="F8766" s="51">
        <v>100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0">
        <f>LOG(csv!D8767)</f>
        <v>5.2144649992517262</v>
      </c>
      <c r="E8767" s="67">
        <f>LOG(csv!E8767)</f>
        <v>4.934879857954571</v>
      </c>
      <c r="F8767" s="51">
        <v>100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f>LOG(csv!D8768)</f>
        <v>7.2077479476017414</v>
      </c>
      <c r="E8768" s="67">
        <f>LOG(csv!E8768)</f>
        <v>4.1976872381642085</v>
      </c>
      <c r="F8768" s="51">
        <v>100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f>LOG(csv!D8769)</f>
        <v>9.1185866769336243</v>
      </c>
      <c r="E8769" s="67">
        <f>LOG(csv!E8769)</f>
        <v>3.8445923429507416</v>
      </c>
      <c r="F8769" s="51">
        <v>100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f>LOG(csv!D8770)</f>
        <v>6.8413865035063104</v>
      </c>
      <c r="E8770" s="67">
        <f>LOG(csv!E8770)</f>
        <v>4.5839260886528423</v>
      </c>
      <c r="F8770" s="51">
        <v>100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f>LOG(csv!D8771)</f>
        <v>5.656218023915069</v>
      </c>
      <c r="E8771" s="67">
        <f>LOG(csv!E8771)</f>
        <v>4.9578280118143674</v>
      </c>
      <c r="F8771" s="51">
        <v>100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f>LOG(csv!D8772)</f>
        <v>7.639417106179148</v>
      </c>
      <c r="E8772" s="67">
        <f>LOG(csv!E8772)</f>
        <v>3.904752908140412</v>
      </c>
      <c r="F8772" s="51">
        <v>100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f>LOG(csv!D8773)</f>
        <v>5.8394453640705288</v>
      </c>
      <c r="E8773" s="67">
        <f>LOG(csv!E8773)</f>
        <v>2.9013299975730051</v>
      </c>
      <c r="F8773" s="51">
        <v>100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f>LOG(csv!D8774)</f>
        <v>7.7969942094925013</v>
      </c>
      <c r="E8774" s="67">
        <f>LOG(csv!E8774)</f>
        <v>3.5058900610407524</v>
      </c>
      <c r="F8774" s="51">
        <v>100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f>LOG(csv!D8775)</f>
        <v>6.6101554283471424</v>
      </c>
      <c r="E8775" s="67">
        <f>LOG(csv!E8775)</f>
        <v>4.0195971770964425</v>
      </c>
      <c r="F8775" s="51">
        <v>100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f>LOG(csv!D8776)</f>
        <v>7.2468638598466191</v>
      </c>
      <c r="E8776" s="67">
        <f>LOG(csv!E8776)</f>
        <v>3.1605354019183278</v>
      </c>
      <c r="F8776" s="51">
        <v>100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f>LOG(csv!D8777)</f>
        <v>6.6527054444655631</v>
      </c>
      <c r="E8777" s="67">
        <f>LOG(csv!E8777)</f>
        <v>4.1327391357110104</v>
      </c>
      <c r="F8777" s="51">
        <v>100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f>LOG(csv!D8778)</f>
        <v>7.0562498682735049</v>
      </c>
      <c r="E8778" s="67">
        <f>LOG(csv!E8778)</f>
        <v>3.8318601544552453</v>
      </c>
      <c r="F8778" s="51">
        <v>100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f>LOG(csv!D8779)</f>
        <v>5.8944827687448926</v>
      </c>
      <c r="E8779" s="67">
        <f>LOG(csv!E8779)</f>
        <v>4.4457459439779869</v>
      </c>
      <c r="F8779" s="51">
        <v>100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f>LOG(csv!D8780)</f>
        <v>7.0101071532610675</v>
      </c>
      <c r="E8780" s="67">
        <f>LOG(csv!E8780)</f>
        <v>4.2969693436458787</v>
      </c>
      <c r="F8780" s="51">
        <v>100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f>LOG(csv!D8781)</f>
        <v>7.7969942094925013</v>
      </c>
      <c r="E8781" s="67">
        <f>LOG(csv!E8781)</f>
        <v>2.6166811117920963</v>
      </c>
      <c r="F8781" s="51">
        <v>100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f>LOG(csv!D8782)</f>
        <v>6.73644917222994</v>
      </c>
      <c r="E8782" s="67">
        <f>LOG(csv!E8782)</f>
        <v>4.7807617414968595</v>
      </c>
      <c r="F8782" s="51">
        <v>100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f>LOG(csv!D8783)</f>
        <v>5.687109624527829</v>
      </c>
      <c r="E8783" s="67">
        <f>LOG(csv!E8783)</f>
        <v>3.2261950417275025</v>
      </c>
      <c r="F8783" s="51">
        <v>100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f>LOG(csv!D8784)</f>
        <v>4.8382822499146885</v>
      </c>
      <c r="E8784" s="67">
        <f>LOG(csv!E8784)</f>
        <v>3.8473596786350739</v>
      </c>
      <c r="F8784" s="51">
        <v>100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f>LOG(csv!D8785)</f>
        <v>6.9630311184426432</v>
      </c>
      <c r="E8785" s="67">
        <f>LOG(csv!E8785)</f>
        <v>3.7746869284649782</v>
      </c>
      <c r="F8785" s="51">
        <v>100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f>LOG(csv!D8786)</f>
        <v>7.1318594802559891</v>
      </c>
      <c r="E8786" s="67">
        <f>LOG(csv!E8786)</f>
        <v>3.7818710129530633</v>
      </c>
      <c r="F8786" s="51">
        <v>100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f>LOG(csv!D8787)</f>
        <v>7.8970054790918978</v>
      </c>
      <c r="E8787" s="67">
        <f>LOG(csv!E8787)</f>
        <v>3.5138100290953838</v>
      </c>
      <c r="F8787" s="51">
        <v>100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f>LOG(csv!D8788)</f>
        <v>6.8339357782150705</v>
      </c>
      <c r="E8788" s="67">
        <f>LOG(csv!E8788)</f>
        <v>3.6019231127112827</v>
      </c>
      <c r="F8788" s="51">
        <v>100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f>LOG(csv!D8789)</f>
        <v>5.7324814141220957</v>
      </c>
      <c r="E8789" s="67">
        <f>LOG(csv!E8789)</f>
        <v>4.332395925859224</v>
      </c>
      <c r="F8789" s="51">
        <v>100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f>LOG(csv!D8790)</f>
        <v>6.6800628831392448</v>
      </c>
      <c r="E8790" s="67">
        <f>LOG(csv!E8790)</f>
        <v>2.6335766906553464</v>
      </c>
      <c r="F8790" s="51">
        <v>100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f>LOG(csv!D8791)</f>
        <v>6.1219972010242136</v>
      </c>
      <c r="E8791" s="67">
        <f>LOG(csv!E8791)</f>
        <v>4.2822917070650579</v>
      </c>
      <c r="F8791" s="51">
        <v>100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f>LOG(csv!D8792)</f>
        <v>7.8737737350573536</v>
      </c>
      <c r="E8792" s="67">
        <f>LOG(csv!E8792)</f>
        <v>2.7023466078212621</v>
      </c>
      <c r="F8792" s="51">
        <v>100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f>LOG(csv!D8793)</f>
        <v>4.6743650456185497</v>
      </c>
      <c r="E8793" s="67">
        <f>LOG(csv!E8793)</f>
        <v>4.7333404897089135</v>
      </c>
      <c r="F8793" s="51">
        <v>100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f>LOG(csv!D8794)</f>
        <v>5.9571037499483364</v>
      </c>
      <c r="E8794" s="67">
        <f>LOG(csv!E8794)</f>
        <v>3.6781398252494784</v>
      </c>
      <c r="F8794" s="51">
        <v>100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f>LOG(csv!D8795)</f>
        <v>6.7186156035684412</v>
      </c>
      <c r="E8795" s="67">
        <f>LOG(csv!E8795)</f>
        <v>4.6958149495389199</v>
      </c>
      <c r="F8795" s="51">
        <v>100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f>LOG(csv!D8796)</f>
        <v>7.7844470785993343</v>
      </c>
      <c r="E8796" s="67">
        <f>LOG(csv!E8796)</f>
        <v>4.6291158717680627</v>
      </c>
      <c r="F8796" s="51">
        <v>100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f>LOG(csv!D8797)</f>
        <v>5.4386657373386162</v>
      </c>
      <c r="E8797" s="67">
        <f>LOG(csv!E8797)</f>
        <v>4.4240837108910327</v>
      </c>
      <c r="F8797" s="51">
        <v>100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f>LOG(csv!D8798)</f>
        <v>6.1537862152021967</v>
      </c>
      <c r="E8798" s="67">
        <f>LOG(csv!E8798)</f>
        <v>4.0277072021321372</v>
      </c>
      <c r="F8798" s="51">
        <v>100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f>LOG(csv!D8799)</f>
        <v>6.2152578193254948</v>
      </c>
      <c r="E8799" s="67">
        <f>LOG(csv!E8799)</f>
        <v>2.6849466194160523</v>
      </c>
      <c r="F8799" s="51">
        <v>100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f>LOG(csv!D8800)</f>
        <v>6.6685231730607839</v>
      </c>
      <c r="E8800" s="67">
        <f>LOG(csv!E8800)</f>
        <v>3.6308728110769306</v>
      </c>
      <c r="F8800" s="51">
        <v>100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f>LOG(csv!D8801)</f>
        <v>7.9160447241061744</v>
      </c>
      <c r="E8801" s="67">
        <f>LOG(csv!E8801)</f>
        <v>4.6589722190364231</v>
      </c>
      <c r="F8801" s="51">
        <v>100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f>LOG(csv!D8802)</f>
        <v>7.3504335620320145</v>
      </c>
      <c r="E8802" s="67">
        <f>LOG(csv!E8802)</f>
        <v>3.2617626432531077</v>
      </c>
      <c r="F8802" s="51">
        <v>100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f>LOG(csv!D8803)</f>
        <v>7.028898801887796</v>
      </c>
      <c r="E8803" s="67">
        <f>LOG(csv!E8803)</f>
        <v>4.3393063867782216</v>
      </c>
      <c r="F8803" s="51">
        <v>100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f>LOG(csv!D8804)</f>
        <v>4.75097869009078</v>
      </c>
      <c r="E8804" s="67">
        <f>LOG(csv!E8804)</f>
        <v>4.6317258497736367</v>
      </c>
      <c r="F8804" s="51">
        <v>100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f>LOG(csv!D8805)</f>
        <v>4.9528069677002664</v>
      </c>
      <c r="E8805" s="67">
        <f>LOG(csv!E8805)</f>
        <v>3.9007025170089857</v>
      </c>
      <c r="F8805" s="51">
        <v>100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f>LOG(csv!D8806)</f>
        <v>7.0896771352818284</v>
      </c>
      <c r="E8806" s="67">
        <f>LOG(csv!E8806)</f>
        <v>3.5355500352675193</v>
      </c>
      <c r="F8806" s="51">
        <v>100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f>LOG(csv!D8807)</f>
        <v>6.9863337267174916</v>
      </c>
      <c r="E8807" s="67">
        <f>LOG(csv!E8807)</f>
        <v>2.7172867150020763</v>
      </c>
      <c r="F8807" s="51">
        <v>100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f>LOG(csv!D8808)</f>
        <v>6.1589739943732384</v>
      </c>
      <c r="E8808" s="67">
        <f>LOG(csv!E8808)</f>
        <v>2.766622395693676</v>
      </c>
      <c r="F8808" s="51">
        <v>100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f>LOG(csv!D8809)</f>
        <v>5.8849340668927361</v>
      </c>
      <c r="E8809" s="67">
        <f>LOG(csv!E8809)</f>
        <v>3.5942686482679282</v>
      </c>
      <c r="F8809" s="51">
        <v>100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f>LOG(csv!D8810)</f>
        <v>6.9195228332867371</v>
      </c>
      <c r="E8810" s="67">
        <f>LOG(csv!E8810)</f>
        <v>2.9086600686116624</v>
      </c>
      <c r="F8810" s="51">
        <v>100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f>LOG(csv!D8811)</f>
        <v>6.8648963168362087</v>
      </c>
      <c r="E8811" s="67">
        <f>LOG(csv!E8811)</f>
        <v>3.3722705218347375</v>
      </c>
      <c r="F8811" s="51">
        <v>100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f>LOG(csv!D8812)</f>
        <v>6.9991885883938139</v>
      </c>
      <c r="E8812" s="67">
        <f>LOG(csv!E8812)</f>
        <v>4.1330733948218015</v>
      </c>
      <c r="F8812" s="51">
        <v>100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f>LOG(csv!D8813)</f>
        <v>5.4762343890657332</v>
      </c>
      <c r="E8813" s="67">
        <f>LOG(csv!E8813)</f>
        <v>4.676631880929194</v>
      </c>
      <c r="F8813" s="51">
        <v>100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f>LOG(csv!D8814)</f>
        <v>9.0395537035788465</v>
      </c>
      <c r="E8814" s="67">
        <f>LOG(csv!E8814)</f>
        <v>3.163221512843589</v>
      </c>
      <c r="F8814" s="51">
        <v>100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f>LOG(csv!D8815)</f>
        <v>8.3899678827424644</v>
      </c>
      <c r="E8815" s="67">
        <f>LOG(csv!E8815)</f>
        <v>3.560106700165024</v>
      </c>
      <c r="F8815" s="51">
        <v>100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f>LOG(csv!D8816)</f>
        <v>7.8368836088612825</v>
      </c>
      <c r="E8816" s="67">
        <f>LOG(csv!E8816)</f>
        <v>3.8215985625375319</v>
      </c>
      <c r="F8816" s="51">
        <v>100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f>LOG(csv!D8817)</f>
        <v>7.4278654317290203</v>
      </c>
      <c r="E8817" s="67">
        <f>LOG(csv!E8817)</f>
        <v>3.8335696132503223</v>
      </c>
      <c r="F8817" s="51">
        <v>100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f>LOG(csv!D8818)</f>
        <v>6.6087650436997905</v>
      </c>
      <c r="E8818" s="67">
        <f>LOG(csv!E8818)</f>
        <v>4.714454323192653</v>
      </c>
      <c r="F8818" s="51">
        <v>100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f>LOG(csv!D8819)</f>
        <v>4.8776074365108668</v>
      </c>
      <c r="E8819" s="67">
        <f>LOG(csv!E8819)</f>
        <v>4.8927570080959999</v>
      </c>
      <c r="F8819" s="51">
        <v>100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f>LOG(csv!D8820)</f>
        <v>6.8029184887871788</v>
      </c>
      <c r="E8820" s="67">
        <f>LOG(csv!E8820)</f>
        <v>4.5596816417103181</v>
      </c>
      <c r="F8820" s="51">
        <v>100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f>LOG(csv!D8821)</f>
        <v>7.764426538221187</v>
      </c>
      <c r="E8821" s="67">
        <f>LOG(csv!E8821)</f>
        <v>4.5486056276000904</v>
      </c>
      <c r="F8821" s="51">
        <v>100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f>LOG(csv!D8822)</f>
        <v>6.4406137873311957</v>
      </c>
      <c r="E8822" s="67">
        <f>LOG(csv!E8822)</f>
        <v>3.7204727930391304</v>
      </c>
      <c r="F8822" s="51">
        <v>100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f>LOG(csv!D8823)</f>
        <v>8.1053862177305422</v>
      </c>
      <c r="E8823" s="67">
        <f>LOG(csv!E8823)</f>
        <v>4.5860207549144922</v>
      </c>
      <c r="F8823" s="51">
        <v>100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f>LOG(csv!D8824)</f>
        <v>6.7713493252181758</v>
      </c>
      <c r="E8824" s="67">
        <f>LOG(csv!E8824)</f>
        <v>3.6680334742227489</v>
      </c>
      <c r="F8824" s="51">
        <v>100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f>LOG(csv!D8825)</f>
        <v>7.1827923984954296</v>
      </c>
      <c r="E8825" s="67">
        <f>LOG(csv!E8825)</f>
        <v>4.1556403930916028</v>
      </c>
      <c r="F8825" s="51">
        <v>100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f>LOG(csv!D8826)</f>
        <v>7.540427298930175</v>
      </c>
      <c r="E8826" s="67">
        <f>LOG(csv!E8826)</f>
        <v>3.1007470668274548</v>
      </c>
      <c r="F8826" s="51">
        <v>100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f>LOG(csv!D8827)</f>
        <v>5.0229724449769266</v>
      </c>
      <c r="E8827" s="67">
        <f>LOG(csv!E8827)</f>
        <v>3.1921563208822654</v>
      </c>
      <c r="F8827" s="51">
        <v>100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f>LOG(csv!D8828)</f>
        <v>6.3835268771131224</v>
      </c>
      <c r="E8828" s="67">
        <f>LOG(csv!E8828)</f>
        <v>4.6854116538869652</v>
      </c>
      <c r="F8828" s="51">
        <v>100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f>LOG(csv!D8829)</f>
        <v>6.7171625307696985</v>
      </c>
      <c r="E8829" s="67">
        <f>LOG(csv!E8829)</f>
        <v>3.1080360936794724</v>
      </c>
      <c r="F8829" s="51">
        <v>100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f>LOG(csv!D8830)</f>
        <v>6.8040358574552471</v>
      </c>
      <c r="E8830" s="67">
        <f>LOG(csv!E8830)</f>
        <v>3.2307010914981111</v>
      </c>
      <c r="F8830" s="51">
        <v>100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f>LOG(csv!D8831)</f>
        <v>6.3569308098981185</v>
      </c>
      <c r="E8831" s="67">
        <f>LOG(csv!E8831)</f>
        <v>4.1765494781828831</v>
      </c>
      <c r="F8831" s="51">
        <v>100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f>LOG(csv!D8832)</f>
        <v>6.5881652215932016</v>
      </c>
      <c r="E8832" s="67">
        <f>LOG(csv!E8832)</f>
        <v>3.9237088137013378</v>
      </c>
      <c r="F8832" s="51">
        <v>100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f>LOG(csv!D8833)</f>
        <v>6.3058522391426113</v>
      </c>
      <c r="E8833" s="67">
        <f>LOG(csv!E8833)</f>
        <v>3.0272795930452925</v>
      </c>
      <c r="F8833" s="51">
        <v>100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f>LOG(csv!D8834)</f>
        <v>6.483159780781012</v>
      </c>
      <c r="E8834" s="67">
        <f>LOG(csv!E8834)</f>
        <v>2.6564235229730833</v>
      </c>
      <c r="F8834" s="51">
        <v>100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f>LOG(csv!D8835)</f>
        <v>6.7709075094586062</v>
      </c>
      <c r="E8835" s="67">
        <f>LOG(csv!E8835)</f>
        <v>4.0192812677377185</v>
      </c>
      <c r="F8835" s="51">
        <v>100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f>LOG(csv!D8836)</f>
        <v>4.531312831516094</v>
      </c>
      <c r="E8836" s="67">
        <f>LOG(csv!E8836)</f>
        <v>5.1309167101872841</v>
      </c>
      <c r="F8836" s="51">
        <v>100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f>LOG(csv!D8837)</f>
        <v>6.5545989008936587</v>
      </c>
      <c r="E8837" s="67">
        <f>LOG(csv!E8837)</f>
        <v>4.1957363128639704</v>
      </c>
      <c r="F8837" s="51">
        <v>100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f>LOG(csv!D8838)</f>
        <v>5.6761565811802148</v>
      </c>
      <c r="E8838" s="67">
        <f>LOG(csv!E8838)</f>
        <v>5.0558622044146402</v>
      </c>
      <c r="F8838" s="51">
        <v>100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f>LOG(csv!D8839)</f>
        <v>7.2694071362601118</v>
      </c>
      <c r="E8839" s="67">
        <f>LOG(csv!E8839)</f>
        <v>2.665556602306105</v>
      </c>
      <c r="F8839" s="51">
        <v>100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f>LOG(csv!D8840)</f>
        <v>7.1144083329124337</v>
      </c>
      <c r="E8840" s="67">
        <f>LOG(csv!E8840)</f>
        <v>2.5326007822490331</v>
      </c>
      <c r="F8840" s="51">
        <v>100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f>LOG(csv!D8841)</f>
        <v>7.3871380405554348</v>
      </c>
      <c r="E8841" s="67">
        <f>LOG(csv!E8841)</f>
        <v>4.0403513395212709</v>
      </c>
      <c r="F8841" s="51">
        <v>100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f>LOG(csv!D8842)</f>
        <v>5.5551041263419521</v>
      </c>
      <c r="E8842" s="67">
        <f>LOG(csv!E8842)</f>
        <v>3.8520203388886149</v>
      </c>
      <c r="F8842" s="51">
        <v>100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f>LOG(csv!D8843)</f>
        <v>7.068810091704389</v>
      </c>
      <c r="E8843" s="67">
        <f>LOG(csv!E8843)</f>
        <v>2.9021761827210475</v>
      </c>
      <c r="F8843" s="51">
        <v>100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f>LOG(csv!D8844)</f>
        <v>5.6022922767449703</v>
      </c>
      <c r="E8844" s="67">
        <f>LOG(csv!E8844)</f>
        <v>4.3574811664866022</v>
      </c>
      <c r="F8844" s="51">
        <v>100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f>LOG(csv!D8845)</f>
        <v>4.7811950965511025</v>
      </c>
      <c r="E8845" s="67">
        <f>LOG(csv!E8845)</f>
        <v>3.5566466561448276</v>
      </c>
      <c r="F8845" s="51">
        <v>100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f>LOG(csv!D8846)</f>
        <v>6.5020702510154278</v>
      </c>
      <c r="E8846" s="67">
        <f>LOG(csv!E8846)</f>
        <v>3.1637087867342126</v>
      </c>
      <c r="F8846" s="51">
        <v>100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f>LOG(csv!D8847)</f>
        <v>6.0937112350178584</v>
      </c>
      <c r="E8847" s="67">
        <f>LOG(csv!E8847)</f>
        <v>3.9768023629991482</v>
      </c>
      <c r="F8847" s="51">
        <v>100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f>LOG(csv!D8848)</f>
        <v>8.0312044999546384</v>
      </c>
      <c r="E8848" s="67">
        <f>LOG(csv!E8848)</f>
        <v>4.0084913528857706</v>
      </c>
      <c r="F8848" s="51">
        <v>100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f>LOG(csv!D8849)</f>
        <v>5.0334398401698985</v>
      </c>
      <c r="E8849" s="67">
        <f>LOG(csv!E8849)</f>
        <v>3.4834556865141217</v>
      </c>
      <c r="F8849" s="51">
        <v>100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f>LOG(csv!D8850)</f>
        <v>4.5124575861973435</v>
      </c>
      <c r="E8850" s="67">
        <f>LOG(csv!E8850)</f>
        <v>5.246524111987358</v>
      </c>
      <c r="F8850" s="51">
        <v>100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f>LOG(csv!D8851)</f>
        <v>6.4521275986352595</v>
      </c>
      <c r="E8851" s="67">
        <f>LOG(csv!E8851)</f>
        <v>3.643513326410623</v>
      </c>
      <c r="F8851" s="51">
        <v>100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0">
        <f>LOG(csv!D8852)</f>
        <v>5.7939013879034285</v>
      </c>
      <c r="E8852" s="67">
        <f>LOG(csv!E8852)</f>
        <v>3.8565362510486612</v>
      </c>
      <c r="F8852" s="51">
        <v>100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f>LOG(csv!D8853)</f>
        <v>7.5216774641613542</v>
      </c>
      <c r="E8853" s="67">
        <f>LOG(csv!E8853)</f>
        <v>3.4988302958303814</v>
      </c>
      <c r="F8853" s="51">
        <v>100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f>LOG(csv!D8854)</f>
        <v>7.2941686214737622</v>
      </c>
      <c r="E8854" s="67">
        <f>LOG(csv!E8854)</f>
        <v>2.7819236329605217</v>
      </c>
      <c r="F8854" s="51">
        <v>100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f>LOG(csv!D8855)</f>
        <v>6.3105121238468662</v>
      </c>
      <c r="E8855" s="67">
        <f>LOG(csv!E8855)</f>
        <v>3.7340643208732236</v>
      </c>
      <c r="F8855" s="51">
        <v>100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f>LOG(csv!D8856)</f>
        <v>7.4515891473637152</v>
      </c>
      <c r="E8856" s="67">
        <f>LOG(csv!E8856)</f>
        <v>2.840317109047688</v>
      </c>
      <c r="F8856" s="51">
        <v>100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f>LOG(csv!D8857)</f>
        <v>7.217259132062436</v>
      </c>
      <c r="E8857" s="67">
        <f>LOG(csv!E8857)</f>
        <v>4.7111749674527079</v>
      </c>
      <c r="F8857" s="51">
        <v>100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f>LOG(csv!D8858)</f>
        <v>5.340931678691331</v>
      </c>
      <c r="E8858" s="67">
        <f>LOG(csv!E8858)</f>
        <v>4.3784077003898059</v>
      </c>
      <c r="F8858" s="51">
        <v>100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f>LOG(csv!D8859)</f>
        <v>6.6102490919642483</v>
      </c>
      <c r="E8859" s="67">
        <f>LOG(csv!E8859)</f>
        <v>4.6327416298792174</v>
      </c>
      <c r="F8859" s="51">
        <v>100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f>LOG(csv!D8860)</f>
        <v>6.7458652532238945</v>
      </c>
      <c r="E8860" s="67">
        <f>LOG(csv!E8860)</f>
        <v>3.2622196392899543</v>
      </c>
      <c r="F8860" s="51">
        <v>100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f>LOG(csv!D8861)</f>
        <v>7.0977809939028047</v>
      </c>
      <c r="E8861" s="67">
        <f>LOG(csv!E8861)</f>
        <v>2.6208336046368053</v>
      </c>
      <c r="F8861" s="51">
        <v>100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f>LOG(csv!D8862)</f>
        <v>8.1201121854275922</v>
      </c>
      <c r="E8862" s="67">
        <f>LOG(csv!E8862)</f>
        <v>3.4741935504638466</v>
      </c>
      <c r="F8862" s="51">
        <v>100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f>LOG(csv!D8863)</f>
        <v>6.6637781682977844</v>
      </c>
      <c r="E8863" s="67">
        <f>LOG(csv!E8863)</f>
        <v>5.0124594141260683</v>
      </c>
      <c r="F8863" s="51">
        <v>100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f>LOG(csv!D8864)</f>
        <v>6.4916738533633191</v>
      </c>
      <c r="E8864" s="67">
        <f>LOG(csv!E8864)</f>
        <v>4.3012763396959341</v>
      </c>
      <c r="F8864" s="51">
        <v>100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f>LOG(csv!D8865)</f>
        <v>8.2195938511343822</v>
      </c>
      <c r="E8865" s="67">
        <f>LOG(csv!E8865)</f>
        <v>3.1057528960670679</v>
      </c>
      <c r="F8865" s="51">
        <v>100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f>LOG(csv!D8866)</f>
        <v>4.3134242671691929</v>
      </c>
      <c r="E8866" s="67">
        <f>LOG(csv!E8866)</f>
        <v>4.0387252445269075</v>
      </c>
      <c r="F8866" s="51">
        <v>100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0">
        <f>LOG(csv!D8867)</f>
        <v>6</v>
      </c>
      <c r="E8867" s="67">
        <f>LOG(csv!E8867)</f>
        <v>3.4759907622927577</v>
      </c>
      <c r="F8867" s="51">
        <v>100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f>LOG(csv!D8868)</f>
        <v>6.5039702178617533</v>
      </c>
      <c r="E8868" s="67">
        <f>LOG(csv!E8868)</f>
        <v>4.0713897673930219</v>
      </c>
      <c r="F8868" s="51">
        <v>100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f>LOG(csv!D8869)</f>
        <v>6.7536247246539736</v>
      </c>
      <c r="E8869" s="67">
        <f>LOG(csv!E8869)</f>
        <v>3.324041908929813</v>
      </c>
      <c r="F8869" s="51">
        <v>100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f>LOG(csv!D8870)</f>
        <v>6.8133450311951629</v>
      </c>
      <c r="E8870" s="67">
        <f>LOG(csv!E8870)</f>
        <v>3.6512736564903547</v>
      </c>
      <c r="F8870" s="51">
        <v>100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f>LOG(csv!D8871)</f>
        <v>7.4518263795719939</v>
      </c>
      <c r="E8871" s="67">
        <f>LOG(csv!E8871)</f>
        <v>3.8201826267282448</v>
      </c>
      <c r="F8871" s="51">
        <v>100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f>LOG(csv!D8872)</f>
        <v>7.9516710153488024</v>
      </c>
      <c r="E8872" s="67">
        <f>LOG(csv!E8872)</f>
        <v>3.4451292504510751</v>
      </c>
      <c r="F8872" s="51">
        <v>100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f>LOG(csv!D8873)</f>
        <v>7.5858764266852852</v>
      </c>
      <c r="E8873" s="67">
        <f>LOG(csv!E8873)</f>
        <v>4.1391374703827228</v>
      </c>
      <c r="F8873" s="51">
        <v>100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f>LOG(csv!D8874)</f>
        <v>7.025546299509994</v>
      </c>
      <c r="E8874" s="67">
        <f>LOG(csv!E8874)</f>
        <v>4.3348302848567073</v>
      </c>
      <c r="F8874" s="51">
        <v>100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f>LOG(csv!D8875)</f>
        <v>6.594081692054294</v>
      </c>
      <c r="E8875" s="67">
        <f>LOG(csv!E8875)</f>
        <v>4.4579383720756045</v>
      </c>
      <c r="F8875" s="51">
        <v>100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f>LOG(csv!D8876)</f>
        <v>5.947119406409441</v>
      </c>
      <c r="E8876" s="67">
        <f>LOG(csv!E8876)</f>
        <v>4.9826194174175198</v>
      </c>
      <c r="F8876" s="51">
        <v>100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f>LOG(csv!D8877)</f>
        <v>7.6888363224368259</v>
      </c>
      <c r="E8877" s="67">
        <f>LOG(csv!E8877)</f>
        <v>4.4149379523633678</v>
      </c>
      <c r="F8877" s="51">
        <v>100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f>LOG(csv!D8878)</f>
        <v>6.6499873680125505</v>
      </c>
      <c r="E8878" s="67">
        <f>LOG(csv!E8878)</f>
        <v>3.3510189160467814</v>
      </c>
      <c r="F8878" s="51">
        <v>100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f>LOG(csv!D8879)</f>
        <v>7.3483740330552036</v>
      </c>
      <c r="E8879" s="67">
        <f>LOG(csv!E8879)</f>
        <v>3.9816041961870465</v>
      </c>
      <c r="F8879" s="51">
        <v>100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f>LOG(csv!D8880)</f>
        <v>8.1550125954405903</v>
      </c>
      <c r="E8880" s="67">
        <f>LOG(csv!E8880)</f>
        <v>4.1915543452540955</v>
      </c>
      <c r="F8880" s="51">
        <v>100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f>LOG(csv!D8881)</f>
        <v>6.9369281350950232</v>
      </c>
      <c r="E8881" s="67">
        <f>LOG(csv!E8881)</f>
        <v>2.8318686037945326</v>
      </c>
      <c r="F8881" s="51">
        <v>100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f>LOG(csv!D8882)</f>
        <v>4.5924987489987794</v>
      </c>
      <c r="E8882" s="67">
        <f>LOG(csv!E8882)</f>
        <v>4.1613271119338542</v>
      </c>
      <c r="F8882" s="51">
        <v>100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f>LOG(csv!D8883)</f>
        <v>5.226491640270277</v>
      </c>
      <c r="E8883" s="67">
        <f>LOG(csv!E8883)</f>
        <v>3.8644828242994138</v>
      </c>
      <c r="F8883" s="51">
        <v>100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f>LOG(csv!D8884)</f>
        <v>5.0713222165053642</v>
      </c>
      <c r="E8884" s="67">
        <f>LOG(csv!E8884)</f>
        <v>3.8189886345864075</v>
      </c>
      <c r="F8884" s="51">
        <v>100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f>LOG(csv!D8885)</f>
        <v>5.2477474726909366</v>
      </c>
      <c r="E8885" s="67">
        <f>LOG(csv!E8885)</f>
        <v>3.6211344794388984</v>
      </c>
      <c r="F8885" s="51">
        <v>100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f>LOG(csv!D8886)</f>
        <v>4.4661407178389938</v>
      </c>
      <c r="E8886" s="67">
        <f>LOG(csv!E8886)</f>
        <v>4.8965232840428881</v>
      </c>
      <c r="F8886" s="51">
        <v>100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f>LOG(csv!D8887)</f>
        <v>5.2864856612595066</v>
      </c>
      <c r="E8887" s="67">
        <f>LOG(csv!E8887)</f>
        <v>3.2242085982961943</v>
      </c>
      <c r="F8887" s="51">
        <v>100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f>LOG(csv!D8888)</f>
        <v>7.4316810210073605</v>
      </c>
      <c r="E8888" s="67">
        <f>LOG(csv!E8888)</f>
        <v>4.3917468119013892</v>
      </c>
      <c r="F8888" s="51">
        <v>100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f>LOG(csv!D8889)</f>
        <v>7.0787148891913851</v>
      </c>
      <c r="E8889" s="67">
        <f>LOG(csv!E8889)</f>
        <v>3.0217582325466639</v>
      </c>
      <c r="F8889" s="51">
        <v>100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f>LOG(csv!D8890)</f>
        <v>6.9729620046070915</v>
      </c>
      <c r="E8890" s="67">
        <f>LOG(csv!E8890)</f>
        <v>3.803035343440746</v>
      </c>
      <c r="F8890" s="51">
        <v>100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f>LOG(csv!D8891)</f>
        <v>4.9113760332360652</v>
      </c>
      <c r="E8891" s="67">
        <f>LOG(csv!E8891)</f>
        <v>4.1957861771841909</v>
      </c>
      <c r="F8891" s="51">
        <v>100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f>LOG(csv!D8892)</f>
        <v>6.7785310918988699</v>
      </c>
      <c r="E8892" s="67">
        <f>LOG(csv!E8892)</f>
        <v>2.9044643227826907</v>
      </c>
      <c r="F8892" s="51">
        <v>100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f>LOG(csv!D8893)</f>
        <v>6.6524542496118242</v>
      </c>
      <c r="E8893" s="67">
        <f>LOG(csv!E8893)</f>
        <v>4.7452123419475889</v>
      </c>
      <c r="F8893" s="51">
        <v>100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f>LOG(csv!D8894)</f>
        <v>6.7355548293456735</v>
      </c>
      <c r="E8894" s="67">
        <f>LOG(csv!E8894)</f>
        <v>4.2578829990704845</v>
      </c>
      <c r="F8894" s="51">
        <v>100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f>LOG(csv!D8895)</f>
        <v>6.3032710261660201</v>
      </c>
      <c r="E8895" s="67">
        <f>LOG(csv!E8895)</f>
        <v>4.3644406108716973</v>
      </c>
      <c r="F8895" s="51">
        <v>100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f>LOG(csv!D8896)</f>
        <v>5.7422835443140974</v>
      </c>
      <c r="E8896" s="67">
        <f>LOG(csv!E8896)</f>
        <v>3.276462010980091</v>
      </c>
      <c r="F8896" s="51">
        <v>100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f>LOG(csv!D8897)</f>
        <v>6.9475973112738503</v>
      </c>
      <c r="E8897" s="67">
        <f>LOG(csv!E8897)</f>
        <v>2.717023604898769</v>
      </c>
      <c r="F8897" s="51">
        <v>100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f>LOG(csv!D8898)</f>
        <v>7.6453007776360646</v>
      </c>
      <c r="E8898" s="67">
        <f>LOG(csv!E8898)</f>
        <v>3.8377017149843069</v>
      </c>
      <c r="F8898" s="51">
        <v>100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0">
        <f>LOG(csv!D8899)</f>
        <v>7.0913151596972233</v>
      </c>
      <c r="E8899" s="67">
        <f>LOG(csv!E8899)</f>
        <v>3.0635161070490025</v>
      </c>
      <c r="F8899" s="51">
        <v>100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f>LOG(csv!D8900)</f>
        <v>7.6063581662857604</v>
      </c>
      <c r="E8900" s="67">
        <f>LOG(csv!E8900)</f>
        <v>4.4679137630641437</v>
      </c>
      <c r="F8900" s="51">
        <v>100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f>LOG(csv!D8901)</f>
        <v>7.3058292603429287</v>
      </c>
      <c r="E8901" s="67">
        <f>LOG(csv!E8901)</f>
        <v>3.5575306808427385</v>
      </c>
      <c r="F8901" s="51">
        <v>100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f>LOG(csv!D8902)</f>
        <v>7.6152805120020135</v>
      </c>
      <c r="E8902" s="67">
        <f>LOG(csv!E8902)</f>
        <v>3.2370609606939587</v>
      </c>
      <c r="F8902" s="51">
        <v>100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f>LOG(csv!D8903)</f>
        <v>5.6425802507306173</v>
      </c>
      <c r="E8903" s="67">
        <f>LOG(csv!E8903)</f>
        <v>3.983100600401619</v>
      </c>
      <c r="F8903" s="51">
        <v>100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f>LOG(csv!D8904)</f>
        <v>6.0555060013020441</v>
      </c>
      <c r="E8904" s="67">
        <f>LOG(csv!E8904)</f>
        <v>3.5620637464115221</v>
      </c>
      <c r="F8904" s="51">
        <v>100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f>LOG(csv!D8905)</f>
        <v>6.9550426109968271</v>
      </c>
      <c r="E8905" s="67">
        <f>LOG(csv!E8905)</f>
        <v>4.7801966235895481</v>
      </c>
      <c r="F8905" s="51">
        <v>100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f>LOG(csv!D8906)</f>
        <v>6.8764449772609142</v>
      </c>
      <c r="E8906" s="67">
        <f>LOG(csv!E8906)</f>
        <v>4.9277259330616214</v>
      </c>
      <c r="F8906" s="51">
        <v>100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f>LOG(csv!D8907)</f>
        <v>7.2760332957611249</v>
      </c>
      <c r="E8907" s="67">
        <f>LOG(csv!E8907)</f>
        <v>3.3714858224378021</v>
      </c>
      <c r="F8907" s="51">
        <v>100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f>LOG(csv!D8908)</f>
        <v>6.8645594321922756</v>
      </c>
      <c r="E8908" s="67">
        <f>LOG(csv!E8908)</f>
        <v>3.0206375643415835</v>
      </c>
      <c r="F8908" s="51">
        <v>100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f>LOG(csv!D8909)</f>
        <v>7.8104448737186072</v>
      </c>
      <c r="E8909" s="67">
        <f>LOG(csv!E8909)</f>
        <v>3.7941430031284442</v>
      </c>
      <c r="F8909" s="51">
        <v>100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f>LOG(csv!D8910)</f>
        <v>6.3118712106355614</v>
      </c>
      <c r="E8910" s="67">
        <f>LOG(csv!E8910)</f>
        <v>3.7176318707066982</v>
      </c>
      <c r="F8910" s="51">
        <v>100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0">
        <f>LOG(csv!D8911)</f>
        <v>6.0671609060616039</v>
      </c>
      <c r="E8911" s="67">
        <f>LOG(csv!E8911)</f>
        <v>3.0483373932885955</v>
      </c>
      <c r="F8911" s="51">
        <v>100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f>LOG(csv!D8912)</f>
        <v>6.7441914011106388</v>
      </c>
      <c r="E8912" s="67">
        <f>LOG(csv!E8912)</f>
        <v>2.7701256543196915</v>
      </c>
      <c r="F8912" s="51">
        <v>100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f>LOG(csv!D8913)</f>
        <v>5.0595217660408505</v>
      </c>
      <c r="E8913" s="67">
        <f>LOG(csv!E8913)</f>
        <v>3.6146136704459773</v>
      </c>
      <c r="F8913" s="51">
        <v>100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f>LOG(csv!D8914)</f>
        <v>6.0276928298182444</v>
      </c>
      <c r="E8914" s="67">
        <f>LOG(csv!E8914)</f>
        <v>4.3057174045184157</v>
      </c>
      <c r="F8914" s="51">
        <v>100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f>LOG(csv!D8915)</f>
        <v>7.007535015451908</v>
      </c>
      <c r="E8915" s="67">
        <f>LOG(csv!E8915)</f>
        <v>3.6282756185688858</v>
      </c>
      <c r="F8915" s="51">
        <v>100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f>LOG(csv!D8916)</f>
        <v>7.847658756891005</v>
      </c>
      <c r="E8916" s="67">
        <f>LOG(csv!E8916)</f>
        <v>4.033438150501957</v>
      </c>
      <c r="F8916" s="51">
        <v>100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f>LOG(csv!D8917)</f>
        <v>6.7026820786421526</v>
      </c>
      <c r="E8917" s="67">
        <f>LOG(csv!E8917)</f>
        <v>3.8739202744480199</v>
      </c>
      <c r="F8917" s="51">
        <v>100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f>LOG(csv!D8918)</f>
        <v>4.0722498976135144</v>
      </c>
      <c r="E8918" s="67">
        <f>LOG(csv!E8918)</f>
        <v>3.5888530905662819</v>
      </c>
      <c r="F8918" s="51">
        <v>100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f>LOG(csv!D8919)</f>
        <v>7.4501837128155204</v>
      </c>
      <c r="E8919" s="67">
        <f>LOG(csv!E8919)</f>
        <v>2.8288799778048896</v>
      </c>
      <c r="F8919" s="51">
        <v>100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f>LOG(csv!D8920)</f>
        <v>7.6694174541257576</v>
      </c>
      <c r="E8920" s="67">
        <f>LOG(csv!E8920)</f>
        <v>3.6005681242559961</v>
      </c>
      <c r="F8920" s="51">
        <v>100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f>LOG(csv!D8921)</f>
        <v>6.415426281290876</v>
      </c>
      <c r="E8921" s="67">
        <f>LOG(csv!E8921)</f>
        <v>4.6317591179906659</v>
      </c>
      <c r="F8921" s="51">
        <v>100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f>LOG(csv!D8922)</f>
        <v>7.7825382148795619</v>
      </c>
      <c r="E8922" s="67">
        <f>LOG(csv!E8922)</f>
        <v>4.6262879010218914</v>
      </c>
      <c r="F8922" s="51">
        <v>100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f>LOG(csv!D8923)</f>
        <v>7.5733983813918968</v>
      </c>
      <c r="E8923" s="67">
        <f>LOG(csv!E8923)</f>
        <v>2.9587215861370511</v>
      </c>
      <c r="F8923" s="51">
        <v>100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f>LOG(csv!D8924)</f>
        <v>8.4748631650071289</v>
      </c>
      <c r="E8924" s="67">
        <f>LOG(csv!E8924)</f>
        <v>4.7214832884947455</v>
      </c>
      <c r="F8924" s="51">
        <v>100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f>LOG(csv!D8925)</f>
        <v>5.035849819934441</v>
      </c>
      <c r="E8925" s="67">
        <f>LOG(csv!E8925)</f>
        <v>4.448633633001295</v>
      </c>
      <c r="F8925" s="51">
        <v>100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f>LOG(csv!D8926)</f>
        <v>6.5355386741890982</v>
      </c>
      <c r="E8926" s="67">
        <f>LOG(csv!E8926)</f>
        <v>4.2274080488609362</v>
      </c>
      <c r="F8926" s="51">
        <v>100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f>LOG(csv!D8927)</f>
        <v>7.4362761214762214</v>
      </c>
      <c r="E8927" s="67">
        <f>LOG(csv!E8927)</f>
        <v>3.2736873806580999</v>
      </c>
      <c r="F8927" s="51">
        <v>100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f>LOG(csv!D8928)</f>
        <v>5.3198739874768259</v>
      </c>
      <c r="E8928" s="67">
        <f>LOG(csv!E8928)</f>
        <v>3.5006556466605674</v>
      </c>
      <c r="F8928" s="51">
        <v>100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f>LOG(csv!D8929)</f>
        <v>7.4104471284762887</v>
      </c>
      <c r="E8929" s="67">
        <f>LOG(csv!E8929)</f>
        <v>4.0886686551851277</v>
      </c>
      <c r="F8929" s="51">
        <v>100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f>LOG(csv!D8930)</f>
        <v>7.9263577084123877</v>
      </c>
      <c r="E8930" s="67">
        <f>LOG(csv!E8930)</f>
        <v>3.280479204245224</v>
      </c>
      <c r="F8930" s="51">
        <v>100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f>LOG(csv!D8931)</f>
        <v>7.3315525658302727</v>
      </c>
      <c r="E8931" s="67">
        <f>LOG(csv!E8931)</f>
        <v>3.1486477444471013</v>
      </c>
      <c r="F8931" s="51">
        <v>100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f>LOG(csv!D8932)</f>
        <v>7.0607737408432509</v>
      </c>
      <c r="E8932" s="67">
        <f>LOG(csv!E8932)</f>
        <v>3.2647050995225677</v>
      </c>
      <c r="F8932" s="51">
        <v>100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f>LOG(csv!D8933)</f>
        <v>7.0876680393782019</v>
      </c>
      <c r="E8933" s="67">
        <f>LOG(csv!E8933)</f>
        <v>2.9568886081279455</v>
      </c>
      <c r="F8933" s="51">
        <v>100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f>LOG(csv!D8934)</f>
        <v>7.4921594601053512</v>
      </c>
      <c r="E8934" s="67">
        <f>LOG(csv!E8934)</f>
        <v>2.8020535401444131</v>
      </c>
      <c r="F8934" s="51">
        <v>100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f>LOG(csv!D8935)</f>
        <v>6.5540837504654892</v>
      </c>
      <c r="E8935" s="67">
        <f>LOG(csv!E8935)</f>
        <v>3.6616848800766548</v>
      </c>
      <c r="F8935" s="51">
        <v>100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f>LOG(csv!D8936)</f>
        <v>7.5175929308559484</v>
      </c>
      <c r="E8936" s="67">
        <f>LOG(csv!E8936)</f>
        <v>3.7391027369704282</v>
      </c>
      <c r="F8936" s="51">
        <v>100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f>LOG(csv!D8937)</f>
        <v>4.8524860932356217</v>
      </c>
      <c r="E8937" s="67">
        <f>LOG(csv!E8937)</f>
        <v>4.6234613881333892</v>
      </c>
      <c r="F8937" s="51">
        <v>100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f>LOG(csv!D8938)</f>
        <v>7.0837559202283726</v>
      </c>
      <c r="E8938" s="67">
        <f>LOG(csv!E8938)</f>
        <v>3.7187250481130278</v>
      </c>
      <c r="F8938" s="51">
        <v>100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f>LOG(csv!D8939)</f>
        <v>4.8395283245775316</v>
      </c>
      <c r="E8939" s="67">
        <f>LOG(csv!E8939)</f>
        <v>4.1281432442053703</v>
      </c>
      <c r="F8939" s="51">
        <v>100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f>LOG(csv!D8940)</f>
        <v>7.6012104735850121</v>
      </c>
      <c r="E8940" s="67">
        <f>LOG(csv!E8940)</f>
        <v>4.1055573639597611</v>
      </c>
      <c r="F8940" s="51">
        <v>100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f>LOG(csv!D8941)</f>
        <v>6.4736872102914358</v>
      </c>
      <c r="E8941" s="67">
        <f>LOG(csv!E8941)</f>
        <v>3.5881073241345698</v>
      </c>
      <c r="F8941" s="51">
        <v>100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f>LOG(csv!D8942)</f>
        <v>4.8566745246667775</v>
      </c>
      <c r="E8942" s="67">
        <f>LOG(csv!E8942)</f>
        <v>4.4509832804860929</v>
      </c>
      <c r="F8942" s="51">
        <v>100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f>LOG(csv!D8943)</f>
        <v>7.3067269341885055</v>
      </c>
      <c r="E8943" s="67">
        <f>LOG(csv!E8943)</f>
        <v>4.792362476608063</v>
      </c>
      <c r="F8943" s="51">
        <v>100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f>LOG(csv!D8944)</f>
        <v>6.9134365938537217</v>
      </c>
      <c r="E8944" s="67">
        <f>LOG(csv!E8944)</f>
        <v>4.7088317037218026</v>
      </c>
      <c r="F8944" s="51">
        <v>100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f>LOG(csv!D8945)</f>
        <v>6.9010013907616816</v>
      </c>
      <c r="E8945" s="67">
        <f>LOG(csv!E8945)</f>
        <v>3.896882057566502</v>
      </c>
      <c r="F8945" s="51">
        <v>100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0">
        <f>LOG(csv!D8946)</f>
        <v>5.5940808073603616</v>
      </c>
      <c r="E8946" s="67">
        <f>LOG(csv!E8946)</f>
        <v>4.3466950742924961</v>
      </c>
      <c r="F8946" s="51">
        <v>100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f>LOG(csv!D8947)</f>
        <v>5.8442192562412689</v>
      </c>
      <c r="E8947" s="67">
        <f>LOG(csv!E8947)</f>
        <v>4.3954175353630012</v>
      </c>
      <c r="F8947" s="51">
        <v>100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f>LOG(csv!D8948)</f>
        <v>8.1683953858024143</v>
      </c>
      <c r="E8948" s="67">
        <f>LOG(csv!E8948)</f>
        <v>3.0361496657106137</v>
      </c>
      <c r="F8948" s="51">
        <v>100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f>LOG(csv!D8949)</f>
        <v>5.447021517337439</v>
      </c>
      <c r="E8949" s="67">
        <f>LOG(csv!E8949)</f>
        <v>4.1865690989092386</v>
      </c>
      <c r="F8949" s="51">
        <v>100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f>LOG(csv!D8950)</f>
        <v>7.0125424369006533</v>
      </c>
      <c r="E8950" s="67">
        <f>LOG(csv!E8950)</f>
        <v>3.9044615120254429</v>
      </c>
      <c r="F8950" s="51">
        <v>100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f>LOG(csv!D8951)</f>
        <v>7.0161583154620404</v>
      </c>
      <c r="E8951" s="67">
        <f>LOG(csv!E8951)</f>
        <v>4.6748598563076866</v>
      </c>
      <c r="F8951" s="51">
        <v>100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f>LOG(csv!D8952)</f>
        <v>5.4589851457110132</v>
      </c>
      <c r="E8952" s="67">
        <f>LOG(csv!E8952)</f>
        <v>3.6888084324208461</v>
      </c>
      <c r="F8952" s="51">
        <v>100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f>LOG(csv!D8953)</f>
        <v>6.8955851826257453</v>
      </c>
      <c r="E8953" s="67">
        <f>LOG(csv!E8953)</f>
        <v>2.9559112943112318</v>
      </c>
      <c r="F8953" s="51">
        <v>100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f>LOG(csv!D8954)</f>
        <v>4.8180476510995192</v>
      </c>
      <c r="E8954" s="67">
        <f>LOG(csv!E8954)</f>
        <v>4.9565955502697641</v>
      </c>
      <c r="F8954" s="51">
        <v>100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f>LOG(csv!D8955)</f>
        <v>6.3578820808251244</v>
      </c>
      <c r="E8955" s="67">
        <f>LOG(csv!E8955)</f>
        <v>3.4083285336933016</v>
      </c>
      <c r="F8955" s="51">
        <v>100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f>LOG(csv!D8956)</f>
        <v>6.9537136028655411</v>
      </c>
      <c r="E8956" s="67">
        <f>LOG(csv!E8956)</f>
        <v>3.4947222522119894</v>
      </c>
      <c r="F8956" s="51">
        <v>100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f>LOG(csv!D8957)</f>
        <v>6.6531136764073171</v>
      </c>
      <c r="E8957" s="67">
        <f>LOG(csv!E8957)</f>
        <v>3.6858904057342143</v>
      </c>
      <c r="F8957" s="51">
        <v>100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f>LOG(csv!D8958)</f>
        <v>6.214799621906586</v>
      </c>
      <c r="E8958" s="67">
        <f>LOG(csv!E8958)</f>
        <v>3.8545152017079194</v>
      </c>
      <c r="F8958" s="51">
        <v>100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f>LOG(csv!D8959)</f>
        <v>8.2743385220731476</v>
      </c>
      <c r="E8959" s="67">
        <f>LOG(csv!E8959)</f>
        <v>4.0692535581526723</v>
      </c>
      <c r="F8959" s="51">
        <v>100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f>LOG(csv!D8960)</f>
        <v>5.579147689887467</v>
      </c>
      <c r="E8960" s="67">
        <f>LOG(csv!E8960)</f>
        <v>4.6125681594297063</v>
      </c>
      <c r="F8960" s="51">
        <v>100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f>LOG(csv!D8961)</f>
        <v>6.8683720815186007</v>
      </c>
      <c r="E8961" s="67">
        <f>LOG(csv!E8961)</f>
        <v>3.8949396599268273</v>
      </c>
      <c r="F8961" s="51">
        <v>100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f>LOG(csv!D8962)</f>
        <v>7.1431076481125997</v>
      </c>
      <c r="E8962" s="67">
        <f>LOG(csv!E8962)</f>
        <v>2.8533674624609895</v>
      </c>
      <c r="F8962" s="51">
        <v>100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f>LOG(csv!D8963)</f>
        <v>6.9079521720326253</v>
      </c>
      <c r="E8963" s="67">
        <f>LOG(csv!E8963)</f>
        <v>2.4563695864329951</v>
      </c>
      <c r="F8963" s="51">
        <v>100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f>LOG(csv!D8964)</f>
        <v>7.142434113551853</v>
      </c>
      <c r="E8964" s="67">
        <f>LOG(csv!E8964)</f>
        <v>3.039246195211414</v>
      </c>
      <c r="F8964" s="51">
        <v>100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f>LOG(csv!D8965)</f>
        <v>7.2390666749484458</v>
      </c>
      <c r="E8965" s="67">
        <f>LOG(csv!E8965)</f>
        <v>3.1484185989454545</v>
      </c>
      <c r="F8965" s="51">
        <v>100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f>LOG(csv!D8966)</f>
        <v>7.5198139806642468</v>
      </c>
      <c r="E8966" s="67">
        <f>LOG(csv!E8966)</f>
        <v>4.7005780953043859</v>
      </c>
      <c r="F8966" s="51">
        <v>100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f>LOG(csv!D8967)</f>
        <v>5.6242604321501801</v>
      </c>
      <c r="E8967" s="67">
        <f>LOG(csv!E8967)</f>
        <v>3.5612335203106738</v>
      </c>
      <c r="F8967" s="51">
        <v>100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f>LOG(csv!D8968)</f>
        <v>6.6338072750716996</v>
      </c>
      <c r="E8968" s="67">
        <f>LOG(csv!E8968)</f>
        <v>2.5465355444448949</v>
      </c>
      <c r="F8968" s="51">
        <v>100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f>LOG(csv!D8969)</f>
        <v>6.9975698940234352</v>
      </c>
      <c r="E8969" s="67">
        <f>LOG(csv!E8969)</f>
        <v>3.0105833219070868</v>
      </c>
      <c r="F8969" s="51">
        <v>100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0">
        <f>LOG(csv!D8970)</f>
        <v>5.2144649992517262</v>
      </c>
      <c r="E8970" s="67">
        <f>LOG(csv!E8970)</f>
        <v>4.9514563343783893</v>
      </c>
      <c r="F8970" s="51">
        <v>100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f>LOG(csv!D8971)</f>
        <v>7.2077479476017414</v>
      </c>
      <c r="E8971" s="67">
        <f>LOG(csv!E8971)</f>
        <v>4.1633447496153231</v>
      </c>
      <c r="F8971" s="51">
        <v>100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f>LOG(csv!D8972)</f>
        <v>9.1185866769336243</v>
      </c>
      <c r="E8972" s="67">
        <f>LOG(csv!E8972)</f>
        <v>3.8800866684502227</v>
      </c>
      <c r="F8972" s="51">
        <v>100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f>LOG(csv!D8973)</f>
        <v>6.8413865035063104</v>
      </c>
      <c r="E8973" s="67">
        <f>LOG(csv!E8973)</f>
        <v>4.6043952840057853</v>
      </c>
      <c r="F8973" s="51">
        <v>100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f>LOG(csv!D8974)</f>
        <v>5.656218023915069</v>
      </c>
      <c r="E8974" s="67">
        <f>LOG(csv!E8974)</f>
        <v>4.9826096561347484</v>
      </c>
      <c r="F8974" s="51">
        <v>100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f>LOG(csv!D8975)</f>
        <v>7.639417106179148</v>
      </c>
      <c r="E8975" s="67">
        <f>LOG(csv!E8975)</f>
        <v>3.8986198249817199</v>
      </c>
      <c r="F8975" s="51">
        <v>100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f>LOG(csv!D8976)</f>
        <v>5.8394453640705288</v>
      </c>
      <c r="E8976" s="67">
        <f>LOG(csv!E8976)</f>
        <v>2.9085256369173678</v>
      </c>
      <c r="F8976" s="51">
        <v>100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f>LOG(csv!D8977)</f>
        <v>7.7969942094925013</v>
      </c>
      <c r="E8977" s="67">
        <f>LOG(csv!E8977)</f>
        <v>3.4979066127538307</v>
      </c>
      <c r="F8977" s="51">
        <v>100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f>LOG(csv!D8978)</f>
        <v>6.6101554283471424</v>
      </c>
      <c r="E8978" s="67">
        <f>LOG(csv!E8978)</f>
        <v>4.0176783156882356</v>
      </c>
      <c r="F8978" s="51">
        <v>100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f>LOG(csv!D8979)</f>
        <v>7.2468638598466191</v>
      </c>
      <c r="E8979" s="67">
        <f>LOG(csv!E8979)</f>
        <v>3.1891932664420888</v>
      </c>
      <c r="F8979" s="51">
        <v>100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f>LOG(csv!D8980)</f>
        <v>6.6527054444655631</v>
      </c>
      <c r="E8980" s="67">
        <f>LOG(csv!E8980)</f>
        <v>4.1297108573560228</v>
      </c>
      <c r="F8980" s="51">
        <v>100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f>LOG(csv!D8981)</f>
        <v>7.0562498682735049</v>
      </c>
      <c r="E8981" s="67">
        <f>LOG(csv!E8981)</f>
        <v>3.847176663208562</v>
      </c>
      <c r="F8981" s="51">
        <v>100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f>LOG(csv!D8982)</f>
        <v>5.8944827687448926</v>
      </c>
      <c r="E8982" s="67">
        <f>LOG(csv!E8982)</f>
        <v>4.4352986815716768</v>
      </c>
      <c r="F8982" s="51">
        <v>100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f>LOG(csv!D8983)</f>
        <v>7.0101071532610675</v>
      </c>
      <c r="E8983" s="67">
        <f>LOG(csv!E8983)</f>
        <v>4.2900884456196309</v>
      </c>
      <c r="F8983" s="51">
        <v>100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f>LOG(csv!D8984)</f>
        <v>7.7969942094925013</v>
      </c>
      <c r="E8984" s="67">
        <f>LOG(csv!E8984)</f>
        <v>2.6412905674330487</v>
      </c>
      <c r="F8984" s="51">
        <v>100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f>LOG(csv!D8985)</f>
        <v>6.73644917222994</v>
      </c>
      <c r="E8985" s="67">
        <f>LOG(csv!E8985)</f>
        <v>4.7876794272217191</v>
      </c>
      <c r="F8985" s="51">
        <v>100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f>LOG(csv!D8986)</f>
        <v>5.687109624527829</v>
      </c>
      <c r="E8986" s="67">
        <f>LOG(csv!E8986)</f>
        <v>3.2585406043328971</v>
      </c>
      <c r="F8986" s="51">
        <v>100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f>LOG(csv!D8987)</f>
        <v>4.8382822499146885</v>
      </c>
      <c r="E8987" s="67">
        <f>LOG(csv!E8987)</f>
        <v>3.8604479176867827</v>
      </c>
      <c r="F8987" s="51">
        <v>100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f>LOG(csv!D8988)</f>
        <v>6.9630311184426432</v>
      </c>
      <c r="E8988" s="67">
        <f>LOG(csv!E8988)</f>
        <v>3.7886874861622504</v>
      </c>
      <c r="F8988" s="51">
        <v>100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f>LOG(csv!D8989)</f>
        <v>7.1318594802559891</v>
      </c>
      <c r="E8989" s="67">
        <f>LOG(csv!E8989)</f>
        <v>3.8024891678352803</v>
      </c>
      <c r="F8989" s="51">
        <v>100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f>LOG(csv!D8990)</f>
        <v>7.8970054790918978</v>
      </c>
      <c r="E8990" s="67">
        <f>LOG(csv!E8990)</f>
        <v>3.527076360183401</v>
      </c>
      <c r="F8990" s="51">
        <v>100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f>LOG(csv!D8991)</f>
        <v>6.8339357782150705</v>
      </c>
      <c r="E8991" s="67">
        <f>LOG(csv!E8991)</f>
        <v>3.6130024160242677</v>
      </c>
      <c r="F8991" s="51">
        <v>100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f>LOG(csv!D8992)</f>
        <v>5.7324814141220957</v>
      </c>
      <c r="E8992" s="67">
        <f>LOG(csv!E8992)</f>
        <v>4.2768815761829169</v>
      </c>
      <c r="F8992" s="51">
        <v>100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f>LOG(csv!D8993)</f>
        <v>6.6800628831392448</v>
      </c>
      <c r="E8993" s="67">
        <f>LOG(csv!E8993)</f>
        <v>2.6484981685633469</v>
      </c>
      <c r="F8993" s="51">
        <v>100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f>LOG(csv!D8994)</f>
        <v>6.1219972010242136</v>
      </c>
      <c r="E8994" s="67">
        <f>LOG(csv!E8994)</f>
        <v>4.3042271616436691</v>
      </c>
      <c r="F8994" s="51">
        <v>100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f>LOG(csv!D8995)</f>
        <v>7.8737737350573536</v>
      </c>
      <c r="E8995" s="67">
        <f>LOG(csv!E8995)</f>
        <v>2.7585833689100268</v>
      </c>
      <c r="F8995" s="51">
        <v>100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f>LOG(csv!D8996)</f>
        <v>4.6743650456185497</v>
      </c>
      <c r="E8996" s="67">
        <f>LOG(csv!E8996)</f>
        <v>4.7589040989305902</v>
      </c>
      <c r="F8996" s="51">
        <v>100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f>LOG(csv!D8997)</f>
        <v>5.9571037499483364</v>
      </c>
      <c r="E8997" s="67">
        <f>LOG(csv!E8997)</f>
        <v>3.7086232877413101</v>
      </c>
      <c r="F8997" s="51">
        <v>100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f>LOG(csv!D8998)</f>
        <v>6.7186156035684412</v>
      </c>
      <c r="E8998" s="67">
        <f>LOG(csv!E8998)</f>
        <v>4.6977921327502417</v>
      </c>
      <c r="F8998" s="51">
        <v>100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f>LOG(csv!D8999)</f>
        <v>7.7844470785993343</v>
      </c>
      <c r="E8999" s="67">
        <f>LOG(csv!E8999)</f>
        <v>4.628867297744681</v>
      </c>
      <c r="F8999" s="51">
        <v>100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f>LOG(csv!D9000)</f>
        <v>5.4386657373386162</v>
      </c>
      <c r="E9000" s="67">
        <f>LOG(csv!E9000)</f>
        <v>4.4331809085882936</v>
      </c>
      <c r="F9000" s="51">
        <v>100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f>LOG(csv!D9001)</f>
        <v>6.1537862152021967</v>
      </c>
      <c r="E9001" s="67">
        <f>LOG(csv!E9001)</f>
        <v>4.0322988343056991</v>
      </c>
      <c r="F9001" s="51">
        <v>100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f>LOG(csv!D9002)</f>
        <v>6.2152578193254948</v>
      </c>
      <c r="E9002" s="67">
        <f>LOG(csv!E9002)</f>
        <v>2.6447278455104342</v>
      </c>
      <c r="F9002" s="51">
        <v>100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f>LOG(csv!D9003)</f>
        <v>6.6685231730607839</v>
      </c>
      <c r="E9003" s="67">
        <f>LOG(csv!E9003)</f>
        <v>3.6463694195254166</v>
      </c>
      <c r="F9003" s="51">
        <v>100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f>LOG(csv!D9004)</f>
        <v>7.9160447241061744</v>
      </c>
      <c r="E9004" s="67">
        <f>LOG(csv!E9004)</f>
        <v>4.6791279836990114</v>
      </c>
      <c r="F9004" s="51">
        <v>100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f>LOG(csv!D9005)</f>
        <v>7.3504335620320145</v>
      </c>
      <c r="E9005" s="67">
        <f>LOG(csv!E9005)</f>
        <v>3.1588557543742652</v>
      </c>
      <c r="F9005" s="51">
        <v>100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f>LOG(csv!D9006)</f>
        <v>7.028898801887796</v>
      </c>
      <c r="E9006" s="67">
        <f>LOG(csv!E9006)</f>
        <v>4.3350033947265887</v>
      </c>
      <c r="F9006" s="51">
        <v>100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f>LOG(csv!D9007)</f>
        <v>4.75097869009078</v>
      </c>
      <c r="E9007" s="67">
        <f>LOG(csv!E9007)</f>
        <v>4.6371381774836946</v>
      </c>
      <c r="F9007" s="51">
        <v>100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f>LOG(csv!D9008)</f>
        <v>4.9528069677002664</v>
      </c>
      <c r="E9008" s="67">
        <f>LOG(csv!E9008)</f>
        <v>3.9331679767022014</v>
      </c>
      <c r="F9008" s="51">
        <v>100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f>LOG(csv!D9009)</f>
        <v>7.0896771352818284</v>
      </c>
      <c r="E9009" s="67">
        <f>LOG(csv!E9009)</f>
        <v>3.564262895678505</v>
      </c>
      <c r="F9009" s="51">
        <v>100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f>LOG(csv!D9010)</f>
        <v>6.9863337267174916</v>
      </c>
      <c r="E9010" s="67">
        <f>LOG(csv!E9010)</f>
        <v>2.7320846332235544</v>
      </c>
      <c r="F9010" s="51">
        <v>100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f>LOG(csv!D9011)</f>
        <v>6.1589739943732384</v>
      </c>
      <c r="E9011" s="67">
        <f>LOG(csv!E9011)</f>
        <v>2.7895390573779109</v>
      </c>
      <c r="F9011" s="51">
        <v>100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f>LOG(csv!D9012)</f>
        <v>5.8849340668927361</v>
      </c>
      <c r="E9012" s="67">
        <f>LOG(csv!E9012)</f>
        <v>3.6051071427411521</v>
      </c>
      <c r="F9012" s="51">
        <v>100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f>LOG(csv!D9013)</f>
        <v>6.9195228332867371</v>
      </c>
      <c r="E9013" s="67">
        <f>LOG(csv!E9013)</f>
        <v>2.9191566036284025</v>
      </c>
      <c r="F9013" s="51">
        <v>100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f>LOG(csv!D9014)</f>
        <v>6.8648963168362087</v>
      </c>
      <c r="E9014" s="67">
        <f>LOG(csv!E9014)</f>
        <v>3.3863705398650019</v>
      </c>
      <c r="F9014" s="51">
        <v>100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f>LOG(csv!D9015)</f>
        <v>6.9991885883938139</v>
      </c>
      <c r="E9015" s="67">
        <f>LOG(csv!E9015)</f>
        <v>4.1468069358362305</v>
      </c>
      <c r="F9015" s="51">
        <v>100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f>LOG(csv!D9016)</f>
        <v>5.4762343890657332</v>
      </c>
      <c r="E9016" s="67">
        <f>LOG(csv!E9016)</f>
        <v>4.7163100126886732</v>
      </c>
      <c r="F9016" s="51">
        <v>100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f>LOG(csv!D9017)</f>
        <v>9.0395537035788465</v>
      </c>
      <c r="E9017" s="67">
        <f>LOG(csv!E9017)</f>
        <v>3.1977814780525242</v>
      </c>
      <c r="F9017" s="51">
        <v>100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f>LOG(csv!D9018)</f>
        <v>8.3899678827424644</v>
      </c>
      <c r="E9018" s="67">
        <f>LOG(csv!E9018)</f>
        <v>3.5440170092684538</v>
      </c>
      <c r="F9018" s="51">
        <v>100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f>LOG(csv!D9019)</f>
        <v>7.8368836088612825</v>
      </c>
      <c r="E9019" s="67">
        <f>LOG(csv!E9019)</f>
        <v>3.7358283421576708</v>
      </c>
      <c r="F9019" s="51">
        <v>100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f>LOG(csv!D9020)</f>
        <v>7.4278654317290203</v>
      </c>
      <c r="E9020" s="67">
        <f>LOG(csv!E9020)</f>
        <v>3.8018472507641836</v>
      </c>
      <c r="F9020" s="51">
        <v>100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f>LOG(csv!D9021)</f>
        <v>6.6087650436997905</v>
      </c>
      <c r="E9021" s="67">
        <f>LOG(csv!E9021)</f>
        <v>4.7349700566159925</v>
      </c>
      <c r="F9021" s="51">
        <v>100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f>LOG(csv!D9022)</f>
        <v>4.8776074365108668</v>
      </c>
      <c r="E9022" s="67">
        <f>LOG(csv!E9022)</f>
        <v>4.9124301930530416</v>
      </c>
      <c r="F9022" s="51">
        <v>100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f>LOG(csv!D9023)</f>
        <v>6.8029184887871788</v>
      </c>
      <c r="E9023" s="67">
        <f>LOG(csv!E9023)</f>
        <v>4.5706151171291109</v>
      </c>
      <c r="F9023" s="51">
        <v>100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f>LOG(csv!D9024)</f>
        <v>7.764426538221187</v>
      </c>
      <c r="E9024" s="67">
        <f>LOG(csv!E9024)</f>
        <v>4.5462915631389347</v>
      </c>
      <c r="F9024" s="51">
        <v>100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f>LOG(csv!D9025)</f>
        <v>6.4406137873311957</v>
      </c>
      <c r="E9025" s="67">
        <f>LOG(csv!E9025)</f>
        <v>3.7092036598446501</v>
      </c>
      <c r="F9025" s="51">
        <v>100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f>LOG(csv!D9026)</f>
        <v>8.1053862177305422</v>
      </c>
      <c r="E9026" s="67">
        <f>LOG(csv!E9026)</f>
        <v>4.5581406174639554</v>
      </c>
      <c r="F9026" s="51">
        <v>100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f>LOG(csv!D9027)</f>
        <v>6.7713493252181758</v>
      </c>
      <c r="E9027" s="67">
        <f>LOG(csv!E9027)</f>
        <v>3.6840349626488909</v>
      </c>
      <c r="F9027" s="51">
        <v>100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f>LOG(csv!D9028)</f>
        <v>7.1827923984954296</v>
      </c>
      <c r="E9028" s="67">
        <f>LOG(csv!E9028)</f>
        <v>4.119085721741059</v>
      </c>
      <c r="F9028" s="51">
        <v>100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f>LOG(csv!D9029)</f>
        <v>7.540427298930175</v>
      </c>
      <c r="E9029" s="67">
        <f>LOG(csv!E9029)</f>
        <v>3.1362419868359939</v>
      </c>
      <c r="F9029" s="51">
        <v>100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f>LOG(csv!D9030)</f>
        <v>5.0229724449769266</v>
      </c>
      <c r="E9030" s="67">
        <f>LOG(csv!E9030)</f>
        <v>3.1788392138384007</v>
      </c>
      <c r="F9030" s="51">
        <v>100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f>LOG(csv!D9031)</f>
        <v>6.3835268771131224</v>
      </c>
      <c r="E9031" s="67">
        <f>LOG(csv!E9031)</f>
        <v>4.6394237512977803</v>
      </c>
      <c r="F9031" s="51">
        <v>100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f>LOG(csv!D9032)</f>
        <v>6.7171625307696985</v>
      </c>
      <c r="E9032" s="67">
        <f>LOG(csv!E9032)</f>
        <v>3.1071318506883632</v>
      </c>
      <c r="F9032" s="51">
        <v>100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f>LOG(csv!D9033)</f>
        <v>6.8040358574552471</v>
      </c>
      <c r="E9033" s="67">
        <f>LOG(csv!E9033)</f>
        <v>3.2433845940222126</v>
      </c>
      <c r="F9033" s="51">
        <v>100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f>LOG(csv!D9034)</f>
        <v>6.3569308098981185</v>
      </c>
      <c r="E9034" s="67">
        <f>LOG(csv!E9034)</f>
        <v>4.1956836010725356</v>
      </c>
      <c r="F9034" s="51">
        <v>100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f>LOG(csv!D9035)</f>
        <v>6.5881652215932016</v>
      </c>
      <c r="E9035" s="67">
        <f>LOG(csv!E9035)</f>
        <v>3.9110850872300498</v>
      </c>
      <c r="F9035" s="51">
        <v>100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f>LOG(csv!D9036)</f>
        <v>6.3058522391426113</v>
      </c>
      <c r="E9036" s="67">
        <f>LOG(csv!E9036)</f>
        <v>3.014598356180914</v>
      </c>
      <c r="F9036" s="51">
        <v>100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f>LOG(csv!D9037)</f>
        <v>6.483159780781012</v>
      </c>
      <c r="E9037" s="67">
        <f>LOG(csv!E9037)</f>
        <v>2.6607313665070844</v>
      </c>
      <c r="F9037" s="51">
        <v>100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f>LOG(csv!D9038)</f>
        <v>6.7709075094586062</v>
      </c>
      <c r="E9038" s="67">
        <f>LOG(csv!E9038)</f>
        <v>3.8177891844037459</v>
      </c>
      <c r="F9038" s="51">
        <v>100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f>LOG(csv!D9039)</f>
        <v>4.531312831516094</v>
      </c>
      <c r="E9039" s="67">
        <f>LOG(csv!E9039)</f>
        <v>5.141988847914214</v>
      </c>
      <c r="F9039" s="51">
        <v>100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f>LOG(csv!D9040)</f>
        <v>6.5545989008936587</v>
      </c>
      <c r="E9040" s="67">
        <f>LOG(csv!E9040)</f>
        <v>4.2172135177756447</v>
      </c>
      <c r="F9040" s="51">
        <v>100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f>LOG(csv!D9041)</f>
        <v>5.6761565811802148</v>
      </c>
      <c r="E9041" s="67">
        <f>LOG(csv!E9041)</f>
        <v>5.0667465367533824</v>
      </c>
      <c r="F9041" s="51">
        <v>100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f>LOG(csv!D9042)</f>
        <v>7.2694071362601118</v>
      </c>
      <c r="E9042" s="67">
        <f>LOG(csv!E9042)</f>
        <v>2.6694380662259198</v>
      </c>
      <c r="F9042" s="51">
        <v>100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f>LOG(csv!D9043)</f>
        <v>7.1144083329124337</v>
      </c>
      <c r="E9043" s="67">
        <f>LOG(csv!E9043)</f>
        <v>2.559005384942588</v>
      </c>
      <c r="F9043" s="51">
        <v>100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f>LOG(csv!D9044)</f>
        <v>7.3871380405554348</v>
      </c>
      <c r="E9044" s="67">
        <f>LOG(csv!E9044)</f>
        <v>4.0533498868491638</v>
      </c>
      <c r="F9044" s="51">
        <v>100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f>LOG(csv!D9045)</f>
        <v>5.5551041263419521</v>
      </c>
      <c r="E9045" s="67">
        <f>LOG(csv!E9045)</f>
        <v>3.8831301441478416</v>
      </c>
      <c r="F9045" s="51">
        <v>100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f>LOG(csv!D9046)</f>
        <v>7.068810091704389</v>
      </c>
      <c r="E9046" s="67">
        <f>LOG(csv!E9046)</f>
        <v>2.9253710628295142</v>
      </c>
      <c r="F9046" s="51">
        <v>100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f>LOG(csv!D9047)</f>
        <v>5.6022922767449703</v>
      </c>
      <c r="E9047" s="67">
        <f>LOG(csv!E9047)</f>
        <v>4.3678203723026154</v>
      </c>
      <c r="F9047" s="51">
        <v>100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f>LOG(csv!D9048)</f>
        <v>4.7811950965511025</v>
      </c>
      <c r="E9048" s="67">
        <f>LOG(csv!E9048)</f>
        <v>3.547743737733879</v>
      </c>
      <c r="F9048" s="51">
        <v>100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f>LOG(csv!D9049)</f>
        <v>6.5020702510154278</v>
      </c>
      <c r="E9049" s="67">
        <f>LOG(csv!E9049)</f>
        <v>3.1370327697056077</v>
      </c>
      <c r="F9049" s="51">
        <v>100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f>LOG(csv!D9050)</f>
        <v>6.0937112350178584</v>
      </c>
      <c r="E9050" s="67">
        <f>LOG(csv!E9050)</f>
        <v>4.0001246454736803</v>
      </c>
      <c r="F9050" s="51">
        <v>100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f>LOG(csv!D9051)</f>
        <v>8.0312044999546384</v>
      </c>
      <c r="E9051" s="67">
        <f>LOG(csv!E9051)</f>
        <v>4.0149745335076306</v>
      </c>
      <c r="F9051" s="51">
        <v>100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f>LOG(csv!D9052)</f>
        <v>5.0334398401698985</v>
      </c>
      <c r="E9052" s="67">
        <f>LOG(csv!E9052)</f>
        <v>3.4853083693427958</v>
      </c>
      <c r="F9052" s="51">
        <v>100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f>LOG(csv!D9053)</f>
        <v>4.5124575861973435</v>
      </c>
      <c r="E9053" s="67">
        <f>LOG(csv!E9053)</f>
        <v>5.2600148808122311</v>
      </c>
      <c r="F9053" s="51">
        <v>100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f>LOG(csv!D9054)</f>
        <v>6.4521275986352595</v>
      </c>
      <c r="E9054" s="67">
        <f>LOG(csv!E9054)</f>
        <v>3.6234289384423786</v>
      </c>
      <c r="F9054" s="51">
        <v>100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0">
        <f>LOG(csv!D9055)</f>
        <v>5.7939013879034285</v>
      </c>
      <c r="E9055" s="67">
        <f>LOG(csv!E9055)</f>
        <v>3.8679412644197866</v>
      </c>
      <c r="F9055" s="51">
        <v>100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f>LOG(csv!D9056)</f>
        <v>7.5216774641613542</v>
      </c>
      <c r="E9056" s="67">
        <f>LOG(csv!E9056)</f>
        <v>3.5038329450694565</v>
      </c>
      <c r="F9056" s="51">
        <v>100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f>LOG(csv!D9057)</f>
        <v>7.2941686214737622</v>
      </c>
      <c r="E9057" s="67">
        <f>LOG(csv!E9057)</f>
        <v>2.7942356642790043</v>
      </c>
      <c r="F9057" s="51">
        <v>100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f>LOG(csv!D9058)</f>
        <v>6.3105121238468662</v>
      </c>
      <c r="E9058" s="67">
        <f>LOG(csv!E9058)</f>
        <v>3.727780659707725</v>
      </c>
      <c r="F9058" s="51">
        <v>100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f>LOG(csv!D9059)</f>
        <v>7.4515891473637152</v>
      </c>
      <c r="E9059" s="67">
        <f>LOG(csv!E9059)</f>
        <v>2.8461391351364633</v>
      </c>
      <c r="F9059" s="51">
        <v>100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f>LOG(csv!D9060)</f>
        <v>7.217259132062436</v>
      </c>
      <c r="E9060" s="67">
        <f>LOG(csv!E9060)</f>
        <v>4.7171600645481639</v>
      </c>
      <c r="F9060" s="51">
        <v>100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f>LOG(csv!D9061)</f>
        <v>5.340931678691331</v>
      </c>
      <c r="E9061" s="67">
        <f>LOG(csv!E9061)</f>
        <v>4.387397912488237</v>
      </c>
      <c r="F9061" s="51">
        <v>100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f>LOG(csv!D9062)</f>
        <v>6.6102490919642483</v>
      </c>
      <c r="E9062" s="67">
        <f>LOG(csv!E9062)</f>
        <v>4.6471914723090073</v>
      </c>
      <c r="F9062" s="51">
        <v>100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f>LOG(csv!D9063)</f>
        <v>6.7458652532238945</v>
      </c>
      <c r="E9063" s="67">
        <f>LOG(csv!E9063)</f>
        <v>3.2923648329937913</v>
      </c>
      <c r="F9063" s="51">
        <v>100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f>LOG(csv!D9064)</f>
        <v>7.0977809939028047</v>
      </c>
      <c r="E9064" s="67">
        <f>LOG(csv!E9064)</f>
        <v>2.6348616974567203</v>
      </c>
      <c r="F9064" s="51">
        <v>100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f>LOG(csv!D9065)</f>
        <v>8.1201121854275922</v>
      </c>
      <c r="E9065" s="67">
        <f>LOG(csv!E9065)</f>
        <v>3.5055900620156679</v>
      </c>
      <c r="F9065" s="51">
        <v>100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f>LOG(csv!D9066)</f>
        <v>6.6637781682977844</v>
      </c>
      <c r="E9066" s="67">
        <f>LOG(csv!E9066)</f>
        <v>4.9886914030967038</v>
      </c>
      <c r="F9066" s="51">
        <v>100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f>LOG(csv!D9067)</f>
        <v>6.4916738533633191</v>
      </c>
      <c r="E9067" s="67">
        <f>LOG(csv!E9067)</f>
        <v>4.2857735574399083</v>
      </c>
      <c r="F9067" s="51">
        <v>100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f>LOG(csv!D9068)</f>
        <v>8.2195938511343822</v>
      </c>
      <c r="E9068" s="67">
        <f>LOG(csv!E9068)</f>
        <v>3.1190141285399164</v>
      </c>
      <c r="F9068" s="51">
        <v>100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f>LOG(csv!D9069)</f>
        <v>4.3134242671691929</v>
      </c>
      <c r="E9069" s="67">
        <f>LOG(csv!E9069)</f>
        <v>4.0752799582948382</v>
      </c>
      <c r="F9069" s="51">
        <v>100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0">
        <f>LOG(csv!D9070)</f>
        <v>6</v>
      </c>
      <c r="E9070" s="67">
        <f>LOG(csv!E9070)</f>
        <v>3.4714058450828338</v>
      </c>
      <c r="F9070" s="51">
        <v>100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f>LOG(csv!D9071)</f>
        <v>6.5039702178617533</v>
      </c>
      <c r="E9071" s="67">
        <f>LOG(csv!E9071)</f>
        <v>4.1042286199655997</v>
      </c>
      <c r="F9071" s="51">
        <v>100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f>LOG(csv!D9072)</f>
        <v>6.7536247246539736</v>
      </c>
      <c r="E9072" s="67">
        <f>LOG(csv!E9072)</f>
        <v>3.3556760882807235</v>
      </c>
      <c r="F9072" s="51">
        <v>100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f>LOG(csv!D9073)</f>
        <v>6.8133450311951629</v>
      </c>
      <c r="E9073" s="67">
        <f>LOG(csv!E9073)</f>
        <v>3.6732854796796528</v>
      </c>
      <c r="F9073" s="51">
        <v>100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f>LOG(csv!D9074)</f>
        <v>7.4518263795719939</v>
      </c>
      <c r="E9074" s="67">
        <f>LOG(csv!E9074)</f>
        <v>3.8162008013034479</v>
      </c>
      <c r="F9074" s="51">
        <v>100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f>LOG(csv!D9075)</f>
        <v>7.9516710153488024</v>
      </c>
      <c r="E9075" s="67">
        <f>LOG(csv!E9075)</f>
        <v>3.4582618758319406</v>
      </c>
      <c r="F9075" s="51">
        <v>100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f>LOG(csv!D9076)</f>
        <v>7.5858764266852852</v>
      </c>
      <c r="E9076" s="67">
        <f>LOG(csv!E9076)</f>
        <v>4.1564645365278379</v>
      </c>
      <c r="F9076" s="51">
        <v>100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f>LOG(csv!D9077)</f>
        <v>7.025546299509994</v>
      </c>
      <c r="E9077" s="67">
        <f>LOG(csv!E9077)</f>
        <v>4.3448708557200515</v>
      </c>
      <c r="F9077" s="51">
        <v>100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f>LOG(csv!D9078)</f>
        <v>6.594081692054294</v>
      </c>
      <c r="E9078" s="67">
        <f>LOG(csv!E9078)</f>
        <v>4.4837868879005756</v>
      </c>
      <c r="F9078" s="51">
        <v>100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f>LOG(csv!D9079)</f>
        <v>5.947119406409441</v>
      </c>
      <c r="E9079" s="67">
        <f>LOG(csv!E9079)</f>
        <v>4.9855725423625685</v>
      </c>
      <c r="F9079" s="51">
        <v>100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f>LOG(csv!D9080)</f>
        <v>7.6888363224368259</v>
      </c>
      <c r="E9080" s="67">
        <f>LOG(csv!E9080)</f>
        <v>4.4469928748214338</v>
      </c>
      <c r="F9080" s="51">
        <v>100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f>LOG(csv!D9081)</f>
        <v>6.6499873680125505</v>
      </c>
      <c r="E9081" s="67">
        <f>LOG(csv!E9081)</f>
        <v>3.351170642387479</v>
      </c>
      <c r="F9081" s="51">
        <v>100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f>LOG(csv!D9082)</f>
        <v>7.3483740330552036</v>
      </c>
      <c r="E9082" s="67">
        <f>LOG(csv!E9082)</f>
        <v>4.0005115546041141</v>
      </c>
      <c r="F9082" s="51">
        <v>100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f>LOG(csv!D9083)</f>
        <v>8.1550125954405903</v>
      </c>
      <c r="E9083" s="67">
        <f>LOG(csv!E9083)</f>
        <v>4.1430817467436096</v>
      </c>
      <c r="F9083" s="51">
        <v>100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f>LOG(csv!D9084)</f>
        <v>6.9369281350950232</v>
      </c>
      <c r="E9084" s="67">
        <f>LOG(csv!E9084)</f>
        <v>2.8436229693229933</v>
      </c>
      <c r="F9084" s="51">
        <v>100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f>LOG(csv!D9085)</f>
        <v>4.5924987489987794</v>
      </c>
      <c r="E9085" s="67">
        <f>LOG(csv!E9085)</f>
        <v>4.1969784256464067</v>
      </c>
      <c r="F9085" s="51">
        <v>100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f>LOG(csv!D9086)</f>
        <v>5.226491640270277</v>
      </c>
      <c r="E9086" s="67">
        <f>LOG(csv!E9086)</f>
        <v>3.8835211609313167</v>
      </c>
      <c r="F9086" s="51">
        <v>100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f>LOG(csv!D9087)</f>
        <v>5.0713222165053642</v>
      </c>
      <c r="E9087" s="67">
        <f>LOG(csv!E9087)</f>
        <v>3.8243087941748186</v>
      </c>
      <c r="F9087" s="51">
        <v>100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f>LOG(csv!D9088)</f>
        <v>5.2477474726909366</v>
      </c>
      <c r="E9088" s="67">
        <f>LOG(csv!E9088)</f>
        <v>3.6203668987187609</v>
      </c>
      <c r="F9088" s="51">
        <v>100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f>LOG(csv!D9089)</f>
        <v>4.4661407178389938</v>
      </c>
      <c r="E9089" s="67">
        <f>LOG(csv!E9089)</f>
        <v>4.9172804812157471</v>
      </c>
      <c r="F9089" s="51">
        <v>100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f>LOG(csv!D9090)</f>
        <v>5.2864856612595066</v>
      </c>
      <c r="E9090" s="67">
        <f>LOG(csv!E9090)</f>
        <v>3.2578516727035898</v>
      </c>
      <c r="F9090" s="51">
        <v>100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f>LOG(csv!D9091)</f>
        <v>7.4316810210073605</v>
      </c>
      <c r="E9091" s="67">
        <f>LOG(csv!E9091)</f>
        <v>4.3875049315154753</v>
      </c>
      <c r="F9091" s="51">
        <v>100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f>LOG(csv!D9092)</f>
        <v>7.0787148891913851</v>
      </c>
      <c r="E9092" s="67">
        <f>LOG(csv!E9092)</f>
        <v>3.0282180415104198</v>
      </c>
      <c r="F9092" s="51">
        <v>100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f>LOG(csv!D9093)</f>
        <v>6.9729620046070915</v>
      </c>
      <c r="E9093" s="67">
        <f>LOG(csv!E9093)</f>
        <v>3.7924038229562025</v>
      </c>
      <c r="F9093" s="51">
        <v>100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f>LOG(csv!D9094)</f>
        <v>4.9113760332360652</v>
      </c>
      <c r="E9094" s="67">
        <f>LOG(csv!E9094)</f>
        <v>4.1921154800532356</v>
      </c>
      <c r="F9094" s="51">
        <v>100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f>LOG(csv!D9095)</f>
        <v>6.7785310918988699</v>
      </c>
      <c r="E9095" s="67">
        <f>LOG(csv!E9095)</f>
        <v>2.8990450543489596</v>
      </c>
      <c r="F9095" s="51">
        <v>100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f>LOG(csv!D9096)</f>
        <v>6.6524542496118242</v>
      </c>
      <c r="E9096" s="67">
        <f>LOG(csv!E9096)</f>
        <v>4.7482445452817696</v>
      </c>
      <c r="F9096" s="51">
        <v>100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f>LOG(csv!D9097)</f>
        <v>6.7355548293456735</v>
      </c>
      <c r="E9097" s="67">
        <f>LOG(csv!E9097)</f>
        <v>4.2672052879753819</v>
      </c>
      <c r="F9097" s="51">
        <v>100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f>LOG(csv!D9098)</f>
        <v>6.3032710261660201</v>
      </c>
      <c r="E9098" s="67">
        <f>LOG(csv!E9098)</f>
        <v>4.3802452624658956</v>
      </c>
      <c r="F9098" s="51">
        <v>100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f>LOG(csv!D9099)</f>
        <v>5.7422835443140974</v>
      </c>
      <c r="E9099" s="67">
        <f>LOG(csv!E9099)</f>
        <v>3.3062540341380351</v>
      </c>
      <c r="F9099" s="51">
        <v>100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f>LOG(csv!D9100)</f>
        <v>6.9475973112738503</v>
      </c>
      <c r="E9100" s="67">
        <f>LOG(csv!E9100)</f>
        <v>2.7344924995167217</v>
      </c>
      <c r="F9100" s="51">
        <v>100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f>LOG(csv!D9101)</f>
        <v>7.6453007776360646</v>
      </c>
      <c r="E9101" s="67">
        <f>LOG(csv!E9101)</f>
        <v>3.8110452880277395</v>
      </c>
      <c r="F9101" s="51">
        <v>100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0">
        <f>LOG(csv!D9102)</f>
        <v>7.0913151596972233</v>
      </c>
      <c r="E9102" s="67">
        <f>LOG(csv!E9102)</f>
        <v>3.0473112881681907</v>
      </c>
      <c r="F9102" s="51">
        <v>100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f>LOG(csv!D9103)</f>
        <v>7.6063581662857604</v>
      </c>
      <c r="E9103" s="67">
        <f>LOG(csv!E9103)</f>
        <v>4.4730268884460989</v>
      </c>
      <c r="F9103" s="51">
        <v>100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f>LOG(csv!D9104)</f>
        <v>7.3058292603429287</v>
      </c>
      <c r="E9104" s="67">
        <f>LOG(csv!E9104)</f>
        <v>3.585785568557422</v>
      </c>
      <c r="F9104" s="51">
        <v>100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f>LOG(csv!D9105)</f>
        <v>7.6152805120020135</v>
      </c>
      <c r="E9105" s="67">
        <f>LOG(csv!E9105)</f>
        <v>3.2731965541224635</v>
      </c>
      <c r="F9105" s="51">
        <v>100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f>LOG(csv!D9106)</f>
        <v>5.6425802507306173</v>
      </c>
      <c r="E9106" s="67">
        <f>LOG(csv!E9106)</f>
        <v>3.9858805575947591</v>
      </c>
      <c r="F9106" s="51">
        <v>100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f>LOG(csv!D9107)</f>
        <v>6.0555060013020441</v>
      </c>
      <c r="E9107" s="67">
        <f>LOG(csv!E9107)</f>
        <v>3.5412233323456972</v>
      </c>
      <c r="F9107" s="51">
        <v>100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f>LOG(csv!D9108)</f>
        <v>6.9550426109968271</v>
      </c>
      <c r="E9108" s="67">
        <f>LOG(csv!E9108)</f>
        <v>4.7701151457702426</v>
      </c>
      <c r="F9108" s="51">
        <v>100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f>LOG(csv!D9109)</f>
        <v>6.8764449772609142</v>
      </c>
      <c r="E9109" s="67">
        <f>LOG(csv!E9109)</f>
        <v>4.9325287685980745</v>
      </c>
      <c r="F9109" s="51">
        <v>100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f>LOG(csv!D9110)</f>
        <v>7.2760332957611249</v>
      </c>
      <c r="E9110" s="67">
        <f>LOG(csv!E9110)</f>
        <v>3.3878302813406305</v>
      </c>
      <c r="F9110" s="51">
        <v>100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f>LOG(csv!D9111)</f>
        <v>6.8645594321922756</v>
      </c>
      <c r="E9111" s="67">
        <f>LOG(csv!E9111)</f>
        <v>3.0466380912028592</v>
      </c>
      <c r="F9111" s="51">
        <v>100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f>LOG(csv!D9112)</f>
        <v>7.8104448737186072</v>
      </c>
      <c r="E9112" s="67">
        <f>LOG(csv!E9112)</f>
        <v>3.7759699750683979</v>
      </c>
      <c r="F9112" s="51">
        <v>100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f>LOG(csv!D9113)</f>
        <v>6.3118712106355614</v>
      </c>
      <c r="E9113" s="67">
        <f>LOG(csv!E9113)</f>
        <v>3.7366578991541521</v>
      </c>
      <c r="F9113" s="51">
        <v>100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0">
        <f>LOG(csv!D9114)</f>
        <v>6.0671609060616039</v>
      </c>
      <c r="E9114" s="67">
        <f>LOG(csv!E9114)</f>
        <v>3.0535512403372618</v>
      </c>
      <c r="F9114" s="51">
        <v>100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f>LOG(csv!D9115)</f>
        <v>6.7441914011106388</v>
      </c>
      <c r="E9115" s="67">
        <f>LOG(csv!E9115)</f>
        <v>2.7993389225696181</v>
      </c>
      <c r="F9115" s="51">
        <v>100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f>LOG(csv!D9116)</f>
        <v>5.0595217660408505</v>
      </c>
      <c r="E9116" s="67">
        <f>LOG(csv!E9116)</f>
        <v>3.6142697893725639</v>
      </c>
      <c r="F9116" s="51">
        <v>100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f>LOG(csv!D9117)</f>
        <v>6.0276928298182444</v>
      </c>
      <c r="E9117" s="67">
        <f>LOG(csv!E9117)</f>
        <v>4.3287352381483464</v>
      </c>
      <c r="F9117" s="51">
        <v>100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f>LOG(csv!D9118)</f>
        <v>7.007535015451908</v>
      </c>
      <c r="E9118" s="67">
        <f>LOG(csv!E9118)</f>
        <v>3.6363779748471754</v>
      </c>
      <c r="F9118" s="51">
        <v>100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f>LOG(csv!D9119)</f>
        <v>7.847658756891005</v>
      </c>
      <c r="E9119" s="67">
        <f>LOG(csv!E9119)</f>
        <v>4.0130015846025575</v>
      </c>
      <c r="F9119" s="51">
        <v>100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f>LOG(csv!D9120)</f>
        <v>6.7026820786421526</v>
      </c>
      <c r="E9120" s="67">
        <f>LOG(csv!E9120)</f>
        <v>3.9134811348380358</v>
      </c>
      <c r="F9120" s="51">
        <v>100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f>LOG(csv!D9121)</f>
        <v>4.0722498976135144</v>
      </c>
      <c r="E9121" s="67">
        <f>LOG(csv!E9121)</f>
        <v>3.5828474895399078</v>
      </c>
      <c r="F9121" s="51">
        <v>100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f>LOG(csv!D9122)</f>
        <v>7.4501837128155204</v>
      </c>
      <c r="E9122" s="67">
        <f>LOG(csv!E9122)</f>
        <v>2.8540431746209194</v>
      </c>
      <c r="F9122" s="51">
        <v>100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f>LOG(csv!D9123)</f>
        <v>7.6694174541257576</v>
      </c>
      <c r="E9123" s="67">
        <f>LOG(csv!E9123)</f>
        <v>3.4864537473468511</v>
      </c>
      <c r="F9123" s="51">
        <v>100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f>LOG(csv!D9124)</f>
        <v>6.415426281290876</v>
      </c>
      <c r="E9124" s="67">
        <f>LOG(csv!E9124)</f>
        <v>4.6430844923096402</v>
      </c>
      <c r="F9124" s="51">
        <v>100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f>LOG(csv!D9125)</f>
        <v>7.7825382148795619</v>
      </c>
      <c r="E9125" s="67">
        <f>LOG(csv!E9125)</f>
        <v>4.6653794636136334</v>
      </c>
      <c r="F9125" s="51">
        <v>100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f>LOG(csv!D9126)</f>
        <v>7.5733983813918968</v>
      </c>
      <c r="E9126" s="67">
        <f>LOG(csv!E9126)</f>
        <v>2.9798300694291151</v>
      </c>
      <c r="F9126" s="51">
        <v>100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f>LOG(csv!D9127)</f>
        <v>8.4748631650071289</v>
      </c>
      <c r="E9127" s="67">
        <f>LOG(csv!E9127)</f>
        <v>4.7355866052381446</v>
      </c>
      <c r="F9127" s="51">
        <v>100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f>LOG(csv!D9128)</f>
        <v>5.035849819934441</v>
      </c>
      <c r="E9128" s="67">
        <f>LOG(csv!E9128)</f>
        <v>4.4580640029520664</v>
      </c>
      <c r="F9128" s="51">
        <v>100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f>LOG(csv!D9129)</f>
        <v>6.5355386741890982</v>
      </c>
      <c r="E9129" s="67">
        <f>LOG(csv!E9129)</f>
        <v>4.2237028655579669</v>
      </c>
      <c r="F9129" s="51">
        <v>100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f>LOG(csv!D9130)</f>
        <v>7.4362761214762214</v>
      </c>
      <c r="E9130" s="67">
        <f>LOG(csv!E9130)</f>
        <v>3.3123015274374872</v>
      </c>
      <c r="F9130" s="51">
        <v>100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f>LOG(csv!D9131)</f>
        <v>5.3198739874768259</v>
      </c>
      <c r="E9131" s="67">
        <f>LOG(csv!E9131)</f>
        <v>3.4980298757857335</v>
      </c>
      <c r="F9131" s="51">
        <v>100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f>LOG(csv!D9132)</f>
        <v>7.4104471284762887</v>
      </c>
      <c r="E9132" s="67">
        <f>LOG(csv!E9132)</f>
        <v>4.1144654600016102</v>
      </c>
      <c r="F9132" s="51">
        <v>100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f>LOG(csv!D9133)</f>
        <v>7.9263577084123877</v>
      </c>
      <c r="E9133" s="67">
        <f>LOG(csv!E9133)</f>
        <v>3.3122448827119149</v>
      </c>
      <c r="F9133" s="51">
        <v>100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f>LOG(csv!D9134)</f>
        <v>7.3315525658302727</v>
      </c>
      <c r="E9134" s="67">
        <f>LOG(csv!E9134)</f>
        <v>3.1794648544307234</v>
      </c>
      <c r="F9134" s="51">
        <v>100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f>LOG(csv!D9135)</f>
        <v>7.0607737408432509</v>
      </c>
      <c r="E9135" s="67">
        <f>LOG(csv!E9135)</f>
        <v>3.2370343876271326</v>
      </c>
      <c r="F9135" s="51">
        <v>100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f>LOG(csv!D9136)</f>
        <v>7.0876680393782019</v>
      </c>
      <c r="E9136" s="67">
        <f>LOG(csv!E9136)</f>
        <v>2.9690421184905968</v>
      </c>
      <c r="F9136" s="51">
        <v>100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f>LOG(csv!D9137)</f>
        <v>7.4921594601053512</v>
      </c>
      <c r="E9137" s="67">
        <f>LOG(csv!E9137)</f>
        <v>2.7710503579500232</v>
      </c>
      <c r="F9137" s="51">
        <v>100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f>LOG(csv!D9138)</f>
        <v>6.5540837504654892</v>
      </c>
      <c r="E9138" s="67">
        <f>LOG(csv!E9138)</f>
        <v>3.5982450328830717</v>
      </c>
      <c r="F9138" s="51">
        <v>100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f>LOG(csv!D9139)</f>
        <v>7.5175929308559484</v>
      </c>
      <c r="E9139" s="67">
        <f>LOG(csv!E9139)</f>
        <v>3.6238724930213237</v>
      </c>
      <c r="F9139" s="51">
        <v>100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f>LOG(csv!D9140)</f>
        <v>4.8524860932356217</v>
      </c>
      <c r="E9140" s="67">
        <f>LOG(csv!E9140)</f>
        <v>4.6355833877116579</v>
      </c>
      <c r="F9140" s="51">
        <v>100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f>LOG(csv!D9141)</f>
        <v>7.0837559202283726</v>
      </c>
      <c r="E9141" s="67">
        <f>LOG(csv!E9141)</f>
        <v>3.6130082114292614</v>
      </c>
      <c r="F9141" s="51">
        <v>100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f>LOG(csv!D9142)</f>
        <v>4.8395283245775316</v>
      </c>
      <c r="E9142" s="67">
        <f>LOG(csv!E9142)</f>
        <v>4.1501076920060189</v>
      </c>
      <c r="F9142" s="51">
        <v>100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f>LOG(csv!D9143)</f>
        <v>7.6012104735850121</v>
      </c>
      <c r="E9143" s="67">
        <f>LOG(csv!E9143)</f>
        <v>4.0470646176536063</v>
      </c>
      <c r="F9143" s="51">
        <v>100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f>LOG(csv!D9144)</f>
        <v>6.4736872102914358</v>
      </c>
      <c r="E9144" s="67">
        <f>LOG(csv!E9144)</f>
        <v>3.5440437504783282</v>
      </c>
      <c r="F9144" s="51">
        <v>100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f>LOG(csv!D9145)</f>
        <v>4.8566745246667775</v>
      </c>
      <c r="E9145" s="67">
        <f>LOG(csv!E9145)</f>
        <v>4.4599440424871695</v>
      </c>
      <c r="F9145" s="51">
        <v>100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f>LOG(csv!D9146)</f>
        <v>7.3067269341885055</v>
      </c>
      <c r="E9146" s="67">
        <f>LOG(csv!E9146)</f>
        <v>4.750722183656686</v>
      </c>
      <c r="F9146" s="51">
        <v>100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f>LOG(csv!D9147)</f>
        <v>6.9134365938537217</v>
      </c>
      <c r="E9147" s="67">
        <f>LOG(csv!E9147)</f>
        <v>4.6378784495937717</v>
      </c>
      <c r="F9147" s="51">
        <v>100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f>LOG(csv!D9148)</f>
        <v>6.9010013907616816</v>
      </c>
      <c r="E9148" s="67">
        <f>LOG(csv!E9148)</f>
        <v>3.7400739566856944</v>
      </c>
      <c r="F9148" s="51">
        <v>100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0">
        <f>LOG(csv!D9149)</f>
        <v>5.5940808073603616</v>
      </c>
      <c r="E9149" s="67">
        <f>LOG(csv!E9149)</f>
        <v>4.3597771367414513</v>
      </c>
      <c r="F9149" s="51">
        <v>100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f>LOG(csv!D9150)</f>
        <v>5.8442192562412689</v>
      </c>
      <c r="E9150" s="67">
        <f>LOG(csv!E9150)</f>
        <v>4.3691369290944477</v>
      </c>
      <c r="F9150" s="51">
        <v>100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f>LOG(csv!D9151)</f>
        <v>8.1683953858024143</v>
      </c>
      <c r="E9151" s="67">
        <f>LOG(csv!E9151)</f>
        <v>3.0833956562680758</v>
      </c>
      <c r="F9151" s="51">
        <v>100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f>LOG(csv!D9152)</f>
        <v>5.447021517337439</v>
      </c>
      <c r="E9152" s="67">
        <f>LOG(csv!E9152)</f>
        <v>4.1948105994815803</v>
      </c>
      <c r="F9152" s="51">
        <v>100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f>LOG(csv!D9153)</f>
        <v>7.0125424369006533</v>
      </c>
      <c r="E9153" s="67">
        <f>LOG(csv!E9153)</f>
        <v>3.7589464295417399</v>
      </c>
      <c r="F9153" s="51">
        <v>100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f>LOG(csv!D9154)</f>
        <v>7.0161583154620404</v>
      </c>
      <c r="E9154" s="67">
        <f>LOG(csv!E9154)</f>
        <v>4.6045638845415118</v>
      </c>
      <c r="F9154" s="51">
        <v>100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f>LOG(csv!D9155)</f>
        <v>5.4589851457110132</v>
      </c>
      <c r="E9155" s="67">
        <f>LOG(csv!E9155)</f>
        <v>3.6908108087122402</v>
      </c>
      <c r="F9155" s="51">
        <v>100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f>LOG(csv!D9156)</f>
        <v>6.8955851826257453</v>
      </c>
      <c r="E9156" s="67">
        <f>LOG(csv!E9156)</f>
        <v>2.8915752937220369</v>
      </c>
      <c r="F9156" s="51">
        <v>100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f>LOG(csv!D9157)</f>
        <v>4.8180476510995192</v>
      </c>
      <c r="E9157" s="67">
        <f>LOG(csv!E9157)</f>
        <v>4.9674372237020155</v>
      </c>
      <c r="F9157" s="51">
        <v>100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f>LOG(csv!D9158)</f>
        <v>6.3578820808251244</v>
      </c>
      <c r="E9158" s="67">
        <f>LOG(csv!E9158)</f>
        <v>3.4035416460933212</v>
      </c>
      <c r="F9158" s="51">
        <v>100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f>LOG(csv!D9159)</f>
        <v>6.9537136028655411</v>
      </c>
      <c r="E9159" s="67">
        <f>LOG(csv!E9159)</f>
        <v>3.4907111225986993</v>
      </c>
      <c r="F9159" s="51">
        <v>100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f>LOG(csv!D9160)</f>
        <v>6.6531136764073171</v>
      </c>
      <c r="E9160" s="67">
        <f>LOG(csv!E9160)</f>
        <v>3.6230224984513622</v>
      </c>
      <c r="F9160" s="51">
        <v>100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f>LOG(csv!D9161)</f>
        <v>6.214799621906586</v>
      </c>
      <c r="E9161" s="67">
        <f>LOG(csv!E9161)</f>
        <v>3.8035011424098122</v>
      </c>
      <c r="F9161" s="51">
        <v>100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f>LOG(csv!D9162)</f>
        <v>8.2743385220731476</v>
      </c>
      <c r="E9162" s="67">
        <f>LOG(csv!E9162)</f>
        <v>3.9313861588848358</v>
      </c>
      <c r="F9162" s="51">
        <v>100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f>LOG(csv!D9163)</f>
        <v>5.579147689887467</v>
      </c>
      <c r="E9163" s="67">
        <f>LOG(csv!E9163)</f>
        <v>4.5635751471893657</v>
      </c>
      <c r="F9163" s="51">
        <v>100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f>LOG(csv!D9164)</f>
        <v>6.8683720815186007</v>
      </c>
      <c r="E9164" s="67">
        <f>LOG(csv!E9164)</f>
        <v>3.8337760395611373</v>
      </c>
      <c r="F9164" s="51">
        <v>100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f>LOG(csv!D9165)</f>
        <v>7.1431076481125997</v>
      </c>
      <c r="E9165" s="67">
        <f>LOG(csv!E9165)</f>
        <v>2.7874901585590646</v>
      </c>
      <c r="F9165" s="51">
        <v>100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f>LOG(csv!D9166)</f>
        <v>6.9079521720326253</v>
      </c>
      <c r="E9166" s="67">
        <f>LOG(csv!E9166)</f>
        <v>2.4408813083597427</v>
      </c>
      <c r="F9166" s="51">
        <v>100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f>LOG(csv!D9167)</f>
        <v>7.142434113551853</v>
      </c>
      <c r="E9167" s="67">
        <f>LOG(csv!E9167)</f>
        <v>3.063967221348654</v>
      </c>
      <c r="F9167" s="51">
        <v>100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f>LOG(csv!D9168)</f>
        <v>7.2390666749484458</v>
      </c>
      <c r="E9168" s="67">
        <f>LOG(csv!E9168)</f>
        <v>3.0971800463110424</v>
      </c>
      <c r="F9168" s="51">
        <v>100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f>LOG(csv!D9169)</f>
        <v>7.5198139806642468</v>
      </c>
      <c r="E9169" s="67">
        <f>LOG(csv!E9169)</f>
        <v>4.6359713496545716</v>
      </c>
      <c r="F9169" s="51">
        <v>100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f>LOG(csv!D9170)</f>
        <v>5.6242604321501801</v>
      </c>
      <c r="E9170" s="67">
        <f>LOG(csv!E9170)</f>
        <v>3.4957012449087692</v>
      </c>
      <c r="F9170" s="51">
        <v>100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f>LOG(csv!D9171)</f>
        <v>6.6338072750716996</v>
      </c>
      <c r="E9171" s="67">
        <f>LOG(csv!E9171)</f>
        <v>2.4868252735384733</v>
      </c>
      <c r="F9171" s="51">
        <v>100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f>LOG(csv!D9172)</f>
        <v>6.9975698940234352</v>
      </c>
      <c r="E9172" s="67">
        <f>LOG(csv!E9172)</f>
        <v>2.889691042452752</v>
      </c>
      <c r="F9172" s="51">
        <v>100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0">
        <f>LOG(csv!D9173)</f>
        <v>5.2144649992517262</v>
      </c>
      <c r="E9173" s="67">
        <f>LOG(csv!E9173)</f>
        <v>4.967423300434918</v>
      </c>
      <c r="F9173" s="51">
        <v>100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f>LOG(csv!D9174)</f>
        <v>7.2077479476017414</v>
      </c>
      <c r="E9174" s="67">
        <f>LOG(csv!E9174)</f>
        <v>4.1265819302461466</v>
      </c>
      <c r="F9174" s="51">
        <v>100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f>LOG(csv!D9175)</f>
        <v>9.1185866769336243</v>
      </c>
      <c r="E9175" s="67">
        <f>LOG(csv!E9175)</f>
        <v>3.89898030728807</v>
      </c>
      <c r="F9175" s="51">
        <v>100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f>LOG(csv!D9176)</f>
        <v>6.8413865035063104</v>
      </c>
      <c r="E9176" s="67">
        <f>LOG(csv!E9176)</f>
        <v>4.6276000873004399</v>
      </c>
      <c r="F9176" s="51">
        <v>100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f>LOG(csv!D9177)</f>
        <v>5.656218023915069</v>
      </c>
      <c r="E9177" s="67">
        <f>LOG(csv!E9177)</f>
        <v>4.8953445044870563</v>
      </c>
      <c r="F9177" s="51">
        <v>100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f>LOG(csv!D9178)</f>
        <v>7.639417106179148</v>
      </c>
      <c r="E9178" s="67">
        <f>LOG(csv!E9178)</f>
        <v>3.7821964598206899</v>
      </c>
      <c r="F9178" s="51">
        <v>100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f>LOG(csv!D9179)</f>
        <v>5.8394453640705288</v>
      </c>
      <c r="E9179" s="67">
        <f>LOG(csv!E9179)</f>
        <v>2.9518544450672159</v>
      </c>
      <c r="F9179" s="51">
        <v>100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f>LOG(csv!D9180)</f>
        <v>7.7969942094925013</v>
      </c>
      <c r="E9180" s="67">
        <f>LOG(csv!E9180)</f>
        <v>3.2674533228395459</v>
      </c>
      <c r="F9180" s="51">
        <v>100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f>LOG(csv!D9181)</f>
        <v>6.6101554283471424</v>
      </c>
      <c r="E9181" s="67">
        <f>LOG(csv!E9181)</f>
        <v>4.0265269040849114</v>
      </c>
      <c r="F9181" s="51">
        <v>100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f>LOG(csv!D9182)</f>
        <v>7.2468638598466191</v>
      </c>
      <c r="E9182" s="67">
        <f>LOG(csv!E9182)</f>
        <v>3.1457228950796452</v>
      </c>
      <c r="F9182" s="51">
        <v>100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f>LOG(csv!D9183)</f>
        <v>6.6527054444655631</v>
      </c>
      <c r="E9183" s="67">
        <f>LOG(csv!E9183)</f>
        <v>4.0620488232631402</v>
      </c>
      <c r="F9183" s="51">
        <v>100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f>LOG(csv!D9184)</f>
        <v>7.0562498682735049</v>
      </c>
      <c r="E9184" s="67">
        <f>LOG(csv!E9184)</f>
        <v>3.8662274516845332</v>
      </c>
      <c r="F9184" s="51">
        <v>100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f>LOG(csv!D9185)</f>
        <v>5.8944827687448926</v>
      </c>
      <c r="E9185" s="67">
        <f>LOG(csv!E9185)</f>
        <v>4.3609226630392799</v>
      </c>
      <c r="F9185" s="51">
        <v>100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f>LOG(csv!D9186)</f>
        <v>7.0101071532610675</v>
      </c>
      <c r="E9186" s="67">
        <f>LOG(csv!E9186)</f>
        <v>4.2363175826643777</v>
      </c>
      <c r="F9186" s="51">
        <v>100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f>LOG(csv!D9187)</f>
        <v>7.7969942094925013</v>
      </c>
      <c r="E9187" s="67">
        <f>LOG(csv!E9187)</f>
        <v>2.6590150693454078</v>
      </c>
      <c r="F9187" s="51">
        <v>100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f>LOG(csv!D9188)</f>
        <v>6.73644917222994</v>
      </c>
      <c r="E9188" s="67">
        <f>LOG(csv!E9188)</f>
        <v>4.7160213083555886</v>
      </c>
      <c r="F9188" s="51">
        <v>100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f>LOG(csv!D9189)</f>
        <v>5.687109624527829</v>
      </c>
      <c r="E9189" s="67">
        <f>LOG(csv!E9189)</f>
        <v>3.2379736416727316</v>
      </c>
      <c r="F9189" s="51">
        <v>100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f>LOG(csv!D9190)</f>
        <v>4.8382822499146885</v>
      </c>
      <c r="E9190" s="67">
        <f>LOG(csv!E9190)</f>
        <v>3.8691879335973738</v>
      </c>
      <c r="F9190" s="51">
        <v>100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f>LOG(csv!D9191)</f>
        <v>6.9630311184426432</v>
      </c>
      <c r="E9191" s="67">
        <f>LOG(csv!E9191)</f>
        <v>3.804381639062087</v>
      </c>
      <c r="F9191" s="51">
        <v>100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f>LOG(csv!D9192)</f>
        <v>7.1318594802559891</v>
      </c>
      <c r="E9192" s="67">
        <f>LOG(csv!E9192)</f>
        <v>3.7957487273036237</v>
      </c>
      <c r="F9192" s="51">
        <v>100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f>LOG(csv!D9193)</f>
        <v>7.8970054790918978</v>
      </c>
      <c r="E9193" s="67">
        <f>LOG(csv!E9193)</f>
        <v>3.5580778783266096</v>
      </c>
      <c r="F9193" s="51">
        <v>100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f>LOG(csv!D9194)</f>
        <v>6.8339357782150705</v>
      </c>
      <c r="E9194" s="67">
        <f>LOG(csv!E9194)</f>
        <v>3.6252455860762067</v>
      </c>
      <c r="F9194" s="51">
        <v>100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f>LOG(csv!D9195)</f>
        <v>5.7324814141220957</v>
      </c>
      <c r="E9195" s="67">
        <f>LOG(csv!E9195)</f>
        <v>4.0461382949751812</v>
      </c>
      <c r="F9195" s="51">
        <v>100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f>LOG(csv!D9196)</f>
        <v>6.6800628831392448</v>
      </c>
      <c r="E9196" s="67">
        <f>LOG(csv!E9196)</f>
        <v>2.662923958438602</v>
      </c>
      <c r="F9196" s="51">
        <v>100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f>LOG(csv!D9197)</f>
        <v>6.1219972010242136</v>
      </c>
      <c r="E9197" s="67">
        <f>LOG(csv!E9197)</f>
        <v>4.2379297023838802</v>
      </c>
      <c r="F9197" s="51">
        <v>100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f>LOG(csv!D9198)</f>
        <v>7.8737737350573536</v>
      </c>
      <c r="E9198" s="67">
        <f>LOG(csv!E9198)</f>
        <v>2.7917913599846873</v>
      </c>
      <c r="F9198" s="51">
        <v>100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f>LOG(csv!D9199)</f>
        <v>4.6743650456185497</v>
      </c>
      <c r="E9199" s="67">
        <f>LOG(csv!E9199)</f>
        <v>4.7757427795254372</v>
      </c>
      <c r="F9199" s="51">
        <v>100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f>LOG(csv!D9200)</f>
        <v>5.9571037499483364</v>
      </c>
      <c r="E9200" s="67">
        <f>LOG(csv!E9200)</f>
        <v>3.6916340477563616</v>
      </c>
      <c r="F9200" s="51">
        <v>100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f>LOG(csv!D9201)</f>
        <v>6.7186156035684412</v>
      </c>
      <c r="E9201" s="67">
        <f>LOG(csv!E9201)</f>
        <v>4.6224295386494862</v>
      </c>
      <c r="F9201" s="51">
        <v>100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f>LOG(csv!D9202)</f>
        <v>7.7844470785993343</v>
      </c>
      <c r="E9202" s="67">
        <f>LOG(csv!E9202)</f>
        <v>4.5592862080579142</v>
      </c>
      <c r="F9202" s="51">
        <v>100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f>LOG(csv!D9203)</f>
        <v>5.4386657373386162</v>
      </c>
      <c r="E9203" s="67">
        <f>LOG(csv!E9203)</f>
        <v>4.4420914498529465</v>
      </c>
      <c r="F9203" s="51">
        <v>100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f>LOG(csv!D9204)</f>
        <v>6.1537862152021967</v>
      </c>
      <c r="E9204" s="67">
        <f>LOG(csv!E9204)</f>
        <v>3.9196781818087638</v>
      </c>
      <c r="F9204" s="51">
        <v>100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f>LOG(csv!D9205)</f>
        <v>6.2152578193254948</v>
      </c>
      <c r="E9205" s="67">
        <f>LOG(csv!E9205)</f>
        <v>2.6204697475835759</v>
      </c>
      <c r="F9205" s="51">
        <v>100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f>LOG(csv!D9206)</f>
        <v>6.6685231730607839</v>
      </c>
      <c r="E9206" s="67">
        <f>LOG(csv!E9206)</f>
        <v>3.5793231501829497</v>
      </c>
      <c r="F9206" s="51">
        <v>100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f>LOG(csv!D9207)</f>
        <v>7.9160447241061744</v>
      </c>
      <c r="E9207" s="67">
        <f>LOG(csv!E9207)</f>
        <v>4.6150979697912575</v>
      </c>
      <c r="F9207" s="51">
        <v>100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f>LOG(csv!D9208)</f>
        <v>7.3504335620320145</v>
      </c>
      <c r="E9208" s="67">
        <f>LOG(csv!E9208)</f>
        <v>3.1403233752046953</v>
      </c>
      <c r="F9208" s="51">
        <v>100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f>LOG(csv!D9209)</f>
        <v>7.028898801887796</v>
      </c>
      <c r="E9209" s="67">
        <f>LOG(csv!E9209)</f>
        <v>4.2561294948339023</v>
      </c>
      <c r="F9209" s="51">
        <v>100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f>LOG(csv!D9210)</f>
        <v>4.75097869009078</v>
      </c>
      <c r="E9210" s="67">
        <f>LOG(csv!E9210)</f>
        <v>4.669848811031124</v>
      </c>
      <c r="F9210" s="51">
        <v>100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f>LOG(csv!D9211)</f>
        <v>4.9528069677002664</v>
      </c>
      <c r="E9211" s="67">
        <f>LOG(csv!E9211)</f>
        <v>3.9617317355952664</v>
      </c>
      <c r="F9211" s="51">
        <v>100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f>LOG(csv!D9212)</f>
        <v>7.0896771352818284</v>
      </c>
      <c r="E9212" s="67">
        <f>LOG(csv!E9212)</f>
        <v>3.5914531645788617</v>
      </c>
      <c r="F9212" s="51">
        <v>100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f>LOG(csv!D9213)</f>
        <v>6.9863337267174916</v>
      </c>
      <c r="E9213" s="67">
        <f>LOG(csv!E9213)</f>
        <v>2.7253566544056751</v>
      </c>
      <c r="F9213" s="51">
        <v>100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f>LOG(csv!D9214)</f>
        <v>6.1589739943732384</v>
      </c>
      <c r="E9214" s="67">
        <f>LOG(csv!E9214)</f>
        <v>2.7581763134118402</v>
      </c>
      <c r="F9214" s="51">
        <v>100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f>LOG(csv!D9215)</f>
        <v>5.8849340668927361</v>
      </c>
      <c r="E9215" s="67">
        <f>LOG(csv!E9215)</f>
        <v>3.6156714060148749</v>
      </c>
      <c r="F9215" s="51">
        <v>100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f>LOG(csv!D9216)</f>
        <v>6.9195228332867371</v>
      </c>
      <c r="E9216" s="67">
        <f>LOG(csv!E9216)</f>
        <v>2.91845627668138</v>
      </c>
      <c r="F9216" s="51">
        <v>100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f>LOG(csv!D9217)</f>
        <v>6.8648963168362087</v>
      </c>
      <c r="E9217" s="67">
        <f>LOG(csv!E9217)</f>
        <v>3.3971733237264652</v>
      </c>
      <c r="F9217" s="51">
        <v>100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f>LOG(csv!D9218)</f>
        <v>6.9991885883938139</v>
      </c>
      <c r="E9218" s="67">
        <f>LOG(csv!E9218)</f>
        <v>4.088459120144897</v>
      </c>
      <c r="F9218" s="51">
        <v>100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f>LOG(csv!D9219)</f>
        <v>5.4762343890657332</v>
      </c>
      <c r="E9219" s="67">
        <f>LOG(csv!E9219)</f>
        <v>4.7004730119415736</v>
      </c>
      <c r="F9219" s="51">
        <v>100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f>LOG(csv!D9220)</f>
        <v>9.0395537035788465</v>
      </c>
      <c r="E9220" s="67">
        <f>LOG(csv!E9220)</f>
        <v>3.1990936110712394</v>
      </c>
      <c r="F9220" s="51">
        <v>100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f>LOG(csv!D9221)</f>
        <v>8.3899678827424644</v>
      </c>
      <c r="E9221" s="67">
        <f>LOG(csv!E9221)</f>
        <v>3.5245891474427959</v>
      </c>
      <c r="F9221" s="51">
        <v>100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f>LOG(csv!D9222)</f>
        <v>7.8368836088612825</v>
      </c>
      <c r="E9222" s="67">
        <f>LOG(csv!E9222)</f>
        <v>3.6983294811073431</v>
      </c>
      <c r="F9222" s="51">
        <v>100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f>LOG(csv!D9223)</f>
        <v>7.4278654317290203</v>
      </c>
      <c r="E9223" s="67">
        <f>LOG(csv!E9223)</f>
        <v>3.6654943701780769</v>
      </c>
      <c r="F9223" s="51">
        <v>100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f>LOG(csv!D9224)</f>
        <v>6.6087650436997905</v>
      </c>
      <c r="E9224" s="67">
        <f>LOG(csv!E9224)</f>
        <v>4.7100304165793396</v>
      </c>
      <c r="F9224" s="51">
        <v>100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f>LOG(csv!D9225)</f>
        <v>4.8776074365108668</v>
      </c>
      <c r="E9225" s="67">
        <f>LOG(csv!E9225)</f>
        <v>4.9335875352011893</v>
      </c>
      <c r="F9225" s="51">
        <v>100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f>LOG(csv!D9226)</f>
        <v>6.8029184887871788</v>
      </c>
      <c r="E9226" s="67">
        <f>LOG(csv!E9226)</f>
        <v>4.5481376275836904</v>
      </c>
      <c r="F9226" s="51">
        <v>100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f>LOG(csv!D9227)</f>
        <v>7.764426538221187</v>
      </c>
      <c r="E9227" s="67">
        <f>LOG(csv!E9227)</f>
        <v>4.4749014100635796</v>
      </c>
      <c r="F9227" s="51">
        <v>100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f>LOG(csv!D9228)</f>
        <v>6.4406137873311957</v>
      </c>
      <c r="E9228" s="67">
        <f>LOG(csv!E9228)</f>
        <v>3.7107869599621601</v>
      </c>
      <c r="F9228" s="51">
        <v>100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f>LOG(csv!D9229)</f>
        <v>8.1053862177305422</v>
      </c>
      <c r="E9229" s="67">
        <f>LOG(csv!E9229)</f>
        <v>4.5115787822322106</v>
      </c>
      <c r="F9229" s="51">
        <v>100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f>LOG(csv!D9230)</f>
        <v>6.7713493252181758</v>
      </c>
      <c r="E9230" s="67">
        <f>LOG(csv!E9230)</f>
        <v>3.6937309788764168</v>
      </c>
      <c r="F9230" s="51">
        <v>100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f>LOG(csv!D9231)</f>
        <v>7.1827923984954296</v>
      </c>
      <c r="E9231" s="67">
        <f>LOG(csv!E9231)</f>
        <v>4.0215364469733368</v>
      </c>
      <c r="F9231" s="51">
        <v>100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f>LOG(csv!D9232)</f>
        <v>7.540427298930175</v>
      </c>
      <c r="E9232" s="67">
        <f>LOG(csv!E9232)</f>
        <v>3.138843359753785</v>
      </c>
      <c r="F9232" s="51">
        <v>100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f>LOG(csv!D9233)</f>
        <v>5.0229724449769266</v>
      </c>
      <c r="E9233" s="67">
        <f>LOG(csv!E9233)</f>
        <v>3.1112221647517586</v>
      </c>
      <c r="F9233" s="51">
        <v>100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f>LOG(csv!D9234)</f>
        <v>6.3835268771131224</v>
      </c>
      <c r="E9234" s="67">
        <f>LOG(csv!E9234)</f>
        <v>4.4621679614358598</v>
      </c>
      <c r="F9234" s="51">
        <v>100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f>LOG(csv!D9235)</f>
        <v>6.7171625307696985</v>
      </c>
      <c r="E9235" s="67">
        <f>LOG(csv!E9235)</f>
        <v>3.042660295928779</v>
      </c>
      <c r="F9235" s="51">
        <v>100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f>LOG(csv!D9236)</f>
        <v>6.8040358574552471</v>
      </c>
      <c r="E9236" s="67">
        <f>LOG(csv!E9236)</f>
        <v>3.2582365054893625</v>
      </c>
      <c r="F9236" s="51">
        <v>100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f>LOG(csv!D9237)</f>
        <v>6.3569308098981185</v>
      </c>
      <c r="E9237" s="67">
        <f>LOG(csv!E9237)</f>
        <v>4.1356077745810165</v>
      </c>
      <c r="F9237" s="51">
        <v>100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f>LOG(csv!D9238)</f>
        <v>6.5881652215932016</v>
      </c>
      <c r="E9238" s="67">
        <f>LOG(csv!E9238)</f>
        <v>3.9058363816998041</v>
      </c>
      <c r="F9238" s="51">
        <v>100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f>LOG(csv!D9239)</f>
        <v>6.3058522391426113</v>
      </c>
      <c r="E9239" s="67">
        <f>LOG(csv!E9239)</f>
        <v>2.9756995471650858</v>
      </c>
      <c r="F9239" s="51">
        <v>100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f>LOG(csv!D9240)</f>
        <v>6.483159780781012</v>
      </c>
      <c r="E9240" s="67">
        <f>LOG(csv!E9240)</f>
        <v>2.6588447569730227</v>
      </c>
      <c r="F9240" s="51">
        <v>100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f>LOG(csv!D9241)</f>
        <v>6.7709075094586062</v>
      </c>
      <c r="E9241" s="67">
        <f>LOG(csv!E9241)</f>
        <v>3.6668272827419028</v>
      </c>
      <c r="F9241" s="51">
        <v>100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f>LOG(csv!D9242)</f>
        <v>4.531312831516094</v>
      </c>
      <c r="E9242" s="67">
        <f>LOG(csv!E9242)</f>
        <v>5.1527857100757437</v>
      </c>
      <c r="F9242" s="51">
        <v>100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f>LOG(csv!D9243)</f>
        <v>6.5545989008936587</v>
      </c>
      <c r="E9243" s="67">
        <f>LOG(csv!E9243)</f>
        <v>4.1514379181977112</v>
      </c>
      <c r="F9243" s="51">
        <v>100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f>LOG(csv!D9244)</f>
        <v>5.6761565811802148</v>
      </c>
      <c r="E9244" s="67">
        <f>LOG(csv!E9244)</f>
        <v>5.006251915109182</v>
      </c>
      <c r="F9244" s="51">
        <v>100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f>LOG(csv!D9245)</f>
        <v>7.2694071362601118</v>
      </c>
      <c r="E9245" s="67">
        <f>LOG(csv!E9245)</f>
        <v>2.6147032792256177</v>
      </c>
      <c r="F9245" s="51">
        <v>100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f>LOG(csv!D9246)</f>
        <v>7.1144083329124337</v>
      </c>
      <c r="E9246" s="67">
        <f>LOG(csv!E9246)</f>
        <v>2.5813471417524885</v>
      </c>
      <c r="F9246" s="51">
        <v>100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f>LOG(csv!D9247)</f>
        <v>7.3871380405554348</v>
      </c>
      <c r="E9247" s="67">
        <f>LOG(csv!E9247)</f>
        <v>3.9897240907958946</v>
      </c>
      <c r="F9247" s="51">
        <v>100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f>LOG(csv!D9248)</f>
        <v>5.5551041263419521</v>
      </c>
      <c r="E9248" s="67">
        <f>LOG(csv!E9248)</f>
        <v>3.8854220492315701</v>
      </c>
      <c r="F9248" s="51">
        <v>100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f>LOG(csv!D9249)</f>
        <v>7.068810091704389</v>
      </c>
      <c r="E9249" s="67">
        <f>LOG(csv!E9249)</f>
        <v>2.8717749230605181</v>
      </c>
      <c r="F9249" s="51">
        <v>100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f>LOG(csv!D9250)</f>
        <v>5.6022922767449703</v>
      </c>
      <c r="E9250" s="67">
        <f>LOG(csv!E9250)</f>
        <v>4.3832235697507871</v>
      </c>
      <c r="F9250" s="51">
        <v>100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f>LOG(csv!D9251)</f>
        <v>4.7811950965511025</v>
      </c>
      <c r="E9251" s="67">
        <f>LOG(csv!E9251)</f>
        <v>3.5511408420498216</v>
      </c>
      <c r="F9251" s="51">
        <v>100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f>LOG(csv!D9252)</f>
        <v>6.5020702510154278</v>
      </c>
      <c r="E9252" s="67">
        <f>LOG(csv!E9252)</f>
        <v>3.1580876994896903</v>
      </c>
      <c r="F9252" s="51">
        <v>100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f>LOG(csv!D9253)</f>
        <v>6.0937112350178584</v>
      </c>
      <c r="E9253" s="67">
        <f>LOG(csv!E9253)</f>
        <v>3.9598437480473541</v>
      </c>
      <c r="F9253" s="51">
        <v>100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f>LOG(csv!D9254)</f>
        <v>8.0312044999546384</v>
      </c>
      <c r="E9254" s="67">
        <f>LOG(csv!E9254)</f>
        <v>3.9546891764072623</v>
      </c>
      <c r="F9254" s="51">
        <v>100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f>LOG(csv!D9255)</f>
        <v>5.0334398401698985</v>
      </c>
      <c r="E9255" s="67">
        <f>LOG(csv!E9255)</f>
        <v>3.4909896475796995</v>
      </c>
      <c r="F9255" s="51">
        <v>100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f>LOG(csv!D9256)</f>
        <v>4.5124575861973435</v>
      </c>
      <c r="E9256" s="67">
        <f>LOG(csv!E9256)</f>
        <v>5.2730991721791396</v>
      </c>
      <c r="F9256" s="51">
        <v>100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f>LOG(csv!D9257)</f>
        <v>6.4521275986352595</v>
      </c>
      <c r="E9257" s="67">
        <f>LOG(csv!E9257)</f>
        <v>3.5991666408594352</v>
      </c>
      <c r="F9257" s="51">
        <v>100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0">
        <f>LOG(csv!D9258)</f>
        <v>5.7939013879034285</v>
      </c>
      <c r="E9258" s="67">
        <f>LOG(csv!E9258)</f>
        <v>3.8071989679154101</v>
      </c>
      <c r="F9258" s="51">
        <v>100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f>LOG(csv!D9259)</f>
        <v>7.5216774641613542</v>
      </c>
      <c r="E9259" s="67">
        <f>LOG(csv!E9259)</f>
        <v>3.4581108760056729</v>
      </c>
      <c r="F9259" s="51">
        <v>100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f>LOG(csv!D9260)</f>
        <v>7.2941686214737622</v>
      </c>
      <c r="E9260" s="67">
        <f>LOG(csv!E9260)</f>
        <v>2.7201660535305892</v>
      </c>
      <c r="F9260" s="51">
        <v>100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f>LOG(csv!D9261)</f>
        <v>6.3105121238468662</v>
      </c>
      <c r="E9261" s="67">
        <f>LOG(csv!E9261)</f>
        <v>3.6717063683482558</v>
      </c>
      <c r="F9261" s="51">
        <v>100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f>LOG(csv!D9262)</f>
        <v>7.4515891473637152</v>
      </c>
      <c r="E9262" s="67">
        <f>LOG(csv!E9262)</f>
        <v>2.8646882750252538</v>
      </c>
      <c r="F9262" s="51">
        <v>100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f>LOG(csv!D9263)</f>
        <v>7.217259132062436</v>
      </c>
      <c r="E9263" s="67">
        <f>LOG(csv!E9263)</f>
        <v>4.6477096863605132</v>
      </c>
      <c r="F9263" s="51">
        <v>100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f>LOG(csv!D9264)</f>
        <v>5.340931678691331</v>
      </c>
      <c r="E9264" s="67">
        <f>LOG(csv!E9264)</f>
        <v>4.3962057887536385</v>
      </c>
      <c r="F9264" s="51">
        <v>100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f>LOG(csv!D9265)</f>
        <v>6.6102490919642483</v>
      </c>
      <c r="E9265" s="67">
        <f>LOG(csv!E9265)</f>
        <v>4.5775833284386955</v>
      </c>
      <c r="F9265" s="51">
        <v>100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f>LOG(csv!D9266)</f>
        <v>6.7458652532238945</v>
      </c>
      <c r="E9266" s="67">
        <f>LOG(csv!E9266)</f>
        <v>3.3195005985298707</v>
      </c>
      <c r="F9266" s="51">
        <v>100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f>LOG(csv!D9267)</f>
        <v>7.0977809939028047</v>
      </c>
      <c r="E9267" s="67">
        <f>LOG(csv!E9267)</f>
        <v>2.555043818262086</v>
      </c>
      <c r="F9267" s="51">
        <v>100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f>LOG(csv!D9268)</f>
        <v>8.1201121854275922</v>
      </c>
      <c r="E9268" s="67">
        <f>LOG(csv!E9268)</f>
        <v>3.4216517525612611</v>
      </c>
      <c r="F9268" s="51">
        <v>100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f>LOG(csv!D9269)</f>
        <v>6.6637781682977844</v>
      </c>
      <c r="E9269" s="67">
        <f>LOG(csv!E9269)</f>
        <v>4.8735215057216417</v>
      </c>
      <c r="F9269" s="51">
        <v>100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f>LOG(csv!D9270)</f>
        <v>6.4916738533633191</v>
      </c>
      <c r="E9270" s="67">
        <f>LOG(csv!E9270)</f>
        <v>4.1943778084859238</v>
      </c>
      <c r="F9270" s="51">
        <v>100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f>LOG(csv!D9271)</f>
        <v>8.2195938511343822</v>
      </c>
      <c r="E9271" s="67">
        <f>LOG(csv!E9271)</f>
        <v>3.1550287763032694</v>
      </c>
      <c r="F9271" s="51">
        <v>100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f>LOG(csv!D9272)</f>
        <v>4.3134242671691929</v>
      </c>
      <c r="E9272" s="67">
        <f>LOG(csv!E9272)</f>
        <v>4.1302907039710153</v>
      </c>
      <c r="F9272" s="51">
        <v>100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0">
        <f>LOG(csv!D9273)</f>
        <v>6</v>
      </c>
      <c r="E9273" s="67">
        <f>LOG(csv!E9273)</f>
        <v>3.4573974109466055</v>
      </c>
      <c r="F9273" s="51">
        <v>100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f>LOG(csv!D9274)</f>
        <v>6.5039702178617533</v>
      </c>
      <c r="E9274" s="67">
        <f>LOG(csv!E9274)</f>
        <v>4.1228091858232245</v>
      </c>
      <c r="F9274" s="51">
        <v>100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f>LOG(csv!D9275)</f>
        <v>6.7536247246539736</v>
      </c>
      <c r="E9275" s="67">
        <f>LOG(csv!E9275)</f>
        <v>3.2714211700458047</v>
      </c>
      <c r="F9275" s="51">
        <v>100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f>LOG(csv!D9276)</f>
        <v>6.8133450311951629</v>
      </c>
      <c r="E9276" s="67">
        <f>LOG(csv!E9276)</f>
        <v>3.6191566494868548</v>
      </c>
      <c r="F9276" s="51">
        <v>100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f>LOG(csv!D9277)</f>
        <v>7.4518263795719939</v>
      </c>
      <c r="E9277" s="67">
        <f>LOG(csv!E9277)</f>
        <v>3.7868837106610762</v>
      </c>
      <c r="F9277" s="51">
        <v>100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f>LOG(csv!D9278)</f>
        <v>7.9516710153488024</v>
      </c>
      <c r="E9278" s="67">
        <f>LOG(csv!E9278)</f>
        <v>3.4623044318037528</v>
      </c>
      <c r="F9278" s="51">
        <v>100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f>LOG(csv!D9279)</f>
        <v>7.5858764266852852</v>
      </c>
      <c r="E9279" s="67">
        <f>LOG(csv!E9279)</f>
        <v>4.0967177061855864</v>
      </c>
      <c r="F9279" s="51">
        <v>100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f>LOG(csv!D9280)</f>
        <v>7.025546299509994</v>
      </c>
      <c r="E9280" s="67">
        <f>LOG(csv!E9280)</f>
        <v>4.2838197109874603</v>
      </c>
      <c r="F9280" s="51">
        <v>100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f>LOG(csv!D9281)</f>
        <v>6.594081692054294</v>
      </c>
      <c r="E9281" s="67">
        <f>LOG(csv!E9281)</f>
        <v>4.4977445608568321</v>
      </c>
      <c r="F9281" s="51">
        <v>100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f>LOG(csv!D9282)</f>
        <v>5.947119406409441</v>
      </c>
      <c r="E9282" s="67">
        <f>LOG(csv!E9282)</f>
        <v>4.8731298486648038</v>
      </c>
      <c r="F9282" s="51">
        <v>100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f>LOG(csv!D9283)</f>
        <v>7.6888363224368259</v>
      </c>
      <c r="E9283" s="67">
        <f>LOG(csv!E9283)</f>
        <v>4.4349124363697516</v>
      </c>
      <c r="F9283" s="51">
        <v>100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f>LOG(csv!D9284)</f>
        <v>6.6499873680125505</v>
      </c>
      <c r="E9284" s="67">
        <f>LOG(csv!E9284)</f>
        <v>3.265582546155021</v>
      </c>
      <c r="F9284" s="51">
        <v>100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f>LOG(csv!D9285)</f>
        <v>7.3483740330552036</v>
      </c>
      <c r="E9285" s="67">
        <f>LOG(csv!E9285)</f>
        <v>3.9529339176917211</v>
      </c>
      <c r="F9285" s="51">
        <v>100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f>LOG(csv!D9286)</f>
        <v>8.1550125954405903</v>
      </c>
      <c r="E9286" s="67">
        <f>LOG(csv!E9286)</f>
        <v>3.9569897890773804</v>
      </c>
      <c r="F9286" s="51">
        <v>100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f>LOG(csv!D9287)</f>
        <v>6.9369281350950232</v>
      </c>
      <c r="E9287" s="67">
        <f>LOG(csv!E9287)</f>
        <v>2.843449702919691</v>
      </c>
      <c r="F9287" s="51">
        <v>100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f>LOG(csv!D9288)</f>
        <v>4.5924987489987794</v>
      </c>
      <c r="E9288" s="67">
        <f>LOG(csv!E9288)</f>
        <v>4.2198225360840942</v>
      </c>
      <c r="F9288" s="51">
        <v>100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f>LOG(csv!D9289)</f>
        <v>5.226491640270277</v>
      </c>
      <c r="E9289" s="67">
        <f>LOG(csv!E9289)</f>
        <v>3.8901030905635445</v>
      </c>
      <c r="F9289" s="51">
        <v>100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f>LOG(csv!D9290)</f>
        <v>5.0713222165053642</v>
      </c>
      <c r="E9290" s="67">
        <f>LOG(csv!E9290)</f>
        <v>3.8365923578336174</v>
      </c>
      <c r="F9290" s="51">
        <v>100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f>LOG(csv!D9291)</f>
        <v>5.2477474726909366</v>
      </c>
      <c r="E9291" s="67">
        <f>LOG(csv!E9291)</f>
        <v>3.5953362364128947</v>
      </c>
      <c r="F9291" s="51">
        <v>100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f>LOG(csv!D9292)</f>
        <v>4.4661407178389938</v>
      </c>
      <c r="E9292" s="67">
        <f>LOG(csv!E9292)</f>
        <v>4.9370906739771492</v>
      </c>
      <c r="F9292" s="51">
        <v>100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f>LOG(csv!D9293)</f>
        <v>5.2864856612595066</v>
      </c>
      <c r="E9293" s="67">
        <f>LOG(csv!E9293)</f>
        <v>3.2514467137863559</v>
      </c>
      <c r="F9293" s="51">
        <v>100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f>LOG(csv!D9294)</f>
        <v>7.4316810210073605</v>
      </c>
      <c r="E9294" s="67">
        <f>LOG(csv!E9294)</f>
        <v>4.3113669616079475</v>
      </c>
      <c r="F9294" s="51">
        <v>100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f>LOG(csv!D9295)</f>
        <v>7.0787148891913851</v>
      </c>
      <c r="E9295" s="67">
        <f>LOG(csv!E9295)</f>
        <v>2.9594176289906593</v>
      </c>
      <c r="F9295" s="51">
        <v>100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f>LOG(csv!D9296)</f>
        <v>6.9729620046070915</v>
      </c>
      <c r="E9296" s="67">
        <f>LOG(csv!E9296)</f>
        <v>3.7112967326162942</v>
      </c>
      <c r="F9296" s="51">
        <v>100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f>LOG(csv!D9297)</f>
        <v>4.9113760332360652</v>
      </c>
      <c r="E9297" s="67">
        <f>LOG(csv!E9297)</f>
        <v>4.1896592665828996</v>
      </c>
      <c r="F9297" s="51">
        <v>100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f>LOG(csv!D9298)</f>
        <v>6.7785310918988699</v>
      </c>
      <c r="E9298" s="67">
        <f>LOG(csv!E9298)</f>
        <v>2.8409888792158</v>
      </c>
      <c r="F9298" s="51">
        <v>100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f>LOG(csv!D9299)</f>
        <v>6.6524542496118242</v>
      </c>
      <c r="E9299" s="67">
        <f>LOG(csv!E9299)</f>
        <v>4.7233632590333166</v>
      </c>
      <c r="F9299" s="51">
        <v>100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f>LOG(csv!D9300)</f>
        <v>6.7355548293456735</v>
      </c>
      <c r="E9300" s="67">
        <f>LOG(csv!E9300)</f>
        <v>4.2031028757131246</v>
      </c>
      <c r="F9300" s="51">
        <v>100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f>LOG(csv!D9301)</f>
        <v>6.3032710261660201</v>
      </c>
      <c r="E9301" s="67">
        <f>LOG(csv!E9301)</f>
        <v>4.3162445724733951</v>
      </c>
      <c r="F9301" s="51">
        <v>100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f>LOG(csv!D9302)</f>
        <v>5.7422835443140974</v>
      </c>
      <c r="E9302" s="67">
        <f>LOG(csv!E9302)</f>
        <v>3.2971627404171566</v>
      </c>
      <c r="F9302" s="51">
        <v>100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f>LOG(csv!D9303)</f>
        <v>6.9475973112738503</v>
      </c>
      <c r="E9303" s="67">
        <f>LOG(csv!E9303)</f>
        <v>2.7418310177990493</v>
      </c>
      <c r="F9303" s="51">
        <v>100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f>LOG(csv!D9304)</f>
        <v>7.6453007776360646</v>
      </c>
      <c r="E9304" s="67">
        <f>LOG(csv!E9304)</f>
        <v>3.7552409915872866</v>
      </c>
      <c r="F9304" s="51">
        <v>100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0">
        <f>LOG(csv!D9305)</f>
        <v>7.0913151596972233</v>
      </c>
      <c r="E9305" s="67">
        <f>LOG(csv!E9305)</f>
        <v>2.863667838450914</v>
      </c>
      <c r="F9305" s="51">
        <v>100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f>LOG(csv!D9306)</f>
        <v>7.6063581662857604</v>
      </c>
      <c r="E9306" s="67">
        <f>LOG(csv!E9306)</f>
        <v>4.4121510096365153</v>
      </c>
      <c r="F9306" s="51">
        <v>100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f>LOG(csv!D9307)</f>
        <v>7.3058292603429287</v>
      </c>
      <c r="E9307" s="67">
        <f>LOG(csv!E9307)</f>
        <v>3.5939695869795805</v>
      </c>
      <c r="F9307" s="51">
        <v>100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f>LOG(csv!D9308)</f>
        <v>7.6152805120020135</v>
      </c>
      <c r="E9308" s="67">
        <f>LOG(csv!E9308)</f>
        <v>3.320021634019366</v>
      </c>
      <c r="F9308" s="51">
        <v>100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f>LOG(csv!D9309)</f>
        <v>5.6425802507306173</v>
      </c>
      <c r="E9309" s="67">
        <f>LOG(csv!E9309)</f>
        <v>3.9534520443291248</v>
      </c>
      <c r="F9309" s="51">
        <v>100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f>LOG(csv!D9310)</f>
        <v>6.0555060013020441</v>
      </c>
      <c r="E9310" s="67">
        <f>LOG(csv!E9310)</f>
        <v>3.4989653592622934</v>
      </c>
      <c r="F9310" s="51">
        <v>100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f>LOG(csv!D9311)</f>
        <v>6.9550426109968271</v>
      </c>
      <c r="E9311" s="67">
        <f>LOG(csv!E9311)</f>
        <v>4.7013342968024698</v>
      </c>
      <c r="F9311" s="51">
        <v>100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f>LOG(csv!D9312)</f>
        <v>6.8764449772609142</v>
      </c>
      <c r="E9312" s="67">
        <f>LOG(csv!E9312)</f>
        <v>4.9042541268309581</v>
      </c>
      <c r="F9312" s="51">
        <v>100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f>LOG(csv!D9313)</f>
        <v>7.2760332957611249</v>
      </c>
      <c r="E9313" s="67">
        <f>LOG(csv!E9313)</f>
        <v>3.4035818695467541</v>
      </c>
      <c r="F9313" s="51">
        <v>100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f>LOG(csv!D9314)</f>
        <v>6.8645594321922756</v>
      </c>
      <c r="E9314" s="67">
        <f>LOG(csv!E9314)</f>
        <v>2.9665696610799595</v>
      </c>
      <c r="F9314" s="51">
        <v>100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f>LOG(csv!D9315)</f>
        <v>7.8104448737186072</v>
      </c>
      <c r="E9315" s="67">
        <f>LOG(csv!E9315)</f>
        <v>3.7646573039693827</v>
      </c>
      <c r="F9315" s="51">
        <v>100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f>LOG(csv!D9316)</f>
        <v>6.3118712106355614</v>
      </c>
      <c r="E9316" s="67">
        <f>LOG(csv!E9316)</f>
        <v>3.6859796712667858</v>
      </c>
      <c r="F9316" s="51">
        <v>100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0">
        <f>LOG(csv!D9317)</f>
        <v>6.0671609060616039</v>
      </c>
      <c r="E9317" s="67">
        <f>LOG(csv!E9317)</f>
        <v>3.0547763362006299</v>
      </c>
      <c r="F9317" s="51">
        <v>100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f>LOG(csv!D9318)</f>
        <v>6.7441914011106388</v>
      </c>
      <c r="E9318" s="67">
        <f>LOG(csv!E9318)</f>
        <v>2.7387604917136956</v>
      </c>
      <c r="F9318" s="51">
        <v>100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f>LOG(csv!D9319)</f>
        <v>5.0595217660408505</v>
      </c>
      <c r="E9319" s="67">
        <f>LOG(csv!E9319)</f>
        <v>3.6218617440926879</v>
      </c>
      <c r="F9319" s="51">
        <v>100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f>LOG(csv!D9320)</f>
        <v>6.0276928298182444</v>
      </c>
      <c r="E9320" s="67">
        <f>LOG(csv!E9320)</f>
        <v>4.3105675417773162</v>
      </c>
      <c r="F9320" s="51">
        <v>100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f>LOG(csv!D9321)</f>
        <v>7.007535015451908</v>
      </c>
      <c r="E9321" s="67">
        <f>LOG(csv!E9321)</f>
        <v>3.5879927811811876</v>
      </c>
      <c r="F9321" s="51">
        <v>100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f>LOG(csv!D9322)</f>
        <v>7.847658756891005</v>
      </c>
      <c r="E9322" s="67">
        <f>LOG(csv!E9322)</f>
        <v>3.9604720171507335</v>
      </c>
      <c r="F9322" s="51">
        <v>100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f>LOG(csv!D9323)</f>
        <v>6.7026820786421526</v>
      </c>
      <c r="E9323" s="67">
        <f>LOG(csv!E9323)</f>
        <v>3.8418498098857246</v>
      </c>
      <c r="F9323" s="51">
        <v>100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f>LOG(csv!D9324)</f>
        <v>4.0722498976135144</v>
      </c>
      <c r="E9324" s="67">
        <f>LOG(csv!E9324)</f>
        <v>3.612568639186744</v>
      </c>
      <c r="F9324" s="51">
        <v>100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f>LOG(csv!D9325)</f>
        <v>7.4501837128155204</v>
      </c>
      <c r="E9325" s="67">
        <f>LOG(csv!E9325)</f>
        <v>2.8296725863417849</v>
      </c>
      <c r="F9325" s="51">
        <v>100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f>LOG(csv!D9326)</f>
        <v>7.6694174541257576</v>
      </c>
      <c r="E9326" s="67">
        <f>LOG(csv!E9326)</f>
        <v>3.3253010738081552</v>
      </c>
      <c r="F9326" s="51">
        <v>100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f>LOG(csv!D9327)</f>
        <v>6.415426281290876</v>
      </c>
      <c r="E9327" s="67">
        <f>LOG(csv!E9327)</f>
        <v>4.6067937099246903</v>
      </c>
      <c r="F9327" s="51">
        <v>100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f>LOG(csv!D9328)</f>
        <v>7.7825382148795619</v>
      </c>
      <c r="E9328" s="67">
        <f>LOG(csv!E9328)</f>
        <v>4.6408192023003929</v>
      </c>
      <c r="F9328" s="51">
        <v>100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f>LOG(csv!D9329)</f>
        <v>7.5733983813918968</v>
      </c>
      <c r="E9329" s="67">
        <f>LOG(csv!E9329)</f>
        <v>2.9369445559482168</v>
      </c>
      <c r="F9329" s="51">
        <v>100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f>LOG(csv!D9330)</f>
        <v>8.4748631650071289</v>
      </c>
      <c r="E9330" s="67">
        <f>LOG(csv!E9330)</f>
        <v>4.7469204636427138</v>
      </c>
      <c r="F9330" s="51">
        <v>100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f>LOG(csv!D9331)</f>
        <v>5.035849819934441</v>
      </c>
      <c r="E9331" s="67">
        <f>LOG(csv!E9331)</f>
        <v>4.4672939441360668</v>
      </c>
      <c r="F9331" s="51">
        <v>100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f>LOG(csv!D9332)</f>
        <v>6.5355386741890982</v>
      </c>
      <c r="E9332" s="67">
        <f>LOG(csv!E9332)</f>
        <v>4.1923974074197066</v>
      </c>
      <c r="F9332" s="51">
        <v>100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f>LOG(csv!D9333)</f>
        <v>7.4362761214762214</v>
      </c>
      <c r="E9333" s="67">
        <f>LOG(csv!E9333)</f>
        <v>3.3288019563384981</v>
      </c>
      <c r="F9333" s="51">
        <v>100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f>LOG(csv!D9334)</f>
        <v>5.3198739874768259</v>
      </c>
      <c r="E9334" s="67">
        <f>LOG(csv!E9334)</f>
        <v>3.5225264084219119</v>
      </c>
      <c r="F9334" s="51">
        <v>100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f>LOG(csv!D9335)</f>
        <v>7.4104471284762887</v>
      </c>
      <c r="E9335" s="67">
        <f>LOG(csv!E9335)</f>
        <v>4.1343280356135717</v>
      </c>
      <c r="F9335" s="51">
        <v>100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f>LOG(csv!D9336)</f>
        <v>7.9263577084123877</v>
      </c>
      <c r="E9336" s="67">
        <f>LOG(csv!E9336)</f>
        <v>3.3245166271328368</v>
      </c>
      <c r="F9336" s="51">
        <v>100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f>LOG(csv!D9337)</f>
        <v>7.3315525658302727</v>
      </c>
      <c r="E9337" s="67">
        <f>LOG(csv!E9337)</f>
        <v>3.1988292379097518</v>
      </c>
      <c r="F9337" s="51">
        <v>100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f>LOG(csv!D9338)</f>
        <v>7.0607737408432509</v>
      </c>
      <c r="E9338" s="67">
        <f>LOG(csv!E9338)</f>
        <v>3.1165375506168282</v>
      </c>
      <c r="F9338" s="51">
        <v>100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f>LOG(csv!D9339)</f>
        <v>7.0876680393782019</v>
      </c>
      <c r="E9339" s="67">
        <f>LOG(csv!E9339)</f>
        <v>2.9495929991872516</v>
      </c>
      <c r="F9339" s="51">
        <v>100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16"/>
  <sheetViews>
    <sheetView topLeftCell="A322" workbookViewId="0"/>
  </sheetViews>
  <sheetFormatPr defaultRowHeight="12.5" x14ac:dyDescent="0.25"/>
  <sheetData>
    <row r="1" spans="1:5" ht="40" x14ac:dyDescent="0.25">
      <c r="A1" s="45" t="s">
        <v>52</v>
      </c>
      <c r="B1" s="36" t="s">
        <v>4</v>
      </c>
      <c r="C1" s="36" t="s">
        <v>619</v>
      </c>
      <c r="D1" s="36" t="s">
        <v>356</v>
      </c>
      <c r="E1" s="20" t="s">
        <v>347</v>
      </c>
    </row>
    <row r="2" spans="1:5" ht="30" x14ac:dyDescent="0.25">
      <c r="A2" s="46" t="s">
        <v>381</v>
      </c>
      <c r="B2" s="20">
        <v>1970</v>
      </c>
      <c r="C2" s="20" t="s">
        <v>382</v>
      </c>
      <c r="D2" s="20">
        <v>31056997</v>
      </c>
      <c r="E2" s="24">
        <v>157.25846000000001</v>
      </c>
    </row>
    <row r="3" spans="1:5" ht="20" x14ac:dyDescent="0.25">
      <c r="A3" s="46" t="s">
        <v>383</v>
      </c>
      <c r="B3" s="20">
        <v>1970</v>
      </c>
      <c r="C3" s="20" t="s">
        <v>384</v>
      </c>
      <c r="D3" s="20">
        <v>3581655</v>
      </c>
      <c r="E3" s="27">
        <v>503.74727273977624</v>
      </c>
    </row>
    <row r="4" spans="1:5" ht="20" x14ac:dyDescent="0.25">
      <c r="A4" s="46" t="s">
        <v>385</v>
      </c>
      <c r="B4" s="20">
        <v>1970</v>
      </c>
      <c r="C4" s="20" t="s">
        <v>386</v>
      </c>
      <c r="D4" s="20">
        <v>32930091</v>
      </c>
      <c r="E4" s="24">
        <v>334.25956000000002</v>
      </c>
    </row>
    <row r="5" spans="1:5" ht="20" x14ac:dyDescent="0.25">
      <c r="A5" s="46" t="s">
        <v>389</v>
      </c>
      <c r="B5" s="20">
        <v>1970</v>
      </c>
      <c r="C5" s="20" t="s">
        <v>390</v>
      </c>
      <c r="D5" s="20">
        <v>71201</v>
      </c>
      <c r="E5" s="24">
        <v>3238.0914600000001</v>
      </c>
    </row>
    <row r="6" spans="1:5" ht="30" x14ac:dyDescent="0.25">
      <c r="A6" s="46" t="s">
        <v>391</v>
      </c>
      <c r="B6" s="20">
        <v>1970</v>
      </c>
      <c r="C6" s="20" t="s">
        <v>392</v>
      </c>
      <c r="D6" s="20">
        <v>12127071</v>
      </c>
      <c r="E6" s="27">
        <v>371.04918740909488</v>
      </c>
    </row>
    <row r="7" spans="1:5" ht="30" x14ac:dyDescent="0.25">
      <c r="A7" s="47" t="s">
        <v>395</v>
      </c>
      <c r="B7" s="20">
        <v>1970</v>
      </c>
      <c r="C7" s="20" t="s">
        <v>394</v>
      </c>
      <c r="D7" s="20">
        <v>69108</v>
      </c>
      <c r="E7" s="31">
        <v>100</v>
      </c>
    </row>
    <row r="8" spans="1:5" ht="30" x14ac:dyDescent="0.25">
      <c r="A8" s="46" t="s">
        <v>396</v>
      </c>
      <c r="B8" s="20">
        <v>1970</v>
      </c>
      <c r="C8" s="20" t="s">
        <v>394</v>
      </c>
      <c r="D8" s="20">
        <v>39921833</v>
      </c>
      <c r="E8" s="24">
        <v>1317.4875400000001</v>
      </c>
    </row>
    <row r="9" spans="1:5" ht="30" x14ac:dyDescent="0.25">
      <c r="A9" s="46" t="s">
        <v>397</v>
      </c>
      <c r="B9" s="20">
        <v>1970</v>
      </c>
      <c r="C9" s="20" t="s">
        <v>398</v>
      </c>
      <c r="D9" s="20">
        <v>2976372</v>
      </c>
      <c r="E9" s="27">
        <v>335.82338175399491</v>
      </c>
    </row>
    <row r="10" spans="1:5" ht="30" x14ac:dyDescent="0.25">
      <c r="A10" s="46" t="s">
        <v>399</v>
      </c>
      <c r="B10" s="20">
        <v>1970</v>
      </c>
      <c r="C10" s="20" t="s">
        <v>394</v>
      </c>
      <c r="D10" s="20">
        <v>71891</v>
      </c>
      <c r="E10" s="27">
        <v>2419.9844306157902</v>
      </c>
    </row>
    <row r="11" spans="1:5" x14ac:dyDescent="0.25">
      <c r="A11" s="46" t="s">
        <v>400</v>
      </c>
      <c r="B11" s="20">
        <v>1970</v>
      </c>
      <c r="C11" s="20" t="s">
        <v>388</v>
      </c>
      <c r="D11" s="20">
        <v>20264082</v>
      </c>
      <c r="E11" s="25">
        <v>3297.7836600000001</v>
      </c>
    </row>
    <row r="12" spans="1:5" ht="20" x14ac:dyDescent="0.25">
      <c r="A12" s="46" t="s">
        <v>401</v>
      </c>
      <c r="B12" s="20">
        <v>1970</v>
      </c>
      <c r="C12" s="20" t="s">
        <v>390</v>
      </c>
      <c r="D12" s="20">
        <v>8192880</v>
      </c>
      <c r="E12" s="24">
        <v>2053.80951</v>
      </c>
    </row>
    <row r="13" spans="1:5" ht="30" x14ac:dyDescent="0.25">
      <c r="A13" s="46" t="s">
        <v>402</v>
      </c>
      <c r="B13" s="20">
        <v>1970</v>
      </c>
      <c r="C13" s="20" t="s">
        <v>398</v>
      </c>
      <c r="D13" s="20">
        <v>7961619</v>
      </c>
      <c r="E13" s="27">
        <v>965.09782712872402</v>
      </c>
    </row>
    <row r="14" spans="1:5" ht="14.5" x14ac:dyDescent="0.35">
      <c r="A14" s="46" t="s">
        <v>620</v>
      </c>
      <c r="B14" s="20">
        <v>1970</v>
      </c>
      <c r="C14" s="42" t="s">
        <v>394</v>
      </c>
      <c r="D14" s="29">
        <v>392718</v>
      </c>
      <c r="E14" s="24">
        <v>3179.2388099999998</v>
      </c>
    </row>
    <row r="15" spans="1:5" ht="20" x14ac:dyDescent="0.25">
      <c r="A15" s="46" t="s">
        <v>404</v>
      </c>
      <c r="B15" s="20">
        <v>1970</v>
      </c>
      <c r="C15" s="20" t="s">
        <v>405</v>
      </c>
      <c r="D15" s="20">
        <v>698585</v>
      </c>
      <c r="E15" s="27">
        <v>5944.7582168062218</v>
      </c>
    </row>
    <row r="16" spans="1:5" ht="30" x14ac:dyDescent="0.25">
      <c r="A16" s="46" t="s">
        <v>406</v>
      </c>
      <c r="B16" s="20">
        <v>1970</v>
      </c>
      <c r="C16" s="20" t="s">
        <v>382</v>
      </c>
      <c r="D16" s="20">
        <v>147365352</v>
      </c>
      <c r="E16" s="24">
        <v>138.24599000000001</v>
      </c>
    </row>
    <row r="17" spans="1:5" ht="30" x14ac:dyDescent="0.25">
      <c r="A17" s="46" t="s">
        <v>407</v>
      </c>
      <c r="B17" s="20">
        <v>1970</v>
      </c>
      <c r="C17" s="20" t="s">
        <v>394</v>
      </c>
      <c r="D17" s="20">
        <v>279912</v>
      </c>
      <c r="E17" s="27">
        <v>1123.0294424530584</v>
      </c>
    </row>
    <row r="18" spans="1:5" ht="30" x14ac:dyDescent="0.25">
      <c r="A18" s="46" t="s">
        <v>408</v>
      </c>
      <c r="B18" s="20">
        <v>1970</v>
      </c>
      <c r="C18" s="20" t="s">
        <v>398</v>
      </c>
      <c r="D18" s="20">
        <v>10293011</v>
      </c>
      <c r="E18" s="27">
        <v>807.99031185406056</v>
      </c>
    </row>
    <row r="19" spans="1:5" ht="20" x14ac:dyDescent="0.25">
      <c r="A19" s="46" t="s">
        <v>409</v>
      </c>
      <c r="B19" s="20">
        <v>1970</v>
      </c>
      <c r="C19" s="20" t="s">
        <v>390</v>
      </c>
      <c r="D19" s="20">
        <v>10379067</v>
      </c>
      <c r="E19" s="25">
        <v>2780.6988099999999</v>
      </c>
    </row>
    <row r="20" spans="1:5" ht="30" x14ac:dyDescent="0.25">
      <c r="A20" s="46" t="s">
        <v>410</v>
      </c>
      <c r="B20" s="20">
        <v>1970</v>
      </c>
      <c r="C20" s="20" t="s">
        <v>394</v>
      </c>
      <c r="D20" s="20">
        <v>287730</v>
      </c>
      <c r="E20" s="24">
        <v>435.70118000000002</v>
      </c>
    </row>
    <row r="21" spans="1:5" ht="30" x14ac:dyDescent="0.25">
      <c r="A21" s="46" t="s">
        <v>411</v>
      </c>
      <c r="B21" s="20">
        <v>1970</v>
      </c>
      <c r="C21" s="20" t="s">
        <v>392</v>
      </c>
      <c r="D21" s="20">
        <v>7862944</v>
      </c>
      <c r="E21" s="25">
        <v>114.73666</v>
      </c>
    </row>
    <row r="22" spans="1:5" ht="30" x14ac:dyDescent="0.25">
      <c r="A22" s="46" t="s">
        <v>412</v>
      </c>
      <c r="B22" s="20">
        <v>1970</v>
      </c>
      <c r="C22" s="20" t="s">
        <v>413</v>
      </c>
      <c r="D22" s="20">
        <v>65773</v>
      </c>
      <c r="E22" s="24">
        <v>3387.2727300000001</v>
      </c>
    </row>
    <row r="23" spans="1:5" ht="30" x14ac:dyDescent="0.25">
      <c r="A23" s="46" t="s">
        <v>414</v>
      </c>
      <c r="B23" s="20">
        <v>1970</v>
      </c>
      <c r="C23" s="20" t="s">
        <v>382</v>
      </c>
      <c r="D23" s="20">
        <v>2279723</v>
      </c>
      <c r="E23" s="27">
        <v>104.39328271170234</v>
      </c>
    </row>
    <row r="24" spans="1:5" ht="30" x14ac:dyDescent="0.25">
      <c r="A24" s="48" t="s">
        <v>415</v>
      </c>
      <c r="B24" s="20">
        <v>1970</v>
      </c>
      <c r="C24" s="20" t="s">
        <v>394</v>
      </c>
      <c r="D24" s="20">
        <v>8989046</v>
      </c>
      <c r="E24" s="24">
        <v>225.74850000000001</v>
      </c>
    </row>
    <row r="25" spans="1:5" ht="20" x14ac:dyDescent="0.25">
      <c r="A25" s="47" t="s">
        <v>416</v>
      </c>
      <c r="B25" s="20">
        <v>1970</v>
      </c>
      <c r="C25" s="20" t="s">
        <v>384</v>
      </c>
      <c r="D25" s="20">
        <v>4498976</v>
      </c>
      <c r="E25" s="34">
        <v>370.09474335651396</v>
      </c>
    </row>
    <row r="26" spans="1:5" ht="30" x14ac:dyDescent="0.25">
      <c r="A26" s="46" t="s">
        <v>417</v>
      </c>
      <c r="B26" s="20">
        <v>1970</v>
      </c>
      <c r="C26" s="20" t="s">
        <v>392</v>
      </c>
      <c r="D26" s="20">
        <v>1639833</v>
      </c>
      <c r="E26" s="24">
        <v>138.87501</v>
      </c>
    </row>
    <row r="27" spans="1:5" ht="30" x14ac:dyDescent="0.25">
      <c r="A27" s="46" t="s">
        <v>418</v>
      </c>
      <c r="B27" s="20">
        <v>1970</v>
      </c>
      <c r="C27" s="20" t="s">
        <v>394</v>
      </c>
      <c r="D27" s="20">
        <v>188078227</v>
      </c>
      <c r="E27" s="25">
        <v>440.99311</v>
      </c>
    </row>
    <row r="28" spans="1:5" ht="30" x14ac:dyDescent="0.25">
      <c r="A28" s="48" t="s">
        <v>420</v>
      </c>
      <c r="B28" s="20">
        <v>1970</v>
      </c>
      <c r="C28" s="20" t="s">
        <v>382</v>
      </c>
      <c r="D28" s="20">
        <v>379444</v>
      </c>
      <c r="E28" s="25">
        <v>1380.41686</v>
      </c>
    </row>
    <row r="29" spans="1:5" ht="20" x14ac:dyDescent="0.25">
      <c r="A29" s="46" t="s">
        <v>421</v>
      </c>
      <c r="B29" s="20">
        <v>1970</v>
      </c>
      <c r="C29" s="20" t="s">
        <v>384</v>
      </c>
      <c r="D29" s="20">
        <v>7385367</v>
      </c>
      <c r="E29" s="27">
        <v>2140.6542814739259</v>
      </c>
    </row>
    <row r="30" spans="1:5" ht="30" x14ac:dyDescent="0.25">
      <c r="A30" s="46" t="s">
        <v>422</v>
      </c>
      <c r="B30" s="20">
        <v>1970</v>
      </c>
      <c r="C30" s="20" t="s">
        <v>392</v>
      </c>
      <c r="D30" s="20">
        <v>13902972</v>
      </c>
      <c r="E30" s="25">
        <v>81.499930000000006</v>
      </c>
    </row>
    <row r="31" spans="1:5" ht="30" x14ac:dyDescent="0.25">
      <c r="A31" s="46" t="s">
        <v>424</v>
      </c>
      <c r="B31" s="20">
        <v>1970</v>
      </c>
      <c r="C31" s="20" t="s">
        <v>392</v>
      </c>
      <c r="D31" s="20">
        <v>8090068</v>
      </c>
      <c r="E31" s="24">
        <v>70.212509999999995</v>
      </c>
    </row>
    <row r="32" spans="1:5" ht="30" x14ac:dyDescent="0.25">
      <c r="A32" s="46" t="s">
        <v>425</v>
      </c>
      <c r="B32" s="20">
        <v>1970</v>
      </c>
      <c r="C32" s="20" t="s">
        <v>382</v>
      </c>
      <c r="D32" s="20">
        <v>13881427</v>
      </c>
      <c r="E32" s="25">
        <v>102.3045</v>
      </c>
    </row>
    <row r="33" spans="1:5" ht="30" x14ac:dyDescent="0.25">
      <c r="A33" s="46" t="s">
        <v>426</v>
      </c>
      <c r="B33" s="20">
        <v>1970</v>
      </c>
      <c r="C33" s="20" t="s">
        <v>392</v>
      </c>
      <c r="D33" s="20">
        <v>17340702</v>
      </c>
      <c r="E33" s="24">
        <v>171.32004000000001</v>
      </c>
    </row>
    <row r="34" spans="1:5" ht="30" x14ac:dyDescent="0.25">
      <c r="A34" s="46" t="s">
        <v>427</v>
      </c>
      <c r="B34" s="20">
        <v>1970</v>
      </c>
      <c r="C34" s="20" t="s">
        <v>413</v>
      </c>
      <c r="D34" s="20">
        <v>33098932</v>
      </c>
      <c r="E34" s="25">
        <v>4121.9328100000002</v>
      </c>
    </row>
    <row r="35" spans="1:5" ht="30" x14ac:dyDescent="0.25">
      <c r="A35" s="48" t="s">
        <v>428</v>
      </c>
      <c r="B35" s="20">
        <v>1970</v>
      </c>
      <c r="C35" s="20" t="s">
        <v>392</v>
      </c>
      <c r="D35" s="20">
        <v>420979</v>
      </c>
      <c r="E35" s="31">
        <v>100</v>
      </c>
    </row>
    <row r="36" spans="1:5" ht="30" x14ac:dyDescent="0.25">
      <c r="A36" s="47" t="s">
        <v>430</v>
      </c>
      <c r="B36" s="20">
        <v>1970</v>
      </c>
      <c r="C36" s="20" t="s">
        <v>392</v>
      </c>
      <c r="D36" s="20">
        <v>4303356</v>
      </c>
      <c r="E36" s="24">
        <v>103.4098</v>
      </c>
    </row>
    <row r="37" spans="1:5" ht="30" x14ac:dyDescent="0.25">
      <c r="A37" s="46" t="s">
        <v>431</v>
      </c>
      <c r="B37" s="20">
        <v>1970</v>
      </c>
      <c r="C37" s="20" t="s">
        <v>392</v>
      </c>
      <c r="D37" s="20">
        <v>9944201</v>
      </c>
      <c r="E37" s="25">
        <v>128.74573000000001</v>
      </c>
    </row>
    <row r="38" spans="1:5" ht="20" x14ac:dyDescent="0.35">
      <c r="A38" s="46" t="s">
        <v>621</v>
      </c>
      <c r="B38" s="20">
        <v>1970</v>
      </c>
      <c r="C38" s="42" t="s">
        <v>390</v>
      </c>
      <c r="D38" s="29">
        <v>163857</v>
      </c>
      <c r="E38" s="27">
        <v>21670.744877685793</v>
      </c>
    </row>
    <row r="39" spans="1:5" ht="30" x14ac:dyDescent="0.25">
      <c r="A39" s="46" t="s">
        <v>432</v>
      </c>
      <c r="B39" s="20">
        <v>1970</v>
      </c>
      <c r="C39" s="20" t="s">
        <v>394</v>
      </c>
      <c r="D39" s="20">
        <v>16134219</v>
      </c>
      <c r="E39" s="25">
        <v>939.26329999999996</v>
      </c>
    </row>
    <row r="40" spans="1:5" ht="30" x14ac:dyDescent="0.25">
      <c r="A40" s="46" t="s">
        <v>433</v>
      </c>
      <c r="B40" s="20">
        <v>1970</v>
      </c>
      <c r="C40" s="20" t="s">
        <v>382</v>
      </c>
      <c r="D40" s="20">
        <v>1313973713</v>
      </c>
      <c r="E40" s="24">
        <v>111.82272</v>
      </c>
    </row>
    <row r="41" spans="1:5" ht="30" x14ac:dyDescent="0.25">
      <c r="A41" s="48" t="s">
        <v>483</v>
      </c>
      <c r="B41" s="20">
        <v>1970</v>
      </c>
      <c r="C41" s="20" t="s">
        <v>382</v>
      </c>
      <c r="D41" s="20">
        <v>6940432</v>
      </c>
      <c r="E41" s="25">
        <v>960.03196000000003</v>
      </c>
    </row>
    <row r="42" spans="1:5" ht="30" x14ac:dyDescent="0.25">
      <c r="A42" s="48" t="s">
        <v>514</v>
      </c>
      <c r="B42" s="20">
        <v>1970</v>
      </c>
      <c r="C42" s="20" t="s">
        <v>382</v>
      </c>
      <c r="D42" s="20">
        <v>453125</v>
      </c>
      <c r="E42" s="34">
        <v>3857.7055774340815</v>
      </c>
    </row>
    <row r="43" spans="1:5" ht="30" x14ac:dyDescent="0.25">
      <c r="A43" s="46" t="s">
        <v>434</v>
      </c>
      <c r="B43" s="20">
        <v>1970</v>
      </c>
      <c r="C43" s="20" t="s">
        <v>394</v>
      </c>
      <c r="D43" s="20">
        <v>43593035</v>
      </c>
      <c r="E43" s="25">
        <v>326.29090000000002</v>
      </c>
    </row>
    <row r="44" spans="1:5" ht="30" x14ac:dyDescent="0.25">
      <c r="A44" s="46" t="s">
        <v>435</v>
      </c>
      <c r="B44" s="20">
        <v>1970</v>
      </c>
      <c r="C44" s="20" t="s">
        <v>392</v>
      </c>
      <c r="D44" s="20">
        <v>690948</v>
      </c>
      <c r="E44" s="27">
        <v>107.05796382681001</v>
      </c>
    </row>
    <row r="45" spans="1:5" ht="30" x14ac:dyDescent="0.35">
      <c r="A45" s="37" t="s">
        <v>436</v>
      </c>
      <c r="B45" s="20">
        <v>1970</v>
      </c>
      <c r="C45" s="20" t="s">
        <v>392</v>
      </c>
      <c r="D45" s="20">
        <v>62660551</v>
      </c>
      <c r="E45" s="25">
        <v>205.94918999999999</v>
      </c>
    </row>
    <row r="46" spans="1:5" ht="30" x14ac:dyDescent="0.25">
      <c r="A46" s="46" t="s">
        <v>439</v>
      </c>
      <c r="B46" s="20">
        <v>1970</v>
      </c>
      <c r="C46" s="20" t="s">
        <v>394</v>
      </c>
      <c r="D46" s="20">
        <v>4075261</v>
      </c>
      <c r="E46" s="25">
        <v>532.66512</v>
      </c>
    </row>
    <row r="47" spans="1:5" ht="30" x14ac:dyDescent="0.25">
      <c r="A47" s="48" t="s">
        <v>440</v>
      </c>
      <c r="B47" s="20">
        <v>1970</v>
      </c>
      <c r="C47" s="20" t="s">
        <v>392</v>
      </c>
      <c r="D47" s="20">
        <v>17654843</v>
      </c>
      <c r="E47" s="24">
        <v>277.66246999999998</v>
      </c>
    </row>
    <row r="48" spans="1:5" ht="20" x14ac:dyDescent="0.25">
      <c r="A48" s="46" t="s">
        <v>441</v>
      </c>
      <c r="B48" s="20">
        <v>1970</v>
      </c>
      <c r="C48" s="20" t="s">
        <v>384</v>
      </c>
      <c r="D48" s="20">
        <v>4494749</v>
      </c>
      <c r="E48" s="27">
        <v>3554.3999836628063</v>
      </c>
    </row>
    <row r="49" spans="1:5" ht="30" x14ac:dyDescent="0.25">
      <c r="A49" s="46" t="s">
        <v>442</v>
      </c>
      <c r="B49" s="20">
        <v>1970</v>
      </c>
      <c r="C49" s="20" t="s">
        <v>394</v>
      </c>
      <c r="D49" s="20">
        <v>11382820</v>
      </c>
      <c r="E49" s="24">
        <v>653.23292000000004</v>
      </c>
    </row>
    <row r="50" spans="1:5" ht="20" x14ac:dyDescent="0.25">
      <c r="A50" s="46" t="s">
        <v>443</v>
      </c>
      <c r="B50" s="20">
        <v>1970</v>
      </c>
      <c r="C50" s="20" t="s">
        <v>405</v>
      </c>
      <c r="D50" s="20">
        <v>784301</v>
      </c>
      <c r="E50" s="34">
        <v>1038.5766578124999</v>
      </c>
    </row>
    <row r="51" spans="1:5" ht="20" x14ac:dyDescent="0.25">
      <c r="A51" s="46" t="s">
        <v>444</v>
      </c>
      <c r="B51" s="20">
        <v>1970</v>
      </c>
      <c r="C51" s="20" t="s">
        <v>384</v>
      </c>
      <c r="D51" s="20">
        <v>10235455</v>
      </c>
      <c r="E51" s="34">
        <v>3556.7604321271801</v>
      </c>
    </row>
    <row r="52" spans="1:5" ht="30" x14ac:dyDescent="0.25">
      <c r="A52" s="47" t="s">
        <v>436</v>
      </c>
      <c r="B52" s="20">
        <v>1970</v>
      </c>
      <c r="C52" s="20" t="s">
        <v>392</v>
      </c>
      <c r="D52" s="20">
        <v>62660551</v>
      </c>
      <c r="E52" s="34">
        <v>249.31343247414588</v>
      </c>
    </row>
    <row r="53" spans="1:5" ht="20" x14ac:dyDescent="0.25">
      <c r="A53" s="46" t="s">
        <v>445</v>
      </c>
      <c r="B53" s="20">
        <v>1970</v>
      </c>
      <c r="C53" s="20" t="s">
        <v>390</v>
      </c>
      <c r="D53" s="20">
        <v>5450661</v>
      </c>
      <c r="E53" s="24">
        <v>3421.9899099999998</v>
      </c>
    </row>
    <row r="54" spans="1:5" ht="30" x14ac:dyDescent="0.25">
      <c r="A54" s="46" t="s">
        <v>446</v>
      </c>
      <c r="B54" s="20">
        <v>1970</v>
      </c>
      <c r="C54" s="20" t="s">
        <v>392</v>
      </c>
      <c r="D54" s="20">
        <v>486530</v>
      </c>
      <c r="E54" s="27">
        <v>819.70784636969984</v>
      </c>
    </row>
    <row r="55" spans="1:5" ht="30" x14ac:dyDescent="0.25">
      <c r="A55" s="46" t="s">
        <v>447</v>
      </c>
      <c r="B55" s="20">
        <v>1970</v>
      </c>
      <c r="C55" s="20" t="s">
        <v>394</v>
      </c>
      <c r="D55" s="20">
        <v>68910</v>
      </c>
      <c r="E55" s="27">
        <v>91.066615102987271</v>
      </c>
    </row>
    <row r="56" spans="1:5" ht="30" x14ac:dyDescent="0.25">
      <c r="A56" s="46" t="s">
        <v>448</v>
      </c>
      <c r="B56" s="20">
        <v>1970</v>
      </c>
      <c r="C56" s="20" t="s">
        <v>394</v>
      </c>
      <c r="D56" s="20">
        <v>9183984</v>
      </c>
      <c r="E56" s="25">
        <v>329.86065000000002</v>
      </c>
    </row>
    <row r="57" spans="1:5" ht="30" x14ac:dyDescent="0.25">
      <c r="A57" s="46" t="s">
        <v>450</v>
      </c>
      <c r="B57" s="20">
        <v>1970</v>
      </c>
      <c r="C57" s="20" t="s">
        <v>394</v>
      </c>
      <c r="D57" s="20">
        <v>13547510</v>
      </c>
      <c r="E57" s="24">
        <v>471.38654000000002</v>
      </c>
    </row>
    <row r="58" spans="1:5" ht="20" x14ac:dyDescent="0.25">
      <c r="A58" s="46" t="s">
        <v>451</v>
      </c>
      <c r="B58" s="20">
        <v>1970</v>
      </c>
      <c r="C58" s="20" t="s">
        <v>386</v>
      </c>
      <c r="D58" s="20">
        <v>78887007</v>
      </c>
      <c r="E58" s="25">
        <v>220.70671999999999</v>
      </c>
    </row>
    <row r="59" spans="1:5" ht="30" x14ac:dyDescent="0.25">
      <c r="A59" s="46" t="s">
        <v>452</v>
      </c>
      <c r="B59" s="20">
        <v>1970</v>
      </c>
      <c r="C59" s="20" t="s">
        <v>394</v>
      </c>
      <c r="D59" s="20">
        <v>6822378</v>
      </c>
      <c r="E59" s="24">
        <v>308.81603000000001</v>
      </c>
    </row>
    <row r="60" spans="1:5" ht="30" x14ac:dyDescent="0.25">
      <c r="A60" s="46" t="s">
        <v>453</v>
      </c>
      <c r="B60" s="20">
        <v>1970</v>
      </c>
      <c r="C60" s="20" t="s">
        <v>392</v>
      </c>
      <c r="D60" s="20">
        <v>540109</v>
      </c>
      <c r="E60" s="25">
        <v>228.01749000000001</v>
      </c>
    </row>
    <row r="61" spans="1:5" ht="30" x14ac:dyDescent="0.25">
      <c r="A61" s="46" t="s">
        <v>454</v>
      </c>
      <c r="B61" s="20">
        <v>1970</v>
      </c>
      <c r="C61" s="20" t="s">
        <v>392</v>
      </c>
      <c r="D61" s="20">
        <v>4786994</v>
      </c>
      <c r="E61" s="31">
        <v>100</v>
      </c>
    </row>
    <row r="62" spans="1:5" x14ac:dyDescent="0.25">
      <c r="A62" s="46" t="s">
        <v>455</v>
      </c>
      <c r="B62" s="20">
        <v>1970</v>
      </c>
      <c r="C62" s="20" t="s">
        <v>456</v>
      </c>
      <c r="D62" s="20">
        <v>1324333</v>
      </c>
      <c r="E62" s="34">
        <v>3147.1628263965276</v>
      </c>
    </row>
    <row r="63" spans="1:5" ht="30" x14ac:dyDescent="0.25">
      <c r="A63" s="46" t="s">
        <v>457</v>
      </c>
      <c r="B63" s="20">
        <v>1970</v>
      </c>
      <c r="C63" s="20" t="s">
        <v>392</v>
      </c>
      <c r="D63" s="20">
        <v>74777981</v>
      </c>
      <c r="E63" s="34">
        <v>204.53002764648437</v>
      </c>
    </row>
    <row r="64" spans="1:5" ht="20" x14ac:dyDescent="0.25">
      <c r="A64" s="48" t="s">
        <v>458</v>
      </c>
      <c r="B64" s="20">
        <v>1970</v>
      </c>
      <c r="C64" s="20" t="s">
        <v>390</v>
      </c>
      <c r="D64" s="20">
        <v>47246</v>
      </c>
      <c r="E64" s="27">
        <v>5055.5914818358142</v>
      </c>
    </row>
    <row r="65" spans="1:5" x14ac:dyDescent="0.25">
      <c r="A65" s="46" t="s">
        <v>459</v>
      </c>
      <c r="B65" s="20">
        <v>1970</v>
      </c>
      <c r="C65" s="20" t="s">
        <v>388</v>
      </c>
      <c r="D65" s="20">
        <v>905949</v>
      </c>
      <c r="E65" s="24">
        <v>422.41350999999997</v>
      </c>
    </row>
    <row r="66" spans="1:5" ht="20" x14ac:dyDescent="0.25">
      <c r="A66" s="46" t="s">
        <v>460</v>
      </c>
      <c r="B66" s="20">
        <v>1970</v>
      </c>
      <c r="C66" s="20" t="s">
        <v>390</v>
      </c>
      <c r="D66" s="20">
        <v>5231372</v>
      </c>
      <c r="E66" s="25">
        <v>2467.4763499999999</v>
      </c>
    </row>
    <row r="67" spans="1:5" ht="20" x14ac:dyDescent="0.25">
      <c r="A67" s="46" t="s">
        <v>461</v>
      </c>
      <c r="B67" s="20">
        <v>1970</v>
      </c>
      <c r="C67" s="20" t="s">
        <v>390</v>
      </c>
      <c r="D67" s="20">
        <v>60876136</v>
      </c>
      <c r="E67" s="24">
        <v>2862.4692700000001</v>
      </c>
    </row>
    <row r="68" spans="1:5" ht="20" x14ac:dyDescent="0.25">
      <c r="A68" s="46" t="s">
        <v>463</v>
      </c>
      <c r="B68" s="20">
        <v>1970</v>
      </c>
      <c r="C68" s="20" t="s">
        <v>388</v>
      </c>
      <c r="D68" s="20">
        <v>274578</v>
      </c>
      <c r="E68" s="24">
        <v>2299.0515399999999</v>
      </c>
    </row>
    <row r="69" spans="1:5" ht="30" x14ac:dyDescent="0.25">
      <c r="A69" s="46" t="s">
        <v>464</v>
      </c>
      <c r="B69" s="20">
        <v>1970</v>
      </c>
      <c r="C69" s="20" t="s">
        <v>392</v>
      </c>
      <c r="D69" s="20">
        <v>1424906</v>
      </c>
      <c r="E69" s="25">
        <v>548.70708000000002</v>
      </c>
    </row>
    <row r="70" spans="1:5" ht="14.5" x14ac:dyDescent="0.35">
      <c r="A70" s="38" t="s">
        <v>465</v>
      </c>
      <c r="B70" s="20">
        <v>1970</v>
      </c>
      <c r="C70" s="42" t="s">
        <v>392</v>
      </c>
      <c r="D70" s="20">
        <v>1641564</v>
      </c>
      <c r="E70" s="24">
        <v>116.92113999999999</v>
      </c>
    </row>
    <row r="71" spans="1:5" ht="30" x14ac:dyDescent="0.25">
      <c r="A71" s="46" t="s">
        <v>467</v>
      </c>
      <c r="B71" s="20">
        <v>1970</v>
      </c>
      <c r="C71" s="20" t="s">
        <v>398</v>
      </c>
      <c r="D71" s="20">
        <v>4661473</v>
      </c>
      <c r="E71" s="27">
        <v>1086.6601619213616</v>
      </c>
    </row>
    <row r="72" spans="1:5" ht="20" x14ac:dyDescent="0.25">
      <c r="A72" s="46" t="s">
        <v>468</v>
      </c>
      <c r="B72" s="20">
        <v>1970</v>
      </c>
      <c r="C72" s="20" t="s">
        <v>390</v>
      </c>
      <c r="D72" s="20">
        <v>82422299</v>
      </c>
      <c r="E72" s="24">
        <v>2750.71974</v>
      </c>
    </row>
    <row r="73" spans="1:5" ht="30" x14ac:dyDescent="0.25">
      <c r="A73" s="46" t="s">
        <v>469</v>
      </c>
      <c r="B73" s="20">
        <v>1970</v>
      </c>
      <c r="C73" s="20" t="s">
        <v>392</v>
      </c>
      <c r="D73" s="20">
        <v>22409572</v>
      </c>
      <c r="E73" s="25">
        <v>257.65203000000002</v>
      </c>
    </row>
    <row r="74" spans="1:5" ht="20" x14ac:dyDescent="0.25">
      <c r="A74" s="46" t="s">
        <v>471</v>
      </c>
      <c r="B74" s="20">
        <v>1970</v>
      </c>
      <c r="C74" s="20" t="s">
        <v>390</v>
      </c>
      <c r="D74" s="20">
        <v>10688058</v>
      </c>
      <c r="E74" s="25">
        <v>1494.38786</v>
      </c>
    </row>
    <row r="75" spans="1:5" ht="30" x14ac:dyDescent="0.25">
      <c r="A75" s="46" t="s">
        <v>472</v>
      </c>
      <c r="B75" s="20">
        <v>1970</v>
      </c>
      <c r="C75" s="20" t="s">
        <v>413</v>
      </c>
      <c r="D75" s="20">
        <v>56361</v>
      </c>
      <c r="E75" s="24">
        <v>1498.27649</v>
      </c>
    </row>
    <row r="76" spans="1:5" ht="30" x14ac:dyDescent="0.25">
      <c r="A76" s="46" t="s">
        <v>473</v>
      </c>
      <c r="B76" s="20">
        <v>1970</v>
      </c>
      <c r="C76" s="20" t="s">
        <v>394</v>
      </c>
      <c r="D76" s="20">
        <v>89703</v>
      </c>
      <c r="E76" s="31">
        <v>100</v>
      </c>
    </row>
    <row r="77" spans="1:5" ht="30" x14ac:dyDescent="0.25">
      <c r="A77" s="46" t="s">
        <v>476</v>
      </c>
      <c r="B77" s="20">
        <v>1970</v>
      </c>
      <c r="C77" s="20" t="s">
        <v>394</v>
      </c>
      <c r="D77" s="20">
        <v>12293545</v>
      </c>
      <c r="E77" s="24">
        <v>351.07231999999999</v>
      </c>
    </row>
    <row r="78" spans="1:5" ht="30" x14ac:dyDescent="0.25">
      <c r="A78" s="46" t="s">
        <v>478</v>
      </c>
      <c r="B78" s="20">
        <v>1970</v>
      </c>
      <c r="C78" s="20" t="s">
        <v>392</v>
      </c>
      <c r="D78" s="20">
        <v>9690222</v>
      </c>
      <c r="E78" s="27">
        <v>418.29412169309649</v>
      </c>
    </row>
    <row r="79" spans="1:5" ht="30" x14ac:dyDescent="0.25">
      <c r="A79" s="46" t="s">
        <v>479</v>
      </c>
      <c r="B79" s="20">
        <v>1970</v>
      </c>
      <c r="C79" s="20" t="s">
        <v>392</v>
      </c>
      <c r="D79" s="20">
        <v>1442029</v>
      </c>
      <c r="E79" s="24">
        <v>110.60760999999999</v>
      </c>
    </row>
    <row r="80" spans="1:5" ht="30" x14ac:dyDescent="0.25">
      <c r="A80" s="46" t="s">
        <v>480</v>
      </c>
      <c r="B80" s="20">
        <v>1970</v>
      </c>
      <c r="C80" s="20" t="s">
        <v>394</v>
      </c>
      <c r="D80" s="20">
        <v>767245</v>
      </c>
      <c r="E80" s="25">
        <v>385.01296000000002</v>
      </c>
    </row>
    <row r="81" spans="1:5" ht="30" x14ac:dyDescent="0.25">
      <c r="A81" s="46" t="s">
        <v>481</v>
      </c>
      <c r="B81" s="20">
        <v>1970</v>
      </c>
      <c r="C81" s="20" t="s">
        <v>394</v>
      </c>
      <c r="D81" s="20">
        <v>8308504</v>
      </c>
      <c r="E81" s="27">
        <v>140.91340754465273</v>
      </c>
    </row>
    <row r="82" spans="1:5" ht="30" x14ac:dyDescent="0.25">
      <c r="A82" s="46" t="s">
        <v>482</v>
      </c>
      <c r="B82" s="20">
        <v>1970</v>
      </c>
      <c r="C82" s="20" t="s">
        <v>394</v>
      </c>
      <c r="D82" s="20">
        <v>7326496</v>
      </c>
      <c r="E82" s="25">
        <v>268.64251000000002</v>
      </c>
    </row>
    <row r="83" spans="1:5" ht="20" x14ac:dyDescent="0.25">
      <c r="A83" s="46" t="s">
        <v>484</v>
      </c>
      <c r="B83" s="20">
        <v>1970</v>
      </c>
      <c r="C83" s="20" t="s">
        <v>384</v>
      </c>
      <c r="D83" s="20">
        <v>9981334</v>
      </c>
      <c r="E83" s="34">
        <v>3461.5572842045399</v>
      </c>
    </row>
    <row r="84" spans="1:5" ht="20" x14ac:dyDescent="0.25">
      <c r="A84" s="46" t="s">
        <v>485</v>
      </c>
      <c r="B84" s="20">
        <v>1970</v>
      </c>
      <c r="C84" s="20" t="s">
        <v>390</v>
      </c>
      <c r="D84" s="20">
        <v>299388</v>
      </c>
      <c r="E84" s="25">
        <v>2597.3872700000002</v>
      </c>
    </row>
    <row r="85" spans="1:5" ht="30" x14ac:dyDescent="0.25">
      <c r="A85" s="46" t="s">
        <v>486</v>
      </c>
      <c r="B85" s="20">
        <v>1970</v>
      </c>
      <c r="C85" s="20" t="s">
        <v>382</v>
      </c>
      <c r="D85" s="20">
        <v>1095351995</v>
      </c>
      <c r="E85" s="24">
        <v>114.66370000000001</v>
      </c>
    </row>
    <row r="86" spans="1:5" ht="30" x14ac:dyDescent="0.25">
      <c r="A86" s="46" t="s">
        <v>487</v>
      </c>
      <c r="B86" s="20">
        <v>1970</v>
      </c>
      <c r="C86" s="20" t="s">
        <v>382</v>
      </c>
      <c r="D86" s="20">
        <v>245452739</v>
      </c>
      <c r="E86" s="25">
        <v>84.092470000000006</v>
      </c>
    </row>
    <row r="87" spans="1:5" ht="30" x14ac:dyDescent="0.25">
      <c r="A87" s="49" t="s">
        <v>488</v>
      </c>
      <c r="B87" s="20">
        <v>1970</v>
      </c>
      <c r="C87" s="20" t="s">
        <v>382</v>
      </c>
      <c r="D87" s="20">
        <v>68688433</v>
      </c>
      <c r="E87" s="24">
        <v>384.94216999999998</v>
      </c>
    </row>
    <row r="88" spans="1:5" ht="20" x14ac:dyDescent="0.25">
      <c r="A88" s="46" t="s">
        <v>489</v>
      </c>
      <c r="B88" s="20">
        <v>1970</v>
      </c>
      <c r="C88" s="20" t="s">
        <v>405</v>
      </c>
      <c r="D88" s="20">
        <v>26783383</v>
      </c>
      <c r="E88" s="25">
        <v>330.88524000000001</v>
      </c>
    </row>
    <row r="89" spans="1:5" ht="20" x14ac:dyDescent="0.25">
      <c r="A89" s="46" t="s">
        <v>490</v>
      </c>
      <c r="B89" s="20">
        <v>1970</v>
      </c>
      <c r="C89" s="20" t="s">
        <v>390</v>
      </c>
      <c r="D89" s="20">
        <v>4062235</v>
      </c>
      <c r="E89" s="24">
        <v>1488.1845800000001</v>
      </c>
    </row>
    <row r="90" spans="1:5" ht="20" x14ac:dyDescent="0.25">
      <c r="A90" s="46" t="s">
        <v>491</v>
      </c>
      <c r="B90" s="20">
        <v>1970</v>
      </c>
      <c r="C90" s="20" t="s">
        <v>390</v>
      </c>
      <c r="D90" s="20">
        <v>75441</v>
      </c>
      <c r="E90" s="31">
        <v>1000</v>
      </c>
    </row>
    <row r="91" spans="1:5" ht="20" x14ac:dyDescent="0.25">
      <c r="A91" s="46" t="s">
        <v>492</v>
      </c>
      <c r="B91" s="20">
        <v>1970</v>
      </c>
      <c r="C91" s="20" t="s">
        <v>405</v>
      </c>
      <c r="D91" s="20">
        <v>6352117</v>
      </c>
      <c r="E91" s="24">
        <v>1806.4226900000001</v>
      </c>
    </row>
    <row r="92" spans="1:5" ht="20" x14ac:dyDescent="0.25">
      <c r="A92" s="46" t="s">
        <v>493</v>
      </c>
      <c r="B92" s="20">
        <v>1970</v>
      </c>
      <c r="C92" s="20" t="s">
        <v>390</v>
      </c>
      <c r="D92" s="20">
        <v>58133509</v>
      </c>
      <c r="E92" s="25">
        <v>2099.9142999999999</v>
      </c>
    </row>
    <row r="93" spans="1:5" ht="30" x14ac:dyDescent="0.25">
      <c r="A93" s="46" t="s">
        <v>494</v>
      </c>
      <c r="B93" s="20">
        <v>1970</v>
      </c>
      <c r="C93" s="20" t="s">
        <v>394</v>
      </c>
      <c r="D93" s="20">
        <v>2758124</v>
      </c>
      <c r="E93" s="24">
        <v>751.58930999999995</v>
      </c>
    </row>
    <row r="94" spans="1:5" ht="30" x14ac:dyDescent="0.25">
      <c r="A94" s="46" t="s">
        <v>495</v>
      </c>
      <c r="B94" s="20">
        <v>1970</v>
      </c>
      <c r="C94" s="20" t="s">
        <v>382</v>
      </c>
      <c r="D94" s="20">
        <v>127463611</v>
      </c>
      <c r="E94" s="25">
        <v>2003.64705</v>
      </c>
    </row>
    <row r="95" spans="1:5" ht="20" x14ac:dyDescent="0.25">
      <c r="A95" s="46" t="s">
        <v>497</v>
      </c>
      <c r="B95" s="20">
        <v>1970</v>
      </c>
      <c r="C95" s="20" t="s">
        <v>405</v>
      </c>
      <c r="D95" s="20">
        <v>5906760</v>
      </c>
      <c r="E95" s="24">
        <v>386.47071</v>
      </c>
    </row>
    <row r="96" spans="1:5" ht="30" x14ac:dyDescent="0.25">
      <c r="A96" s="46" t="s">
        <v>498</v>
      </c>
      <c r="B96" s="20">
        <v>1970</v>
      </c>
      <c r="C96" s="20" t="s">
        <v>398</v>
      </c>
      <c r="D96" s="20">
        <v>15233244</v>
      </c>
      <c r="E96" s="27">
        <v>1467.6906494633649</v>
      </c>
    </row>
    <row r="97" spans="1:5" ht="30" x14ac:dyDescent="0.25">
      <c r="A97" s="46" t="s">
        <v>499</v>
      </c>
      <c r="B97" s="20">
        <v>1970</v>
      </c>
      <c r="C97" s="20" t="s">
        <v>392</v>
      </c>
      <c r="D97" s="20">
        <v>34707817</v>
      </c>
      <c r="E97" s="24">
        <v>142.49742000000001</v>
      </c>
    </row>
    <row r="98" spans="1:5" x14ac:dyDescent="0.25">
      <c r="A98" s="46" t="s">
        <v>500</v>
      </c>
      <c r="B98" s="20">
        <v>1970</v>
      </c>
      <c r="C98" s="20" t="s">
        <v>388</v>
      </c>
      <c r="D98" s="20">
        <v>105432</v>
      </c>
      <c r="E98" s="25">
        <v>279.30833000000001</v>
      </c>
    </row>
    <row r="99" spans="1:5" ht="20" x14ac:dyDescent="0.25">
      <c r="A99" s="46" t="s">
        <v>503</v>
      </c>
      <c r="B99" s="20">
        <v>1970</v>
      </c>
      <c r="C99" s="20" t="s">
        <v>405</v>
      </c>
      <c r="D99" s="20">
        <v>2418393</v>
      </c>
      <c r="E99" s="24">
        <v>3830.57854</v>
      </c>
    </row>
    <row r="100" spans="1:5" ht="30" x14ac:dyDescent="0.25">
      <c r="A100" s="46" t="s">
        <v>504</v>
      </c>
      <c r="B100" s="20">
        <v>1970</v>
      </c>
      <c r="C100" s="20" t="s">
        <v>398</v>
      </c>
      <c r="D100" s="20">
        <v>5213898</v>
      </c>
      <c r="E100" s="27">
        <v>569.84098363982957</v>
      </c>
    </row>
    <row r="101" spans="1:5" ht="30" x14ac:dyDescent="0.25">
      <c r="A101" s="48" t="s">
        <v>505</v>
      </c>
      <c r="B101" s="20">
        <v>1970</v>
      </c>
      <c r="C101" s="20" t="s">
        <v>382</v>
      </c>
      <c r="D101" s="20">
        <v>6368481</v>
      </c>
      <c r="E101" s="27">
        <v>237.12254907853639</v>
      </c>
    </row>
    <row r="102" spans="1:5" x14ac:dyDescent="0.25">
      <c r="A102" s="46" t="s">
        <v>506</v>
      </c>
      <c r="B102" s="20">
        <v>1970</v>
      </c>
      <c r="C102" s="20" t="s">
        <v>456</v>
      </c>
      <c r="D102" s="20">
        <v>2274735</v>
      </c>
      <c r="E102" s="34">
        <v>2361.3631243297104</v>
      </c>
    </row>
    <row r="103" spans="1:5" ht="20" x14ac:dyDescent="0.25">
      <c r="A103" s="46" t="s">
        <v>507</v>
      </c>
      <c r="B103" s="20">
        <v>1970</v>
      </c>
      <c r="C103" s="20" t="s">
        <v>405</v>
      </c>
      <c r="D103" s="20">
        <v>3874050</v>
      </c>
      <c r="E103" s="27">
        <v>421.04083417981747</v>
      </c>
    </row>
    <row r="104" spans="1:5" ht="30" x14ac:dyDescent="0.25">
      <c r="A104" s="46" t="s">
        <v>508</v>
      </c>
      <c r="B104" s="20">
        <v>1970</v>
      </c>
      <c r="C104" s="20" t="s">
        <v>392</v>
      </c>
      <c r="D104" s="20">
        <v>2022331</v>
      </c>
      <c r="E104" s="25">
        <v>66.591710000000006</v>
      </c>
    </row>
    <row r="105" spans="1:5" ht="30" x14ac:dyDescent="0.25">
      <c r="A105" s="46" t="s">
        <v>509</v>
      </c>
      <c r="B105" s="20">
        <v>1970</v>
      </c>
      <c r="C105" s="20" t="s">
        <v>392</v>
      </c>
      <c r="D105" s="20">
        <v>3042004</v>
      </c>
      <c r="E105" s="24">
        <v>227.57858999999999</v>
      </c>
    </row>
    <row r="106" spans="1:5" ht="20" x14ac:dyDescent="0.25">
      <c r="A106" s="46" t="s">
        <v>510</v>
      </c>
      <c r="B106" s="20">
        <v>1970</v>
      </c>
      <c r="C106" s="20" t="s">
        <v>386</v>
      </c>
      <c r="D106" s="20">
        <v>5900754</v>
      </c>
      <c r="E106" s="27">
        <v>2339.5902857707115</v>
      </c>
    </row>
    <row r="107" spans="1:5" ht="20" x14ac:dyDescent="0.25">
      <c r="A107" s="46" t="s">
        <v>511</v>
      </c>
      <c r="B107" s="20">
        <v>1970</v>
      </c>
      <c r="C107" s="20" t="s">
        <v>390</v>
      </c>
      <c r="D107" s="20">
        <v>33987</v>
      </c>
      <c r="E107" s="24">
        <v>4236.7798700000003</v>
      </c>
    </row>
    <row r="108" spans="1:5" x14ac:dyDescent="0.25">
      <c r="A108" s="46" t="s">
        <v>512</v>
      </c>
      <c r="B108" s="20">
        <v>1970</v>
      </c>
      <c r="C108" s="20" t="s">
        <v>456</v>
      </c>
      <c r="D108" s="20">
        <v>3585906</v>
      </c>
      <c r="E108" s="34">
        <v>2221.9153382497429</v>
      </c>
    </row>
    <row r="109" spans="1:5" ht="20" x14ac:dyDescent="0.25">
      <c r="A109" s="46" t="s">
        <v>513</v>
      </c>
      <c r="B109" s="20">
        <v>1970</v>
      </c>
      <c r="C109" s="20" t="s">
        <v>390</v>
      </c>
      <c r="D109" s="20">
        <v>474413</v>
      </c>
      <c r="E109" s="24">
        <v>4493.8905100000002</v>
      </c>
    </row>
    <row r="110" spans="1:5" ht="30" x14ac:dyDescent="0.25">
      <c r="A110" s="46" t="s">
        <v>516</v>
      </c>
      <c r="B110" s="20">
        <v>1970</v>
      </c>
      <c r="C110" s="20" t="s">
        <v>392</v>
      </c>
      <c r="D110" s="20">
        <v>18595469</v>
      </c>
      <c r="E110" s="25">
        <v>169.07066</v>
      </c>
    </row>
    <row r="111" spans="1:5" ht="30" x14ac:dyDescent="0.25">
      <c r="A111" s="46" t="s">
        <v>517</v>
      </c>
      <c r="B111" s="20">
        <v>1970</v>
      </c>
      <c r="C111" s="20" t="s">
        <v>392</v>
      </c>
      <c r="D111" s="20">
        <v>13013926</v>
      </c>
      <c r="E111" s="24">
        <v>63.105249999999998</v>
      </c>
    </row>
    <row r="112" spans="1:5" ht="30" x14ac:dyDescent="0.25">
      <c r="A112" s="46" t="s">
        <v>518</v>
      </c>
      <c r="B112" s="20">
        <v>1970</v>
      </c>
      <c r="C112" s="20" t="s">
        <v>382</v>
      </c>
      <c r="D112" s="20">
        <v>24385858</v>
      </c>
      <c r="E112" s="25">
        <v>354.23050999999998</v>
      </c>
    </row>
    <row r="113" spans="1:5" ht="30" x14ac:dyDescent="0.25">
      <c r="A113" s="46" t="s">
        <v>519</v>
      </c>
      <c r="B113" s="20">
        <v>1970</v>
      </c>
      <c r="C113" s="20" t="s">
        <v>382</v>
      </c>
      <c r="D113" s="20">
        <v>359008</v>
      </c>
      <c r="E113" s="27">
        <v>201.85215621788848</v>
      </c>
    </row>
    <row r="114" spans="1:5" ht="30" x14ac:dyDescent="0.25">
      <c r="A114" s="46" t="s">
        <v>520</v>
      </c>
      <c r="B114" s="20">
        <v>1970</v>
      </c>
      <c r="C114" s="20" t="s">
        <v>392</v>
      </c>
      <c r="D114" s="20">
        <v>11716829</v>
      </c>
      <c r="E114" s="25">
        <v>60.475659999999998</v>
      </c>
    </row>
    <row r="115" spans="1:5" ht="20" x14ac:dyDescent="0.25">
      <c r="A115" s="46" t="s">
        <v>521</v>
      </c>
      <c r="B115" s="20">
        <v>1970</v>
      </c>
      <c r="C115" s="20" t="s">
        <v>390</v>
      </c>
      <c r="D115" s="20">
        <v>400214</v>
      </c>
      <c r="E115" s="24">
        <v>828.44483000000002</v>
      </c>
    </row>
    <row r="116" spans="1:5" ht="20" x14ac:dyDescent="0.25">
      <c r="A116" s="46" t="s">
        <v>522</v>
      </c>
      <c r="B116" s="20">
        <v>1970</v>
      </c>
      <c r="C116" s="20" t="s">
        <v>388</v>
      </c>
      <c r="D116" s="20">
        <v>60422</v>
      </c>
      <c r="E116" s="27">
        <v>99.566902043792652</v>
      </c>
    </row>
    <row r="117" spans="1:5" ht="30" x14ac:dyDescent="0.25">
      <c r="A117" s="46" t="s">
        <v>524</v>
      </c>
      <c r="B117" s="20">
        <v>1970</v>
      </c>
      <c r="C117" s="20" t="s">
        <v>392</v>
      </c>
      <c r="D117" s="20">
        <v>3177388</v>
      </c>
      <c r="E117" s="25">
        <v>182.21498</v>
      </c>
    </row>
    <row r="118" spans="1:5" ht="30" x14ac:dyDescent="0.25">
      <c r="A118" s="46" t="s">
        <v>525</v>
      </c>
      <c r="B118" s="20">
        <v>1970</v>
      </c>
      <c r="C118" s="20" t="s">
        <v>392</v>
      </c>
      <c r="D118" s="20">
        <v>1240827</v>
      </c>
      <c r="E118" s="27">
        <v>589.50722711467824</v>
      </c>
    </row>
    <row r="119" spans="1:5" ht="30" x14ac:dyDescent="0.25">
      <c r="A119" s="46" t="s">
        <v>527</v>
      </c>
      <c r="B119" s="20">
        <v>1970</v>
      </c>
      <c r="C119" s="20" t="s">
        <v>394</v>
      </c>
      <c r="D119" s="20">
        <v>107449525</v>
      </c>
      <c r="E119" s="24">
        <v>683.10221000000001</v>
      </c>
    </row>
    <row r="120" spans="1:5" ht="14.5" x14ac:dyDescent="0.25">
      <c r="A120" s="47" t="s">
        <v>528</v>
      </c>
      <c r="B120" s="20">
        <v>1970</v>
      </c>
      <c r="C120" s="20" t="s">
        <v>388</v>
      </c>
      <c r="D120" s="20">
        <v>108004</v>
      </c>
      <c r="E120" s="27">
        <v>932.6870856799942</v>
      </c>
    </row>
    <row r="121" spans="1:5" ht="20" x14ac:dyDescent="0.25">
      <c r="A121" s="46" t="s">
        <v>530</v>
      </c>
      <c r="B121" s="20">
        <v>1970</v>
      </c>
      <c r="C121" s="20" t="s">
        <v>390</v>
      </c>
      <c r="D121" s="20">
        <v>32543</v>
      </c>
      <c r="E121" s="24">
        <v>12479.725259999999</v>
      </c>
    </row>
    <row r="122" spans="1:5" ht="30" x14ac:dyDescent="0.25">
      <c r="A122" s="46" t="s">
        <v>531</v>
      </c>
      <c r="B122" s="20">
        <v>1970</v>
      </c>
      <c r="C122" s="20" t="s">
        <v>382</v>
      </c>
      <c r="D122" s="20">
        <v>2832224</v>
      </c>
      <c r="E122" s="27">
        <v>1196.541044448797</v>
      </c>
    </row>
    <row r="123" spans="1:5" ht="20" x14ac:dyDescent="0.35">
      <c r="A123" s="46" t="s">
        <v>622</v>
      </c>
      <c r="B123" s="20">
        <v>1970</v>
      </c>
      <c r="C123" s="42" t="s">
        <v>384</v>
      </c>
      <c r="D123" s="29">
        <v>622159</v>
      </c>
      <c r="E123" s="34">
        <v>1721.2404032456054</v>
      </c>
    </row>
    <row r="124" spans="1:5" ht="20" x14ac:dyDescent="0.25">
      <c r="A124" s="46" t="s">
        <v>533</v>
      </c>
      <c r="B124" s="20">
        <v>1970</v>
      </c>
      <c r="C124" s="20" t="s">
        <v>386</v>
      </c>
      <c r="D124" s="20">
        <v>33241259</v>
      </c>
      <c r="E124" s="24">
        <v>245.48347999999999</v>
      </c>
    </row>
    <row r="125" spans="1:5" ht="30" x14ac:dyDescent="0.25">
      <c r="A125" s="46" t="s">
        <v>534</v>
      </c>
      <c r="B125" s="20">
        <v>1970</v>
      </c>
      <c r="C125" s="20" t="s">
        <v>392</v>
      </c>
      <c r="D125" s="20">
        <v>19686505</v>
      </c>
      <c r="E125" s="27">
        <v>266.94993462638831</v>
      </c>
    </row>
    <row r="126" spans="1:5" ht="30" x14ac:dyDescent="0.25">
      <c r="A126" s="46" t="s">
        <v>535</v>
      </c>
      <c r="B126" s="20">
        <v>1970</v>
      </c>
      <c r="C126" s="20" t="s">
        <v>392</v>
      </c>
      <c r="D126" s="20">
        <v>2044147</v>
      </c>
      <c r="E126" s="27">
        <v>1784.669341332632</v>
      </c>
    </row>
    <row r="127" spans="1:5" ht="30" x14ac:dyDescent="0.25">
      <c r="A127" s="46" t="s">
        <v>537</v>
      </c>
      <c r="B127" s="20">
        <v>1970</v>
      </c>
      <c r="C127" s="20" t="s">
        <v>382</v>
      </c>
      <c r="D127" s="20">
        <v>28287147</v>
      </c>
      <c r="E127" s="25">
        <v>72.243030000000005</v>
      </c>
    </row>
    <row r="128" spans="1:5" ht="20" x14ac:dyDescent="0.25">
      <c r="A128" s="46" t="s">
        <v>538</v>
      </c>
      <c r="B128" s="20">
        <v>1970</v>
      </c>
      <c r="C128" s="20" t="s">
        <v>390</v>
      </c>
      <c r="D128" s="20">
        <v>16491461</v>
      </c>
      <c r="E128" s="24">
        <v>2889.7148000000002</v>
      </c>
    </row>
    <row r="129" spans="1:5" ht="20" x14ac:dyDescent="0.25">
      <c r="A129" s="46" t="s">
        <v>540</v>
      </c>
      <c r="B129" s="20">
        <v>1970</v>
      </c>
      <c r="C129" s="20" t="s">
        <v>388</v>
      </c>
      <c r="D129" s="20">
        <v>219246</v>
      </c>
      <c r="E129" s="25">
        <v>3203.7114499999998</v>
      </c>
    </row>
    <row r="130" spans="1:5" ht="20" x14ac:dyDescent="0.25">
      <c r="A130" s="46" t="s">
        <v>541</v>
      </c>
      <c r="B130" s="20">
        <v>1970</v>
      </c>
      <c r="C130" s="20" t="s">
        <v>388</v>
      </c>
      <c r="D130" s="20">
        <v>4076140</v>
      </c>
      <c r="E130" s="27">
        <v>2689.8523128571687</v>
      </c>
    </row>
    <row r="131" spans="1:5" ht="30" x14ac:dyDescent="0.25">
      <c r="A131" s="46" t="s">
        <v>542</v>
      </c>
      <c r="B131" s="20">
        <v>1970</v>
      </c>
      <c r="C131" s="20" t="s">
        <v>394</v>
      </c>
      <c r="D131" s="20">
        <v>5570129</v>
      </c>
      <c r="E131" s="25">
        <v>324.66183999999998</v>
      </c>
    </row>
    <row r="132" spans="1:5" ht="30" x14ac:dyDescent="0.25">
      <c r="A132" s="46" t="s">
        <v>543</v>
      </c>
      <c r="B132" s="20">
        <v>1970</v>
      </c>
      <c r="C132" s="20" t="s">
        <v>392</v>
      </c>
      <c r="D132" s="20">
        <v>12525094</v>
      </c>
      <c r="E132" s="24">
        <v>144.51086000000001</v>
      </c>
    </row>
    <row r="133" spans="1:5" ht="30" x14ac:dyDescent="0.25">
      <c r="A133" s="46" t="s">
        <v>544</v>
      </c>
      <c r="B133" s="20">
        <v>1970</v>
      </c>
      <c r="C133" s="20" t="s">
        <v>392</v>
      </c>
      <c r="D133" s="20">
        <v>131859731</v>
      </c>
      <c r="E133" s="25">
        <v>223.5068</v>
      </c>
    </row>
    <row r="134" spans="1:5" ht="20" x14ac:dyDescent="0.25">
      <c r="A134" s="46" t="s">
        <v>546</v>
      </c>
      <c r="B134" s="20">
        <v>1970</v>
      </c>
      <c r="C134" s="20" t="s">
        <v>390</v>
      </c>
      <c r="D134" s="20">
        <v>4610820</v>
      </c>
      <c r="E134" s="24">
        <v>3306.2194800000002</v>
      </c>
    </row>
    <row r="135" spans="1:5" ht="20" x14ac:dyDescent="0.25">
      <c r="A135" s="46" t="s">
        <v>547</v>
      </c>
      <c r="B135" s="20">
        <v>1970</v>
      </c>
      <c r="C135" s="20" t="s">
        <v>405</v>
      </c>
      <c r="D135" s="20">
        <v>3102229</v>
      </c>
      <c r="E135" s="25">
        <v>354.10622000000001</v>
      </c>
    </row>
    <row r="136" spans="1:5" ht="30" x14ac:dyDescent="0.25">
      <c r="A136" s="46" t="s">
        <v>548</v>
      </c>
      <c r="B136" s="20">
        <v>1970</v>
      </c>
      <c r="C136" s="20" t="s">
        <v>382</v>
      </c>
      <c r="D136" s="20">
        <v>165803560</v>
      </c>
      <c r="E136" s="24">
        <v>172.60040000000001</v>
      </c>
    </row>
    <row r="137" spans="1:5" x14ac:dyDescent="0.25">
      <c r="A137" s="46" t="s">
        <v>549</v>
      </c>
      <c r="B137" s="20">
        <v>1970</v>
      </c>
      <c r="C137" s="20" t="s">
        <v>388</v>
      </c>
      <c r="D137" s="20">
        <v>20579</v>
      </c>
      <c r="E137" s="27">
        <v>3442.0202035416442</v>
      </c>
    </row>
    <row r="138" spans="1:5" ht="14.5" x14ac:dyDescent="0.35">
      <c r="A138" s="46" t="s">
        <v>623</v>
      </c>
      <c r="B138" s="20">
        <v>1970</v>
      </c>
      <c r="C138" s="42" t="s">
        <v>405</v>
      </c>
      <c r="D138" s="29">
        <v>1000000</v>
      </c>
      <c r="E138" s="27">
        <v>735.95839048803464</v>
      </c>
    </row>
    <row r="139" spans="1:5" ht="30" x14ac:dyDescent="0.25">
      <c r="A139" s="46" t="s">
        <v>550</v>
      </c>
      <c r="B139" s="20">
        <v>1970</v>
      </c>
      <c r="C139" s="20" t="s">
        <v>394</v>
      </c>
      <c r="D139" s="20">
        <v>3191319</v>
      </c>
      <c r="E139" s="25">
        <v>708.27359000000001</v>
      </c>
    </row>
    <row r="140" spans="1:5" ht="30" x14ac:dyDescent="0.25">
      <c r="A140" s="46" t="s">
        <v>551</v>
      </c>
      <c r="B140" s="20">
        <v>1970</v>
      </c>
      <c r="C140" s="20" t="s">
        <v>388</v>
      </c>
      <c r="D140" s="20">
        <v>5670544</v>
      </c>
      <c r="E140" s="24">
        <v>265.13432999999998</v>
      </c>
    </row>
    <row r="141" spans="1:5" ht="30" x14ac:dyDescent="0.25">
      <c r="A141" s="46" t="s">
        <v>552</v>
      </c>
      <c r="B141" s="20">
        <v>1970</v>
      </c>
      <c r="C141" s="20" t="s">
        <v>394</v>
      </c>
      <c r="D141" s="20">
        <v>6506464</v>
      </c>
      <c r="E141" s="25">
        <v>221.80091999999999</v>
      </c>
    </row>
    <row r="142" spans="1:5" ht="30" x14ac:dyDescent="0.25">
      <c r="A142" s="46" t="s">
        <v>553</v>
      </c>
      <c r="B142" s="20">
        <v>1970</v>
      </c>
      <c r="C142" s="20" t="s">
        <v>394</v>
      </c>
      <c r="D142" s="20">
        <v>28302603</v>
      </c>
      <c r="E142" s="24">
        <v>542.32092</v>
      </c>
    </row>
    <row r="143" spans="1:5" ht="30" x14ac:dyDescent="0.25">
      <c r="A143" s="46" t="s">
        <v>554</v>
      </c>
      <c r="B143" s="20">
        <v>1970</v>
      </c>
      <c r="C143" s="20" t="s">
        <v>382</v>
      </c>
      <c r="D143" s="20">
        <v>89468677</v>
      </c>
      <c r="E143" s="25">
        <v>186.76928000000001</v>
      </c>
    </row>
    <row r="144" spans="1:5" ht="20" x14ac:dyDescent="0.25">
      <c r="A144" s="46" t="s">
        <v>555</v>
      </c>
      <c r="B144" s="20">
        <v>1970</v>
      </c>
      <c r="C144" s="20" t="s">
        <v>384</v>
      </c>
      <c r="D144" s="20">
        <v>38536869</v>
      </c>
      <c r="E144" s="34">
        <v>1862.8931160854531</v>
      </c>
    </row>
    <row r="145" spans="1:5" ht="20" x14ac:dyDescent="0.25">
      <c r="A145" s="46" t="s">
        <v>556</v>
      </c>
      <c r="B145" s="20">
        <v>1970</v>
      </c>
      <c r="C145" s="20" t="s">
        <v>390</v>
      </c>
      <c r="D145" s="20">
        <v>10605870</v>
      </c>
      <c r="E145" s="25">
        <v>934.17398000000003</v>
      </c>
    </row>
    <row r="146" spans="1:5" ht="30" x14ac:dyDescent="0.25">
      <c r="A146" s="46" t="s">
        <v>557</v>
      </c>
      <c r="B146" s="20">
        <v>1970</v>
      </c>
      <c r="C146" s="20" t="s">
        <v>394</v>
      </c>
      <c r="D146" s="20">
        <v>3927188</v>
      </c>
      <c r="E146" s="24">
        <v>1852.3546699999999</v>
      </c>
    </row>
    <row r="147" spans="1:5" ht="20" x14ac:dyDescent="0.25">
      <c r="A147" s="46" t="s">
        <v>558</v>
      </c>
      <c r="B147" s="20">
        <v>1970</v>
      </c>
      <c r="C147" s="20" t="s">
        <v>405</v>
      </c>
      <c r="D147" s="20">
        <v>885359</v>
      </c>
      <c r="E147" s="25">
        <v>2760.3957300000002</v>
      </c>
    </row>
    <row r="148" spans="1:5" ht="30" x14ac:dyDescent="0.25">
      <c r="A148" s="48" t="s">
        <v>502</v>
      </c>
      <c r="B148" s="20">
        <v>1970</v>
      </c>
      <c r="C148" s="20" t="s">
        <v>382</v>
      </c>
      <c r="D148" s="20">
        <v>48846823</v>
      </c>
      <c r="E148" s="24">
        <v>291.85901000000001</v>
      </c>
    </row>
    <row r="149" spans="1:5" ht="30" x14ac:dyDescent="0.25">
      <c r="A149" s="46" t="s">
        <v>529</v>
      </c>
      <c r="B149" s="20">
        <v>1970</v>
      </c>
      <c r="C149" s="20" t="s">
        <v>398</v>
      </c>
      <c r="D149" s="20">
        <v>4466706</v>
      </c>
      <c r="E149" s="27">
        <v>1271.8910976219777</v>
      </c>
    </row>
    <row r="150" spans="1:5" ht="20" x14ac:dyDescent="0.25">
      <c r="A150" s="46" t="s">
        <v>560</v>
      </c>
      <c r="B150" s="20">
        <v>1970</v>
      </c>
      <c r="C150" s="20" t="s">
        <v>384</v>
      </c>
      <c r="D150" s="20">
        <v>22303552</v>
      </c>
      <c r="E150" s="27">
        <v>1358.1475162094066</v>
      </c>
    </row>
    <row r="151" spans="1:5" ht="30" x14ac:dyDescent="0.25">
      <c r="A151" s="46" t="s">
        <v>561</v>
      </c>
      <c r="B151" s="20">
        <v>1970</v>
      </c>
      <c r="C151" s="20" t="s">
        <v>398</v>
      </c>
      <c r="D151" s="20">
        <v>142893540</v>
      </c>
      <c r="E151" s="34">
        <v>3447.5454491598125</v>
      </c>
    </row>
    <row r="152" spans="1:5" ht="30" x14ac:dyDescent="0.25">
      <c r="A152" s="46" t="s">
        <v>562</v>
      </c>
      <c r="B152" s="20">
        <v>1970</v>
      </c>
      <c r="C152" s="20" t="s">
        <v>392</v>
      </c>
      <c r="D152" s="20">
        <v>8648248</v>
      </c>
      <c r="E152" s="25">
        <v>58.569000000000003</v>
      </c>
    </row>
    <row r="153" spans="1:5" ht="30" x14ac:dyDescent="0.25">
      <c r="A153" s="47" t="s">
        <v>564</v>
      </c>
      <c r="B153" s="20">
        <v>1970</v>
      </c>
      <c r="C153" s="20" t="s">
        <v>394</v>
      </c>
      <c r="D153" s="20">
        <v>39129</v>
      </c>
      <c r="E153" s="24">
        <v>363.17455000000001</v>
      </c>
    </row>
    <row r="154" spans="1:5" ht="30" x14ac:dyDescent="0.25">
      <c r="A154" s="46" t="s">
        <v>565</v>
      </c>
      <c r="B154" s="20">
        <v>1970</v>
      </c>
      <c r="C154" s="20" t="s">
        <v>392</v>
      </c>
      <c r="D154" s="20">
        <v>168458</v>
      </c>
      <c r="E154" s="34">
        <v>970.10170960937512</v>
      </c>
    </row>
    <row r="155" spans="1:5" ht="50" x14ac:dyDescent="0.25">
      <c r="A155" s="46" t="s">
        <v>567</v>
      </c>
      <c r="B155" s="20">
        <v>1970</v>
      </c>
      <c r="C155" s="20" t="s">
        <v>394</v>
      </c>
      <c r="D155" s="20">
        <v>117848</v>
      </c>
      <c r="E155" s="24">
        <v>203.96431000000001</v>
      </c>
    </row>
    <row r="156" spans="1:5" x14ac:dyDescent="0.25">
      <c r="A156" s="46" t="s">
        <v>568</v>
      </c>
      <c r="B156" s="20">
        <v>1970</v>
      </c>
      <c r="C156" s="20" t="s">
        <v>388</v>
      </c>
      <c r="D156" s="20">
        <v>176908</v>
      </c>
      <c r="E156" s="27">
        <v>587.20386792393401</v>
      </c>
    </row>
    <row r="157" spans="1:5" ht="20" x14ac:dyDescent="0.25">
      <c r="A157" s="46" t="s">
        <v>569</v>
      </c>
      <c r="B157" s="20">
        <v>1970</v>
      </c>
      <c r="C157" s="20" t="s">
        <v>390</v>
      </c>
      <c r="D157" s="20">
        <v>29251</v>
      </c>
      <c r="E157" s="27">
        <v>3457.7000979769509</v>
      </c>
    </row>
    <row r="158" spans="1:5" ht="30" x14ac:dyDescent="0.25">
      <c r="A158" s="47" t="s">
        <v>570</v>
      </c>
      <c r="B158" s="20">
        <v>1970</v>
      </c>
      <c r="C158" s="20" t="s">
        <v>392</v>
      </c>
      <c r="D158" s="20">
        <v>193413</v>
      </c>
      <c r="E158" s="34">
        <v>577.23802825075245</v>
      </c>
    </row>
    <row r="159" spans="1:5" ht="20" x14ac:dyDescent="0.25">
      <c r="A159" s="46" t="s">
        <v>571</v>
      </c>
      <c r="B159" s="20">
        <v>1970</v>
      </c>
      <c r="C159" s="20" t="s">
        <v>405</v>
      </c>
      <c r="D159" s="20">
        <v>27019731</v>
      </c>
      <c r="E159" s="25">
        <v>921.34514999999999</v>
      </c>
    </row>
    <row r="160" spans="1:5" ht="30" x14ac:dyDescent="0.25">
      <c r="A160" s="46" t="s">
        <v>572</v>
      </c>
      <c r="B160" s="20">
        <v>1970</v>
      </c>
      <c r="C160" s="20" t="s">
        <v>392</v>
      </c>
      <c r="D160" s="20">
        <v>11987121</v>
      </c>
      <c r="E160" s="24">
        <v>242.98069000000001</v>
      </c>
    </row>
    <row r="161" spans="1:5" ht="20" x14ac:dyDescent="0.25">
      <c r="A161" s="46" t="s">
        <v>573</v>
      </c>
      <c r="B161" s="20">
        <v>1970</v>
      </c>
      <c r="C161" s="20" t="s">
        <v>384</v>
      </c>
      <c r="D161" s="20">
        <v>9396411</v>
      </c>
      <c r="E161" s="34">
        <v>2581.0125146837095</v>
      </c>
    </row>
    <row r="162" spans="1:5" ht="30" x14ac:dyDescent="0.25">
      <c r="A162" s="46" t="s">
        <v>574</v>
      </c>
      <c r="B162" s="20">
        <v>1970</v>
      </c>
      <c r="C162" s="20" t="s">
        <v>392</v>
      </c>
      <c r="D162" s="20">
        <v>81541</v>
      </c>
      <c r="E162" s="24">
        <v>343.88117999999997</v>
      </c>
    </row>
    <row r="163" spans="1:5" ht="30" x14ac:dyDescent="0.25">
      <c r="A163" s="46" t="s">
        <v>575</v>
      </c>
      <c r="B163" s="20">
        <v>1970</v>
      </c>
      <c r="C163" s="20" t="s">
        <v>392</v>
      </c>
      <c r="D163" s="20">
        <v>6005250</v>
      </c>
      <c r="E163" s="25">
        <v>172.78611000000001</v>
      </c>
    </row>
    <row r="164" spans="1:5" ht="30" x14ac:dyDescent="0.25">
      <c r="A164" s="46" t="s">
        <v>576</v>
      </c>
      <c r="B164" s="20">
        <v>1970</v>
      </c>
      <c r="C164" s="20" t="s">
        <v>382</v>
      </c>
      <c r="D164" s="20">
        <v>4492150</v>
      </c>
      <c r="E164" s="24">
        <v>925.28137000000004</v>
      </c>
    </row>
    <row r="165" spans="1:5" ht="20" x14ac:dyDescent="0.25">
      <c r="A165" s="46" t="s">
        <v>577</v>
      </c>
      <c r="B165" s="20">
        <v>1970</v>
      </c>
      <c r="C165" s="20" t="s">
        <v>384</v>
      </c>
      <c r="D165" s="20">
        <v>5439448</v>
      </c>
      <c r="E165" s="34">
        <v>2490.3899729007053</v>
      </c>
    </row>
    <row r="166" spans="1:5" ht="20" x14ac:dyDescent="0.25">
      <c r="A166" s="46" t="s">
        <v>578</v>
      </c>
      <c r="B166" s="20">
        <v>1970</v>
      </c>
      <c r="C166" s="20" t="s">
        <v>384</v>
      </c>
      <c r="D166" s="20">
        <v>2010347</v>
      </c>
      <c r="E166" s="27">
        <v>3049.9384442301234</v>
      </c>
    </row>
    <row r="167" spans="1:5" ht="20" x14ac:dyDescent="0.25">
      <c r="A167" s="46" t="s">
        <v>579</v>
      </c>
      <c r="B167" s="20">
        <v>1970</v>
      </c>
      <c r="C167" s="20" t="s">
        <v>388</v>
      </c>
      <c r="D167" s="20">
        <v>552438</v>
      </c>
      <c r="E167" s="27">
        <v>238.62996857143298</v>
      </c>
    </row>
    <row r="168" spans="1:5" ht="30" x14ac:dyDescent="0.25">
      <c r="A168" s="46" t="s">
        <v>580</v>
      </c>
      <c r="B168" s="20">
        <v>1970</v>
      </c>
      <c r="C168" s="20" t="s">
        <v>392</v>
      </c>
      <c r="D168" s="20">
        <v>8863338</v>
      </c>
      <c r="E168" s="34">
        <v>533.4605916659815</v>
      </c>
    </row>
    <row r="169" spans="1:5" ht="30" x14ac:dyDescent="0.25">
      <c r="A169" s="46" t="s">
        <v>581</v>
      </c>
      <c r="B169" s="20">
        <v>1970</v>
      </c>
      <c r="C169" s="20" t="s">
        <v>392</v>
      </c>
      <c r="D169" s="20">
        <v>44187637</v>
      </c>
      <c r="E169" s="24">
        <v>810.75031000000001</v>
      </c>
    </row>
    <row r="170" spans="1:5" ht="20" x14ac:dyDescent="0.35">
      <c r="A170" s="46" t="s">
        <v>624</v>
      </c>
      <c r="B170" s="20">
        <v>1970</v>
      </c>
      <c r="C170" s="42" t="s">
        <v>392</v>
      </c>
      <c r="D170" s="29">
        <v>12340000</v>
      </c>
      <c r="E170" s="34">
        <v>1402.2381243108152</v>
      </c>
    </row>
    <row r="171" spans="1:5" ht="20" x14ac:dyDescent="0.25">
      <c r="A171" s="46" t="s">
        <v>582</v>
      </c>
      <c r="B171" s="20">
        <v>1970</v>
      </c>
      <c r="C171" s="20" t="s">
        <v>390</v>
      </c>
      <c r="D171" s="20">
        <v>40397842</v>
      </c>
      <c r="E171" s="24">
        <v>1208.99666</v>
      </c>
    </row>
    <row r="172" spans="1:5" ht="30" x14ac:dyDescent="0.25">
      <c r="A172" s="46" t="s">
        <v>583</v>
      </c>
      <c r="B172" s="20">
        <v>1970</v>
      </c>
      <c r="C172" s="20" t="s">
        <v>382</v>
      </c>
      <c r="D172" s="20">
        <v>20222240</v>
      </c>
      <c r="E172" s="25">
        <v>183.51211000000001</v>
      </c>
    </row>
    <row r="173" spans="1:5" ht="30" x14ac:dyDescent="0.25">
      <c r="A173" s="46" t="s">
        <v>584</v>
      </c>
      <c r="B173" s="20">
        <v>1970</v>
      </c>
      <c r="C173" s="20" t="s">
        <v>392</v>
      </c>
      <c r="D173" s="20">
        <v>41236378</v>
      </c>
      <c r="E173" s="24">
        <v>151.31496000000001</v>
      </c>
    </row>
    <row r="174" spans="1:5" ht="30" x14ac:dyDescent="0.25">
      <c r="A174" s="46" t="s">
        <v>585</v>
      </c>
      <c r="B174" s="20">
        <v>1970</v>
      </c>
      <c r="C174" s="20" t="s">
        <v>394</v>
      </c>
      <c r="D174" s="20">
        <v>439117</v>
      </c>
      <c r="E174" s="25">
        <v>665.69163000000003</v>
      </c>
    </row>
    <row r="175" spans="1:5" ht="30" x14ac:dyDescent="0.25">
      <c r="A175" s="46" t="s">
        <v>586</v>
      </c>
      <c r="B175" s="20">
        <v>1970</v>
      </c>
      <c r="C175" s="20" t="s">
        <v>392</v>
      </c>
      <c r="D175" s="20">
        <v>1136334</v>
      </c>
      <c r="E175" s="24">
        <v>251.52285000000001</v>
      </c>
    </row>
    <row r="176" spans="1:5" ht="20" x14ac:dyDescent="0.25">
      <c r="A176" s="46" t="s">
        <v>587</v>
      </c>
      <c r="B176" s="20">
        <v>1970</v>
      </c>
      <c r="C176" s="20" t="s">
        <v>390</v>
      </c>
      <c r="D176" s="20">
        <v>9016596</v>
      </c>
      <c r="E176" s="25">
        <v>4669.4386699999995</v>
      </c>
    </row>
    <row r="177" spans="1:5" ht="20" x14ac:dyDescent="0.25">
      <c r="A177" s="46" t="s">
        <v>588</v>
      </c>
      <c r="B177" s="20">
        <v>1970</v>
      </c>
      <c r="C177" s="20" t="s">
        <v>390</v>
      </c>
      <c r="D177" s="20">
        <v>7523934</v>
      </c>
      <c r="E177" s="27">
        <v>17832.016167761503</v>
      </c>
    </row>
    <row r="178" spans="1:5" ht="20" x14ac:dyDescent="0.25">
      <c r="A178" s="46" t="s">
        <v>589</v>
      </c>
      <c r="B178" s="20">
        <v>1970</v>
      </c>
      <c r="C178" s="20" t="s">
        <v>405</v>
      </c>
      <c r="D178" s="20">
        <v>18881361</v>
      </c>
      <c r="E178" s="25">
        <v>335.54633999999999</v>
      </c>
    </row>
    <row r="179" spans="1:5" ht="30" x14ac:dyDescent="0.25">
      <c r="A179" s="46" t="s">
        <v>591</v>
      </c>
      <c r="B179" s="20">
        <v>1970</v>
      </c>
      <c r="C179" s="20" t="s">
        <v>398</v>
      </c>
      <c r="D179" s="20">
        <v>7320815</v>
      </c>
      <c r="E179" s="27">
        <v>677.8190583100295</v>
      </c>
    </row>
    <row r="180" spans="1:5" ht="30" x14ac:dyDescent="0.25">
      <c r="A180" s="46" t="s">
        <v>593</v>
      </c>
      <c r="B180" s="20">
        <v>1970</v>
      </c>
      <c r="C180" s="20" t="s">
        <v>382</v>
      </c>
      <c r="D180" s="20">
        <v>64631595</v>
      </c>
      <c r="E180" s="25">
        <v>192.12566000000001</v>
      </c>
    </row>
    <row r="181" spans="1:5" ht="20" x14ac:dyDescent="0.25">
      <c r="A181" s="46" t="s">
        <v>515</v>
      </c>
      <c r="B181" s="20">
        <v>1970</v>
      </c>
      <c r="C181" s="20" t="s">
        <v>384</v>
      </c>
      <c r="D181" s="20">
        <v>2050554</v>
      </c>
      <c r="E181" s="27">
        <v>1934.9051609057497</v>
      </c>
    </row>
    <row r="182" spans="1:5" ht="20" x14ac:dyDescent="0.35">
      <c r="A182" s="46" t="s">
        <v>625</v>
      </c>
      <c r="B182" s="20">
        <v>1970</v>
      </c>
      <c r="C182" s="42" t="s">
        <v>382</v>
      </c>
      <c r="D182" s="29">
        <v>1167242</v>
      </c>
      <c r="E182" s="31">
        <v>100</v>
      </c>
    </row>
    <row r="183" spans="1:5" ht="30" x14ac:dyDescent="0.25">
      <c r="A183" s="46" t="s">
        <v>594</v>
      </c>
      <c r="B183" s="20">
        <v>1970</v>
      </c>
      <c r="C183" s="20" t="s">
        <v>392</v>
      </c>
      <c r="D183" s="20">
        <v>5548702</v>
      </c>
      <c r="E183" s="24">
        <v>120.05392000000001</v>
      </c>
    </row>
    <row r="184" spans="1:5" x14ac:dyDescent="0.25">
      <c r="A184" s="46" t="s">
        <v>595</v>
      </c>
      <c r="B184" s="20">
        <v>1970</v>
      </c>
      <c r="C184" s="20" t="s">
        <v>388</v>
      </c>
      <c r="D184" s="20">
        <v>114689</v>
      </c>
      <c r="E184" s="27">
        <v>186.73540431760193</v>
      </c>
    </row>
    <row r="185" spans="1:5" ht="30" x14ac:dyDescent="0.25">
      <c r="A185" s="47" t="s">
        <v>596</v>
      </c>
      <c r="B185" s="20">
        <v>1970</v>
      </c>
      <c r="C185" s="20" t="s">
        <v>394</v>
      </c>
      <c r="D185" s="20">
        <v>1065842</v>
      </c>
      <c r="E185" s="25">
        <v>868.76688999999999</v>
      </c>
    </row>
    <row r="186" spans="1:5" ht="20" x14ac:dyDescent="0.25">
      <c r="A186" s="46" t="s">
        <v>597</v>
      </c>
      <c r="B186" s="20">
        <v>1970</v>
      </c>
      <c r="C186" s="20" t="s">
        <v>386</v>
      </c>
      <c r="D186" s="20">
        <v>10175014</v>
      </c>
      <c r="E186" s="24">
        <v>280.7174</v>
      </c>
    </row>
    <row r="187" spans="1:5" ht="20" x14ac:dyDescent="0.25">
      <c r="A187" s="46" t="s">
        <v>598</v>
      </c>
      <c r="B187" s="20">
        <v>1970</v>
      </c>
      <c r="C187" s="20" t="s">
        <v>405</v>
      </c>
      <c r="D187" s="20">
        <v>70413958</v>
      </c>
      <c r="E187" s="25">
        <v>491.39944000000003</v>
      </c>
    </row>
    <row r="188" spans="1:5" ht="30" x14ac:dyDescent="0.25">
      <c r="A188" s="46" t="s">
        <v>599</v>
      </c>
      <c r="B188" s="20">
        <v>1970</v>
      </c>
      <c r="C188" s="20" t="s">
        <v>398</v>
      </c>
      <c r="D188" s="20">
        <v>5042920</v>
      </c>
      <c r="E188" s="27">
        <v>538.79415382206571</v>
      </c>
    </row>
    <row r="189" spans="1:5" x14ac:dyDescent="0.25">
      <c r="A189" s="46" t="s">
        <v>601</v>
      </c>
      <c r="B189" s="20">
        <v>1970</v>
      </c>
      <c r="C189" s="20" t="s">
        <v>388</v>
      </c>
      <c r="D189" s="20">
        <v>11810</v>
      </c>
      <c r="E189" s="31">
        <v>100</v>
      </c>
    </row>
    <row r="190" spans="1:5" ht="30" x14ac:dyDescent="0.25">
      <c r="A190" s="46" t="s">
        <v>602</v>
      </c>
      <c r="B190" s="20">
        <v>1970</v>
      </c>
      <c r="C190" s="20" t="s">
        <v>392</v>
      </c>
      <c r="D190" s="20">
        <v>28195754</v>
      </c>
      <c r="E190" s="25">
        <v>133.34233</v>
      </c>
    </row>
    <row r="191" spans="1:5" ht="30" x14ac:dyDescent="0.25">
      <c r="A191" s="46" t="s">
        <v>603</v>
      </c>
      <c r="B191" s="20">
        <v>1970</v>
      </c>
      <c r="C191" s="20" t="s">
        <v>398</v>
      </c>
      <c r="D191" s="20">
        <v>46710816</v>
      </c>
      <c r="E191" s="27">
        <v>732.69798279598763</v>
      </c>
    </row>
    <row r="192" spans="1:5" ht="30" x14ac:dyDescent="0.25">
      <c r="A192" s="46" t="s">
        <v>604</v>
      </c>
      <c r="B192" s="20">
        <v>1970</v>
      </c>
      <c r="C192" s="20" t="s">
        <v>405</v>
      </c>
      <c r="D192" s="20">
        <v>2602713</v>
      </c>
      <c r="E192" s="27">
        <v>15985.216471327469</v>
      </c>
    </row>
    <row r="193" spans="1:5" ht="20" x14ac:dyDescent="0.25">
      <c r="A193" s="48" t="s">
        <v>605</v>
      </c>
      <c r="B193" s="20">
        <v>1970</v>
      </c>
      <c r="C193" s="20" t="s">
        <v>390</v>
      </c>
      <c r="D193" s="20">
        <v>60609153</v>
      </c>
      <c r="E193" s="24">
        <v>2347.54432</v>
      </c>
    </row>
    <row r="194" spans="1:5" ht="30" x14ac:dyDescent="0.25">
      <c r="A194" s="46" t="s">
        <v>592</v>
      </c>
      <c r="B194" s="20">
        <v>1970</v>
      </c>
      <c r="C194" s="20" t="s">
        <v>392</v>
      </c>
      <c r="D194" s="20">
        <v>37445392</v>
      </c>
      <c r="E194" s="31">
        <v>50</v>
      </c>
    </row>
    <row r="195" spans="1:5" ht="30" x14ac:dyDescent="0.25">
      <c r="A195" s="48" t="s">
        <v>606</v>
      </c>
      <c r="B195" s="20">
        <v>1970</v>
      </c>
      <c r="C195" s="20" t="s">
        <v>413</v>
      </c>
      <c r="D195" s="20">
        <v>298444215</v>
      </c>
      <c r="E195" s="24">
        <v>5246.8837199999998</v>
      </c>
    </row>
    <row r="196" spans="1:5" ht="30" x14ac:dyDescent="0.25">
      <c r="A196" s="48" t="s">
        <v>612</v>
      </c>
      <c r="B196" s="20">
        <v>1970</v>
      </c>
      <c r="C196" s="20" t="s">
        <v>394</v>
      </c>
      <c r="D196" s="20">
        <v>108605</v>
      </c>
      <c r="E196" s="25">
        <v>3476.1904800000002</v>
      </c>
    </row>
    <row r="197" spans="1:5" ht="30" x14ac:dyDescent="0.25">
      <c r="A197" s="46" t="s">
        <v>607</v>
      </c>
      <c r="B197" s="20">
        <v>1970</v>
      </c>
      <c r="C197" s="20" t="s">
        <v>394</v>
      </c>
      <c r="D197" s="20">
        <v>3431932</v>
      </c>
      <c r="E197" s="24">
        <v>760.58705999999995</v>
      </c>
    </row>
    <row r="198" spans="1:5" ht="30" x14ac:dyDescent="0.25">
      <c r="A198" s="46" t="s">
        <v>608</v>
      </c>
      <c r="B198" s="20">
        <v>1970</v>
      </c>
      <c r="C198" s="20" t="s">
        <v>398</v>
      </c>
      <c r="D198" s="20">
        <v>27307134</v>
      </c>
      <c r="E198" s="27">
        <v>675.64779473032468</v>
      </c>
    </row>
    <row r="199" spans="1:5" x14ac:dyDescent="0.25">
      <c r="A199" s="46" t="s">
        <v>609</v>
      </c>
      <c r="B199" s="20">
        <v>1970</v>
      </c>
      <c r="C199" s="20" t="s">
        <v>388</v>
      </c>
      <c r="D199" s="20">
        <v>208869</v>
      </c>
      <c r="E199" s="27">
        <v>680.30428370638401</v>
      </c>
    </row>
    <row r="200" spans="1:5" ht="30" x14ac:dyDescent="0.25">
      <c r="A200" s="46" t="s">
        <v>610</v>
      </c>
      <c r="B200" s="20">
        <v>1970</v>
      </c>
      <c r="C200" s="20" t="s">
        <v>394</v>
      </c>
      <c r="D200" s="20">
        <v>25730435</v>
      </c>
      <c r="E200" s="25">
        <v>1121.27946</v>
      </c>
    </row>
    <row r="201" spans="1:5" ht="30" x14ac:dyDescent="0.25">
      <c r="A201" s="48" t="s">
        <v>611</v>
      </c>
      <c r="B201" s="20">
        <v>1970</v>
      </c>
      <c r="C201" s="20" t="s">
        <v>382</v>
      </c>
      <c r="D201" s="20">
        <v>84402966</v>
      </c>
      <c r="E201" s="27">
        <v>293.66054042496762</v>
      </c>
    </row>
    <row r="202" spans="1:5" ht="20" x14ac:dyDescent="0.25">
      <c r="A202" s="46" t="s">
        <v>616</v>
      </c>
      <c r="B202" s="20">
        <v>1970</v>
      </c>
      <c r="C202" s="20" t="s">
        <v>405</v>
      </c>
      <c r="D202" s="20">
        <v>21456188</v>
      </c>
      <c r="E202" s="31">
        <v>100</v>
      </c>
    </row>
    <row r="203" spans="1:5" ht="30" x14ac:dyDescent="0.25">
      <c r="A203" s="46" t="s">
        <v>617</v>
      </c>
      <c r="B203" s="20">
        <v>1970</v>
      </c>
      <c r="C203" s="20" t="s">
        <v>392</v>
      </c>
      <c r="D203" s="20">
        <v>11502010</v>
      </c>
      <c r="E203" s="25">
        <v>427.38774999999998</v>
      </c>
    </row>
    <row r="204" spans="1:5" ht="30" x14ac:dyDescent="0.25">
      <c r="A204" s="46" t="s">
        <v>618</v>
      </c>
      <c r="B204" s="20">
        <v>1970</v>
      </c>
      <c r="C204" s="20" t="s">
        <v>392</v>
      </c>
      <c r="D204" s="20">
        <v>12236805</v>
      </c>
      <c r="E204" s="24">
        <v>361.90813000000003</v>
      </c>
    </row>
    <row r="205" spans="1:5" ht="30" x14ac:dyDescent="0.25">
      <c r="A205" s="46" t="s">
        <v>381</v>
      </c>
      <c r="B205" s="20">
        <v>1971</v>
      </c>
      <c r="C205" s="20" t="s">
        <v>382</v>
      </c>
      <c r="D205" s="20">
        <v>31056997</v>
      </c>
      <c r="E205" s="24">
        <v>160.44315</v>
      </c>
    </row>
    <row r="206" spans="1:5" ht="20" x14ac:dyDescent="0.25">
      <c r="A206" s="46" t="s">
        <v>383</v>
      </c>
      <c r="B206" s="20">
        <v>1971</v>
      </c>
      <c r="C206" s="20" t="s">
        <v>384</v>
      </c>
      <c r="D206" s="20">
        <v>3581655</v>
      </c>
      <c r="E206" s="27">
        <v>514.94806247488668</v>
      </c>
    </row>
    <row r="207" spans="1:5" ht="20" x14ac:dyDescent="0.25">
      <c r="A207" s="46" t="s">
        <v>385</v>
      </c>
      <c r="B207" s="20">
        <v>1971</v>
      </c>
      <c r="C207" s="20" t="s">
        <v>386</v>
      </c>
      <c r="D207" s="20">
        <v>32930091</v>
      </c>
      <c r="E207" s="24">
        <v>339.38400000000001</v>
      </c>
    </row>
    <row r="208" spans="1:5" ht="20" x14ac:dyDescent="0.25">
      <c r="A208" s="46" t="s">
        <v>389</v>
      </c>
      <c r="B208" s="20">
        <v>1971</v>
      </c>
      <c r="C208" s="20" t="s">
        <v>390</v>
      </c>
      <c r="D208" s="20">
        <v>71201</v>
      </c>
      <c r="E208" s="24">
        <v>3497.91032</v>
      </c>
    </row>
    <row r="209" spans="1:5" ht="30" x14ac:dyDescent="0.25">
      <c r="A209" s="46" t="s">
        <v>391</v>
      </c>
      <c r="B209" s="20">
        <v>1971</v>
      </c>
      <c r="C209" s="20" t="s">
        <v>392</v>
      </c>
      <c r="D209" s="20">
        <v>12127071</v>
      </c>
      <c r="E209" s="27">
        <v>389.14734765572211</v>
      </c>
    </row>
    <row r="210" spans="1:5" ht="30" x14ac:dyDescent="0.25">
      <c r="A210" s="47" t="s">
        <v>395</v>
      </c>
      <c r="B210" s="20">
        <v>1971</v>
      </c>
      <c r="C210" s="20" t="s">
        <v>394</v>
      </c>
      <c r="D210" s="20">
        <v>69108</v>
      </c>
      <c r="E210" s="31">
        <v>100</v>
      </c>
    </row>
    <row r="211" spans="1:5" ht="30" x14ac:dyDescent="0.25">
      <c r="A211" s="46" t="s">
        <v>396</v>
      </c>
      <c r="B211" s="20">
        <v>1971</v>
      </c>
      <c r="C211" s="20" t="s">
        <v>394</v>
      </c>
      <c r="D211" s="20">
        <v>39921833</v>
      </c>
      <c r="E211" s="24">
        <v>1366.35456</v>
      </c>
    </row>
    <row r="212" spans="1:5" ht="30" x14ac:dyDescent="0.25">
      <c r="A212" s="46" t="s">
        <v>397</v>
      </c>
      <c r="B212" s="20">
        <v>1971</v>
      </c>
      <c r="C212" s="20" t="s">
        <v>398</v>
      </c>
      <c r="D212" s="20">
        <v>2976372</v>
      </c>
      <c r="E212" s="27">
        <v>343.71220145523694</v>
      </c>
    </row>
    <row r="213" spans="1:5" ht="30" x14ac:dyDescent="0.25">
      <c r="A213" s="46" t="s">
        <v>399</v>
      </c>
      <c r="B213" s="20">
        <v>1971</v>
      </c>
      <c r="C213" s="20" t="s">
        <v>394</v>
      </c>
      <c r="D213" s="20">
        <v>71891</v>
      </c>
      <c r="E213" s="27">
        <v>2993.0170941480901</v>
      </c>
    </row>
    <row r="214" spans="1:5" x14ac:dyDescent="0.25">
      <c r="A214" s="46" t="s">
        <v>400</v>
      </c>
      <c r="B214" s="20">
        <v>1971</v>
      </c>
      <c r="C214" s="20" t="s">
        <v>388</v>
      </c>
      <c r="D214" s="20">
        <v>20264082</v>
      </c>
      <c r="E214" s="25">
        <v>3487.61492</v>
      </c>
    </row>
    <row r="215" spans="1:5" ht="20" x14ac:dyDescent="0.25">
      <c r="A215" s="46" t="s">
        <v>401</v>
      </c>
      <c r="B215" s="20">
        <v>1971</v>
      </c>
      <c r="C215" s="20" t="s">
        <v>390</v>
      </c>
      <c r="D215" s="20">
        <v>8192880</v>
      </c>
      <c r="E215" s="24">
        <v>2375.2426700000001</v>
      </c>
    </row>
    <row r="216" spans="1:5" ht="30" x14ac:dyDescent="0.25">
      <c r="A216" s="46" t="s">
        <v>402</v>
      </c>
      <c r="B216" s="20">
        <v>1971</v>
      </c>
      <c r="C216" s="20" t="s">
        <v>398</v>
      </c>
      <c r="D216" s="20">
        <v>7961619</v>
      </c>
      <c r="E216" s="27">
        <v>960.77820259491273</v>
      </c>
    </row>
    <row r="217" spans="1:5" ht="14.5" x14ac:dyDescent="0.35">
      <c r="A217" s="46" t="s">
        <v>620</v>
      </c>
      <c r="B217" s="20">
        <v>1971</v>
      </c>
      <c r="C217" s="42" t="s">
        <v>394</v>
      </c>
      <c r="D217" s="29">
        <v>392718</v>
      </c>
      <c r="E217" s="24">
        <v>3297.9231300000001</v>
      </c>
    </row>
    <row r="218" spans="1:5" ht="20" x14ac:dyDescent="0.25">
      <c r="A218" s="46" t="s">
        <v>404</v>
      </c>
      <c r="B218" s="20">
        <v>1971</v>
      </c>
      <c r="C218" s="20" t="s">
        <v>405</v>
      </c>
      <c r="D218" s="20">
        <v>698585</v>
      </c>
      <c r="E218" s="27">
        <v>6247.2334459801205</v>
      </c>
    </row>
    <row r="219" spans="1:5" ht="30" x14ac:dyDescent="0.25">
      <c r="A219" s="46" t="s">
        <v>406</v>
      </c>
      <c r="B219" s="20">
        <v>1971</v>
      </c>
      <c r="C219" s="20" t="s">
        <v>382</v>
      </c>
      <c r="D219" s="20">
        <v>147365352</v>
      </c>
      <c r="E219" s="24">
        <v>131.77023</v>
      </c>
    </row>
    <row r="220" spans="1:5" ht="30" x14ac:dyDescent="0.25">
      <c r="A220" s="46" t="s">
        <v>407</v>
      </c>
      <c r="B220" s="20">
        <v>1971</v>
      </c>
      <c r="C220" s="20" t="s">
        <v>394</v>
      </c>
      <c r="D220" s="20">
        <v>279912</v>
      </c>
      <c r="E220" s="27">
        <v>1419.5796423522988</v>
      </c>
    </row>
    <row r="221" spans="1:5" ht="30" x14ac:dyDescent="0.25">
      <c r="A221" s="46" t="s">
        <v>408</v>
      </c>
      <c r="B221" s="20">
        <v>1971</v>
      </c>
      <c r="C221" s="20" t="s">
        <v>398</v>
      </c>
      <c r="D221" s="20">
        <v>10293011</v>
      </c>
      <c r="E221" s="27">
        <v>863.52956673177323</v>
      </c>
    </row>
    <row r="222" spans="1:5" ht="20" x14ac:dyDescent="0.25">
      <c r="A222" s="46" t="s">
        <v>409</v>
      </c>
      <c r="B222" s="20">
        <v>1971</v>
      </c>
      <c r="C222" s="20" t="s">
        <v>390</v>
      </c>
      <c r="D222" s="20">
        <v>10379067</v>
      </c>
      <c r="E222" s="25">
        <v>3099.43309</v>
      </c>
    </row>
    <row r="223" spans="1:5" ht="30" x14ac:dyDescent="0.25">
      <c r="A223" s="46" t="s">
        <v>410</v>
      </c>
      <c r="B223" s="20">
        <v>1971</v>
      </c>
      <c r="C223" s="20" t="s">
        <v>394</v>
      </c>
      <c r="D223" s="20">
        <v>287730</v>
      </c>
      <c r="E223" s="24">
        <v>474.44801999999999</v>
      </c>
    </row>
    <row r="224" spans="1:5" ht="30" x14ac:dyDescent="0.25">
      <c r="A224" s="46" t="s">
        <v>411</v>
      </c>
      <c r="B224" s="20">
        <v>1971</v>
      </c>
      <c r="C224" s="20" t="s">
        <v>392</v>
      </c>
      <c r="D224" s="20">
        <v>7862944</v>
      </c>
      <c r="E224" s="25">
        <v>112.74552</v>
      </c>
    </row>
    <row r="225" spans="1:5" ht="30" x14ac:dyDescent="0.25">
      <c r="A225" s="46" t="s">
        <v>412</v>
      </c>
      <c r="B225" s="20">
        <v>1971</v>
      </c>
      <c r="C225" s="20" t="s">
        <v>413</v>
      </c>
      <c r="D225" s="20">
        <v>65773</v>
      </c>
      <c r="E225" s="24">
        <v>3866.3003699999999</v>
      </c>
    </row>
    <row r="226" spans="1:5" ht="30" x14ac:dyDescent="0.25">
      <c r="A226" s="46" t="s">
        <v>414</v>
      </c>
      <c r="B226" s="20">
        <v>1971</v>
      </c>
      <c r="C226" s="20" t="s">
        <v>382</v>
      </c>
      <c r="D226" s="20">
        <v>2279723</v>
      </c>
      <c r="E226" s="27">
        <v>128.35255052015418</v>
      </c>
    </row>
    <row r="227" spans="1:5" ht="30" x14ac:dyDescent="0.25">
      <c r="A227" s="48" t="s">
        <v>415</v>
      </c>
      <c r="B227" s="20">
        <v>1971</v>
      </c>
      <c r="C227" s="20" t="s">
        <v>394</v>
      </c>
      <c r="D227" s="20">
        <v>8989046</v>
      </c>
      <c r="E227" s="24">
        <v>238.11143999999999</v>
      </c>
    </row>
    <row r="228" spans="1:5" ht="20" x14ac:dyDescent="0.25">
      <c r="A228" s="47" t="s">
        <v>416</v>
      </c>
      <c r="B228" s="20">
        <v>1971</v>
      </c>
      <c r="C228" s="20" t="s">
        <v>384</v>
      </c>
      <c r="D228" s="20">
        <v>4498976</v>
      </c>
      <c r="E228" s="34">
        <v>370.09475328697204</v>
      </c>
    </row>
    <row r="229" spans="1:5" ht="30" x14ac:dyDescent="0.25">
      <c r="A229" s="46" t="s">
        <v>417</v>
      </c>
      <c r="B229" s="20">
        <v>1971</v>
      </c>
      <c r="C229" s="20" t="s">
        <v>392</v>
      </c>
      <c r="D229" s="20">
        <v>1639833</v>
      </c>
      <c r="E229" s="24">
        <v>177.35754</v>
      </c>
    </row>
    <row r="230" spans="1:5" ht="30" x14ac:dyDescent="0.25">
      <c r="A230" s="46" t="s">
        <v>418</v>
      </c>
      <c r="B230" s="20">
        <v>1971</v>
      </c>
      <c r="C230" s="20" t="s">
        <v>394</v>
      </c>
      <c r="D230" s="20">
        <v>188078227</v>
      </c>
      <c r="E230" s="25">
        <v>500.03411</v>
      </c>
    </row>
    <row r="231" spans="1:5" ht="30" x14ac:dyDescent="0.25">
      <c r="A231" s="48" t="s">
        <v>420</v>
      </c>
      <c r="B231" s="20">
        <v>1971</v>
      </c>
      <c r="C231" s="20" t="s">
        <v>382</v>
      </c>
      <c r="D231" s="20">
        <v>379444</v>
      </c>
      <c r="E231" s="25">
        <v>1455.4155699999999</v>
      </c>
    </row>
    <row r="232" spans="1:5" ht="20" x14ac:dyDescent="0.25">
      <c r="A232" s="46" t="s">
        <v>421</v>
      </c>
      <c r="B232" s="20">
        <v>1971</v>
      </c>
      <c r="C232" s="20" t="s">
        <v>384</v>
      </c>
      <c r="D232" s="20">
        <v>7385367</v>
      </c>
      <c r="E232" s="27">
        <v>2170.9841286193978</v>
      </c>
    </row>
    <row r="233" spans="1:5" ht="30" x14ac:dyDescent="0.25">
      <c r="A233" s="46" t="s">
        <v>422</v>
      </c>
      <c r="B233" s="20">
        <v>1971</v>
      </c>
      <c r="C233" s="20" t="s">
        <v>392</v>
      </c>
      <c r="D233" s="20">
        <v>13902972</v>
      </c>
      <c r="E233" s="25">
        <v>84.28783</v>
      </c>
    </row>
    <row r="234" spans="1:5" ht="30" x14ac:dyDescent="0.25">
      <c r="A234" s="46" t="s">
        <v>424</v>
      </c>
      <c r="B234" s="20">
        <v>1971</v>
      </c>
      <c r="C234" s="20" t="s">
        <v>392</v>
      </c>
      <c r="D234" s="20">
        <v>8090068</v>
      </c>
      <c r="E234" s="24">
        <v>72.084270000000004</v>
      </c>
    </row>
    <row r="235" spans="1:5" ht="30" x14ac:dyDescent="0.25">
      <c r="A235" s="46" t="s">
        <v>425</v>
      </c>
      <c r="B235" s="20">
        <v>1971</v>
      </c>
      <c r="C235" s="20" t="s">
        <v>382</v>
      </c>
      <c r="D235" s="20">
        <v>13881427</v>
      </c>
      <c r="E235" s="25">
        <v>135.31666999999999</v>
      </c>
    </row>
    <row r="236" spans="1:5" ht="30" x14ac:dyDescent="0.25">
      <c r="A236" s="46" t="s">
        <v>426</v>
      </c>
      <c r="B236" s="20">
        <v>1971</v>
      </c>
      <c r="C236" s="20" t="s">
        <v>392</v>
      </c>
      <c r="D236" s="20">
        <v>17340702</v>
      </c>
      <c r="E236" s="24">
        <v>177.58213000000001</v>
      </c>
    </row>
    <row r="237" spans="1:5" ht="30" x14ac:dyDescent="0.25">
      <c r="A237" s="46" t="s">
        <v>427</v>
      </c>
      <c r="B237" s="20">
        <v>1971</v>
      </c>
      <c r="C237" s="20" t="s">
        <v>413</v>
      </c>
      <c r="D237" s="20">
        <v>33098932</v>
      </c>
      <c r="E237" s="25">
        <v>4586.2558499999996</v>
      </c>
    </row>
    <row r="238" spans="1:5" ht="30" x14ac:dyDescent="0.25">
      <c r="A238" s="48" t="s">
        <v>428</v>
      </c>
      <c r="B238" s="20">
        <v>1971</v>
      </c>
      <c r="C238" s="20" t="s">
        <v>392</v>
      </c>
      <c r="D238" s="20">
        <v>420979</v>
      </c>
      <c r="E238" s="31">
        <v>100</v>
      </c>
    </row>
    <row r="239" spans="1:5" ht="30" x14ac:dyDescent="0.25">
      <c r="A239" s="47" t="s">
        <v>430</v>
      </c>
      <c r="B239" s="20">
        <v>1971</v>
      </c>
      <c r="C239" s="20" t="s">
        <v>392</v>
      </c>
      <c r="D239" s="20">
        <v>4303356</v>
      </c>
      <c r="E239" s="24">
        <v>108.03059</v>
      </c>
    </row>
    <row r="240" spans="1:5" ht="30" x14ac:dyDescent="0.25">
      <c r="A240" s="46" t="s">
        <v>431</v>
      </c>
      <c r="B240" s="20">
        <v>1971</v>
      </c>
      <c r="C240" s="20" t="s">
        <v>392</v>
      </c>
      <c r="D240" s="20">
        <v>9944201</v>
      </c>
      <c r="E240" s="25">
        <v>134.64322000000001</v>
      </c>
    </row>
    <row r="241" spans="1:5" ht="20" x14ac:dyDescent="0.35">
      <c r="A241" s="46" t="s">
        <v>621</v>
      </c>
      <c r="B241" s="20">
        <v>1971</v>
      </c>
      <c r="C241" s="42" t="s">
        <v>390</v>
      </c>
      <c r="D241" s="29">
        <v>163857</v>
      </c>
      <c r="E241" s="27">
        <v>22366.998113063397</v>
      </c>
    </row>
    <row r="242" spans="1:5" ht="30" x14ac:dyDescent="0.25">
      <c r="A242" s="46" t="s">
        <v>432</v>
      </c>
      <c r="B242" s="20">
        <v>1971</v>
      </c>
      <c r="C242" s="20" t="s">
        <v>394</v>
      </c>
      <c r="D242" s="20">
        <v>16134219</v>
      </c>
      <c r="E242" s="25">
        <v>1097.8271099999999</v>
      </c>
    </row>
    <row r="243" spans="1:5" ht="30" x14ac:dyDescent="0.25">
      <c r="A243" s="46" t="s">
        <v>433</v>
      </c>
      <c r="B243" s="20">
        <v>1971</v>
      </c>
      <c r="C243" s="20" t="s">
        <v>382</v>
      </c>
      <c r="D243" s="20">
        <v>1313973713</v>
      </c>
      <c r="E243" s="24">
        <v>117.18159</v>
      </c>
    </row>
    <row r="244" spans="1:5" ht="30" x14ac:dyDescent="0.25">
      <c r="A244" s="48" t="s">
        <v>483</v>
      </c>
      <c r="B244" s="20">
        <v>1971</v>
      </c>
      <c r="C244" s="20" t="s">
        <v>382</v>
      </c>
      <c r="D244" s="20">
        <v>6940432</v>
      </c>
      <c r="E244" s="25">
        <v>1106.4697200000001</v>
      </c>
    </row>
    <row r="245" spans="1:5" ht="30" x14ac:dyDescent="0.25">
      <c r="A245" s="48" t="s">
        <v>514</v>
      </c>
      <c r="B245" s="20">
        <v>1971</v>
      </c>
      <c r="C245" s="20" t="s">
        <v>382</v>
      </c>
      <c r="D245" s="20">
        <v>453125</v>
      </c>
      <c r="E245" s="34">
        <v>3857.6631851318357</v>
      </c>
    </row>
    <row r="246" spans="1:5" ht="30" x14ac:dyDescent="0.25">
      <c r="A246" s="46" t="s">
        <v>434</v>
      </c>
      <c r="B246" s="20">
        <v>1971</v>
      </c>
      <c r="C246" s="20" t="s">
        <v>394</v>
      </c>
      <c r="D246" s="20">
        <v>43593035</v>
      </c>
      <c r="E246" s="25">
        <v>345.85052000000002</v>
      </c>
    </row>
    <row r="247" spans="1:5" ht="30" x14ac:dyDescent="0.25">
      <c r="A247" s="46" t="s">
        <v>435</v>
      </c>
      <c r="B247" s="20">
        <v>1971</v>
      </c>
      <c r="C247" s="20" t="s">
        <v>392</v>
      </c>
      <c r="D247" s="20">
        <v>690948</v>
      </c>
      <c r="E247" s="27">
        <v>135.7104250506527</v>
      </c>
    </row>
    <row r="248" spans="1:5" ht="30" x14ac:dyDescent="0.35">
      <c r="A248" s="37" t="s">
        <v>436</v>
      </c>
      <c r="B248" s="20">
        <v>1971</v>
      </c>
      <c r="C248" s="20" t="s">
        <v>392</v>
      </c>
      <c r="D248" s="20">
        <v>62660551</v>
      </c>
      <c r="E248" s="25">
        <v>234.07250999999999</v>
      </c>
    </row>
    <row r="249" spans="1:5" ht="30" x14ac:dyDescent="0.25">
      <c r="A249" s="46" t="s">
        <v>439</v>
      </c>
      <c r="B249" s="20">
        <v>1971</v>
      </c>
      <c r="C249" s="20" t="s">
        <v>394</v>
      </c>
      <c r="D249" s="20">
        <v>4075261</v>
      </c>
      <c r="E249" s="25">
        <v>567.41053999999997</v>
      </c>
    </row>
    <row r="250" spans="1:5" ht="30" x14ac:dyDescent="0.25">
      <c r="A250" s="48" t="s">
        <v>440</v>
      </c>
      <c r="B250" s="20">
        <v>1971</v>
      </c>
      <c r="C250" s="20" t="s">
        <v>392</v>
      </c>
      <c r="D250" s="20">
        <v>17654843</v>
      </c>
      <c r="E250" s="24">
        <v>288.67451</v>
      </c>
    </row>
    <row r="251" spans="1:5" ht="20" x14ac:dyDescent="0.25">
      <c r="A251" s="46" t="s">
        <v>441</v>
      </c>
      <c r="B251" s="20">
        <v>1971</v>
      </c>
      <c r="C251" s="20" t="s">
        <v>384</v>
      </c>
      <c r="D251" s="20">
        <v>4494749</v>
      </c>
      <c r="E251" s="27">
        <v>3615.5910531306436</v>
      </c>
    </row>
    <row r="252" spans="1:5" ht="30" x14ac:dyDescent="0.25">
      <c r="A252" s="46" t="s">
        <v>442</v>
      </c>
      <c r="B252" s="20">
        <v>1971</v>
      </c>
      <c r="C252" s="20" t="s">
        <v>394</v>
      </c>
      <c r="D252" s="20">
        <v>11382820</v>
      </c>
      <c r="E252" s="24">
        <v>779.55904999999996</v>
      </c>
    </row>
    <row r="253" spans="1:5" ht="20" x14ac:dyDescent="0.25">
      <c r="A253" s="46" t="s">
        <v>443</v>
      </c>
      <c r="B253" s="20">
        <v>1971</v>
      </c>
      <c r="C253" s="20" t="s">
        <v>405</v>
      </c>
      <c r="D253" s="20">
        <v>784301</v>
      </c>
      <c r="E253" s="34">
        <v>1032.9178543749999</v>
      </c>
    </row>
    <row r="254" spans="1:5" ht="20" x14ac:dyDescent="0.25">
      <c r="A254" s="46" t="s">
        <v>444</v>
      </c>
      <c r="B254" s="20">
        <v>1971</v>
      </c>
      <c r="C254" s="20" t="s">
        <v>384</v>
      </c>
      <c r="D254" s="20">
        <v>10235455</v>
      </c>
      <c r="E254" s="34">
        <v>3556.7594457456398</v>
      </c>
    </row>
    <row r="255" spans="1:5" ht="30" x14ac:dyDescent="0.25">
      <c r="A255" s="47" t="s">
        <v>436</v>
      </c>
      <c r="B255" s="20">
        <v>1971</v>
      </c>
      <c r="C255" s="20" t="s">
        <v>392</v>
      </c>
      <c r="D255" s="20">
        <v>62660551</v>
      </c>
      <c r="E255" s="34">
        <v>249.31345505170822</v>
      </c>
    </row>
    <row r="256" spans="1:5" ht="20" x14ac:dyDescent="0.25">
      <c r="A256" s="46" t="s">
        <v>445</v>
      </c>
      <c r="B256" s="20">
        <v>1971</v>
      </c>
      <c r="C256" s="20" t="s">
        <v>390</v>
      </c>
      <c r="D256" s="20">
        <v>5450661</v>
      </c>
      <c r="E256" s="24">
        <v>3792.5997200000002</v>
      </c>
    </row>
    <row r="257" spans="1:5" ht="30" x14ac:dyDescent="0.25">
      <c r="A257" s="46" t="s">
        <v>446</v>
      </c>
      <c r="B257" s="20">
        <v>1971</v>
      </c>
      <c r="C257" s="20" t="s">
        <v>392</v>
      </c>
      <c r="D257" s="20">
        <v>486530</v>
      </c>
      <c r="E257" s="27">
        <v>819.7071025840487</v>
      </c>
    </row>
    <row r="258" spans="1:5" ht="30" x14ac:dyDescent="0.25">
      <c r="A258" s="46" t="s">
        <v>447</v>
      </c>
      <c r="B258" s="20">
        <v>1971</v>
      </c>
      <c r="C258" s="20" t="s">
        <v>394</v>
      </c>
      <c r="D258" s="20">
        <v>68910</v>
      </c>
      <c r="E258" s="27">
        <v>148.93559234576242</v>
      </c>
    </row>
    <row r="259" spans="1:5" ht="30" x14ac:dyDescent="0.25">
      <c r="A259" s="46" t="s">
        <v>448</v>
      </c>
      <c r="B259" s="20">
        <v>1971</v>
      </c>
      <c r="C259" s="20" t="s">
        <v>394</v>
      </c>
      <c r="D259" s="20">
        <v>9183984</v>
      </c>
      <c r="E259" s="25">
        <v>359.82702999999998</v>
      </c>
    </row>
    <row r="260" spans="1:5" ht="30" x14ac:dyDescent="0.25">
      <c r="A260" s="46" t="s">
        <v>450</v>
      </c>
      <c r="B260" s="20">
        <v>1971</v>
      </c>
      <c r="C260" s="20" t="s">
        <v>394</v>
      </c>
      <c r="D260" s="20">
        <v>13547510</v>
      </c>
      <c r="E260" s="24">
        <v>440.75767999999999</v>
      </c>
    </row>
    <row r="261" spans="1:5" ht="20" x14ac:dyDescent="0.25">
      <c r="A261" s="46" t="s">
        <v>451</v>
      </c>
      <c r="B261" s="20">
        <v>1971</v>
      </c>
      <c r="C261" s="20" t="s">
        <v>386</v>
      </c>
      <c r="D261" s="20">
        <v>78887007</v>
      </c>
      <c r="E261" s="25">
        <v>232.44519</v>
      </c>
    </row>
    <row r="262" spans="1:5" ht="30" x14ac:dyDescent="0.25">
      <c r="A262" s="46" t="s">
        <v>452</v>
      </c>
      <c r="B262" s="20">
        <v>1971</v>
      </c>
      <c r="C262" s="20" t="s">
        <v>394</v>
      </c>
      <c r="D262" s="20">
        <v>6822378</v>
      </c>
      <c r="E262" s="24">
        <v>315.01742999999999</v>
      </c>
    </row>
    <row r="263" spans="1:5" ht="30" x14ac:dyDescent="0.25">
      <c r="A263" s="46" t="s">
        <v>453</v>
      </c>
      <c r="B263" s="20">
        <v>1971</v>
      </c>
      <c r="C263" s="20" t="s">
        <v>392</v>
      </c>
      <c r="D263" s="20">
        <v>540109</v>
      </c>
      <c r="E263" s="25">
        <v>227.95204000000001</v>
      </c>
    </row>
    <row r="264" spans="1:5" ht="30" x14ac:dyDescent="0.25">
      <c r="A264" s="46" t="s">
        <v>454</v>
      </c>
      <c r="B264" s="20">
        <v>1971</v>
      </c>
      <c r="C264" s="20" t="s">
        <v>392</v>
      </c>
      <c r="D264" s="20">
        <v>4786994</v>
      </c>
      <c r="E264" s="31">
        <v>100</v>
      </c>
    </row>
    <row r="265" spans="1:5" x14ac:dyDescent="0.25">
      <c r="A265" s="46" t="s">
        <v>455</v>
      </c>
      <c r="B265" s="20">
        <v>1971</v>
      </c>
      <c r="C265" s="20" t="s">
        <v>456</v>
      </c>
      <c r="D265" s="20">
        <v>1324333</v>
      </c>
      <c r="E265" s="34">
        <v>3147.1628172069472</v>
      </c>
    </row>
    <row r="266" spans="1:5" ht="30" x14ac:dyDescent="0.25">
      <c r="A266" s="46" t="s">
        <v>457</v>
      </c>
      <c r="B266" s="20">
        <v>1971</v>
      </c>
      <c r="C266" s="20" t="s">
        <v>392</v>
      </c>
      <c r="D266" s="20">
        <v>74777981</v>
      </c>
      <c r="E266" s="34">
        <v>204.52770470703123</v>
      </c>
    </row>
    <row r="267" spans="1:5" ht="20" x14ac:dyDescent="0.25">
      <c r="A267" s="48" t="s">
        <v>458</v>
      </c>
      <c r="B267" s="20">
        <v>1971</v>
      </c>
      <c r="C267" s="20" t="s">
        <v>390</v>
      </c>
      <c r="D267" s="20">
        <v>47246</v>
      </c>
      <c r="E267" s="27">
        <v>5705.1097911302932</v>
      </c>
    </row>
    <row r="268" spans="1:5" x14ac:dyDescent="0.25">
      <c r="A268" s="46" t="s">
        <v>459</v>
      </c>
      <c r="B268" s="20">
        <v>1971</v>
      </c>
      <c r="C268" s="20" t="s">
        <v>388</v>
      </c>
      <c r="D268" s="20">
        <v>905949</v>
      </c>
      <c r="E268" s="24">
        <v>466.04376000000002</v>
      </c>
    </row>
    <row r="269" spans="1:5" ht="20" x14ac:dyDescent="0.25">
      <c r="A269" s="46" t="s">
        <v>460</v>
      </c>
      <c r="B269" s="20">
        <v>1971</v>
      </c>
      <c r="C269" s="20" t="s">
        <v>390</v>
      </c>
      <c r="D269" s="20">
        <v>5231372</v>
      </c>
      <c r="E269" s="25">
        <v>2718.2075500000001</v>
      </c>
    </row>
    <row r="270" spans="1:5" ht="20" x14ac:dyDescent="0.25">
      <c r="A270" s="46" t="s">
        <v>461</v>
      </c>
      <c r="B270" s="20">
        <v>1971</v>
      </c>
      <c r="C270" s="20" t="s">
        <v>390</v>
      </c>
      <c r="D270" s="20">
        <v>60876136</v>
      </c>
      <c r="E270" s="24">
        <v>3173.8400299999998</v>
      </c>
    </row>
    <row r="271" spans="1:5" ht="20" x14ac:dyDescent="0.25">
      <c r="A271" s="46" t="s">
        <v>463</v>
      </c>
      <c r="B271" s="20">
        <v>1971</v>
      </c>
      <c r="C271" s="20" t="s">
        <v>388</v>
      </c>
      <c r="D271" s="20">
        <v>274578</v>
      </c>
      <c r="E271" s="24">
        <v>2594.7939999999999</v>
      </c>
    </row>
    <row r="272" spans="1:5" ht="30" x14ac:dyDescent="0.25">
      <c r="A272" s="46" t="s">
        <v>464</v>
      </c>
      <c r="B272" s="20">
        <v>1971</v>
      </c>
      <c r="C272" s="20" t="s">
        <v>392</v>
      </c>
      <c r="D272" s="20">
        <v>1424906</v>
      </c>
      <c r="E272" s="25">
        <v>634.31196</v>
      </c>
    </row>
    <row r="273" spans="1:5" ht="14.5" x14ac:dyDescent="0.35">
      <c r="A273" s="38" t="s">
        <v>465</v>
      </c>
      <c r="B273" s="20">
        <v>1971</v>
      </c>
      <c r="C273" s="42" t="s">
        <v>392</v>
      </c>
      <c r="D273" s="20">
        <v>1641564</v>
      </c>
      <c r="E273" s="24">
        <v>121.09833999999999</v>
      </c>
    </row>
    <row r="274" spans="1:5" ht="30" x14ac:dyDescent="0.25">
      <c r="A274" s="46" t="s">
        <v>467</v>
      </c>
      <c r="B274" s="20">
        <v>1971</v>
      </c>
      <c r="C274" s="20" t="s">
        <v>398</v>
      </c>
      <c r="D274" s="20">
        <v>4661473</v>
      </c>
      <c r="E274" s="27">
        <v>1087.2616387609378</v>
      </c>
    </row>
    <row r="275" spans="1:5" ht="20" x14ac:dyDescent="0.25">
      <c r="A275" s="46" t="s">
        <v>468</v>
      </c>
      <c r="B275" s="20">
        <v>1971</v>
      </c>
      <c r="C275" s="20" t="s">
        <v>390</v>
      </c>
      <c r="D275" s="20">
        <v>82422299</v>
      </c>
      <c r="E275" s="24">
        <v>3180.05593</v>
      </c>
    </row>
    <row r="276" spans="1:5" ht="30" x14ac:dyDescent="0.25">
      <c r="A276" s="46" t="s">
        <v>469</v>
      </c>
      <c r="B276" s="20">
        <v>1971</v>
      </c>
      <c r="C276" s="20" t="s">
        <v>392</v>
      </c>
      <c r="D276" s="20">
        <v>22409572</v>
      </c>
      <c r="E276" s="25">
        <v>273.82279999999997</v>
      </c>
    </row>
    <row r="277" spans="1:5" ht="20" x14ac:dyDescent="0.25">
      <c r="A277" s="46" t="s">
        <v>471</v>
      </c>
      <c r="B277" s="20">
        <v>1971</v>
      </c>
      <c r="C277" s="20" t="s">
        <v>390</v>
      </c>
      <c r="D277" s="20">
        <v>10688058</v>
      </c>
      <c r="E277" s="25">
        <v>1652.3266000000001</v>
      </c>
    </row>
    <row r="278" spans="1:5" ht="30" x14ac:dyDescent="0.25">
      <c r="A278" s="46" t="s">
        <v>472</v>
      </c>
      <c r="B278" s="20">
        <v>1971</v>
      </c>
      <c r="C278" s="20" t="s">
        <v>413</v>
      </c>
      <c r="D278" s="20">
        <v>56361</v>
      </c>
      <c r="E278" s="24">
        <v>1876.50422</v>
      </c>
    </row>
    <row r="279" spans="1:5" ht="30" x14ac:dyDescent="0.25">
      <c r="A279" s="46" t="s">
        <v>473</v>
      </c>
      <c r="B279" s="20">
        <v>1971</v>
      </c>
      <c r="C279" s="20" t="s">
        <v>394</v>
      </c>
      <c r="D279" s="20">
        <v>89703</v>
      </c>
      <c r="E279" s="31">
        <v>100</v>
      </c>
    </row>
    <row r="280" spans="1:5" ht="30" x14ac:dyDescent="0.25">
      <c r="A280" s="46" t="s">
        <v>476</v>
      </c>
      <c r="B280" s="20">
        <v>1971</v>
      </c>
      <c r="C280" s="20" t="s">
        <v>394</v>
      </c>
      <c r="D280" s="20">
        <v>12293545</v>
      </c>
      <c r="E280" s="24">
        <v>355.83769000000001</v>
      </c>
    </row>
    <row r="281" spans="1:5" ht="30" x14ac:dyDescent="0.25">
      <c r="A281" s="46" t="s">
        <v>478</v>
      </c>
      <c r="B281" s="20">
        <v>1971</v>
      </c>
      <c r="C281" s="20" t="s">
        <v>392</v>
      </c>
      <c r="D281" s="20">
        <v>9690222</v>
      </c>
      <c r="E281" s="27">
        <v>418.96243487975266</v>
      </c>
    </row>
    <row r="282" spans="1:5" ht="30" x14ac:dyDescent="0.25">
      <c r="A282" s="46" t="s">
        <v>479</v>
      </c>
      <c r="B282" s="20">
        <v>1971</v>
      </c>
      <c r="C282" s="20" t="s">
        <v>392</v>
      </c>
      <c r="D282" s="20">
        <v>1442029</v>
      </c>
      <c r="E282" s="24">
        <v>108.35159</v>
      </c>
    </row>
    <row r="283" spans="1:5" ht="30" x14ac:dyDescent="0.25">
      <c r="A283" s="46" t="s">
        <v>480</v>
      </c>
      <c r="B283" s="20">
        <v>1971</v>
      </c>
      <c r="C283" s="20" t="s">
        <v>394</v>
      </c>
      <c r="D283" s="20">
        <v>767245</v>
      </c>
      <c r="E283" s="25">
        <v>400.74678999999998</v>
      </c>
    </row>
    <row r="284" spans="1:5" ht="30" x14ac:dyDescent="0.25">
      <c r="A284" s="46" t="s">
        <v>481</v>
      </c>
      <c r="B284" s="20">
        <v>1971</v>
      </c>
      <c r="C284" s="20" t="s">
        <v>394</v>
      </c>
      <c r="D284" s="20">
        <v>8308504</v>
      </c>
      <c r="E284" s="27">
        <v>151.37711524938641</v>
      </c>
    </row>
    <row r="285" spans="1:5" ht="30" x14ac:dyDescent="0.25">
      <c r="A285" s="46" t="s">
        <v>482</v>
      </c>
      <c r="B285" s="20">
        <v>1971</v>
      </c>
      <c r="C285" s="20" t="s">
        <v>394</v>
      </c>
      <c r="D285" s="20">
        <v>7326496</v>
      </c>
      <c r="E285" s="25">
        <v>264.23813000000001</v>
      </c>
    </row>
    <row r="286" spans="1:5" ht="20" x14ac:dyDescent="0.25">
      <c r="A286" s="46" t="s">
        <v>484</v>
      </c>
      <c r="B286" s="20">
        <v>1971</v>
      </c>
      <c r="C286" s="20" t="s">
        <v>384</v>
      </c>
      <c r="D286" s="20">
        <v>9981334</v>
      </c>
      <c r="E286" s="34">
        <v>3461.557101590919</v>
      </c>
    </row>
    <row r="287" spans="1:5" ht="20" x14ac:dyDescent="0.25">
      <c r="A287" s="46" t="s">
        <v>485</v>
      </c>
      <c r="B287" s="20">
        <v>1971</v>
      </c>
      <c r="C287" s="20" t="s">
        <v>390</v>
      </c>
      <c r="D287" s="20">
        <v>299388</v>
      </c>
      <c r="E287" s="25">
        <v>3278.6487699999998</v>
      </c>
    </row>
    <row r="288" spans="1:5" ht="30" x14ac:dyDescent="0.25">
      <c r="A288" s="46" t="s">
        <v>486</v>
      </c>
      <c r="B288" s="20">
        <v>1971</v>
      </c>
      <c r="C288" s="20" t="s">
        <v>382</v>
      </c>
      <c r="D288" s="20">
        <v>1095351995</v>
      </c>
      <c r="E288" s="24">
        <v>120.95238000000001</v>
      </c>
    </row>
    <row r="289" spans="1:5" ht="30" x14ac:dyDescent="0.25">
      <c r="A289" s="46" t="s">
        <v>487</v>
      </c>
      <c r="B289" s="20">
        <v>1971</v>
      </c>
      <c r="C289" s="20" t="s">
        <v>382</v>
      </c>
      <c r="D289" s="20">
        <v>245452739</v>
      </c>
      <c r="E289" s="25">
        <v>83.522319999999993</v>
      </c>
    </row>
    <row r="290" spans="1:5" ht="30" x14ac:dyDescent="0.25">
      <c r="A290" s="49" t="s">
        <v>488</v>
      </c>
      <c r="B290" s="20">
        <v>1971</v>
      </c>
      <c r="C290" s="20" t="s">
        <v>382</v>
      </c>
      <c r="D290" s="20">
        <v>68688433</v>
      </c>
      <c r="E290" s="24">
        <v>468.96420000000001</v>
      </c>
    </row>
    <row r="291" spans="1:5" ht="20" x14ac:dyDescent="0.25">
      <c r="A291" s="46" t="s">
        <v>489</v>
      </c>
      <c r="B291" s="20">
        <v>1971</v>
      </c>
      <c r="C291" s="20" t="s">
        <v>405</v>
      </c>
      <c r="D291" s="20">
        <v>26783383</v>
      </c>
      <c r="E291" s="25">
        <v>376.88988999999998</v>
      </c>
    </row>
    <row r="292" spans="1:5" ht="20" x14ac:dyDescent="0.25">
      <c r="A292" s="46" t="s">
        <v>490</v>
      </c>
      <c r="B292" s="20">
        <v>1971</v>
      </c>
      <c r="C292" s="20" t="s">
        <v>390</v>
      </c>
      <c r="D292" s="20">
        <v>4062235</v>
      </c>
      <c r="E292" s="24">
        <v>1705.84629</v>
      </c>
    </row>
    <row r="293" spans="1:5" ht="20" x14ac:dyDescent="0.25">
      <c r="A293" s="46" t="s">
        <v>491</v>
      </c>
      <c r="B293" s="20">
        <v>1971</v>
      </c>
      <c r="C293" s="20" t="s">
        <v>390</v>
      </c>
      <c r="D293" s="20">
        <v>75441</v>
      </c>
      <c r="E293" s="31">
        <v>1000</v>
      </c>
    </row>
    <row r="294" spans="1:5" ht="20" x14ac:dyDescent="0.25">
      <c r="A294" s="46" t="s">
        <v>492</v>
      </c>
      <c r="B294" s="20">
        <v>1971</v>
      </c>
      <c r="C294" s="20" t="s">
        <v>405</v>
      </c>
      <c r="D294" s="20">
        <v>6352117</v>
      </c>
      <c r="E294" s="24">
        <v>1815.9362699999999</v>
      </c>
    </row>
    <row r="295" spans="1:5" ht="20" x14ac:dyDescent="0.25">
      <c r="A295" s="46" t="s">
        <v>493</v>
      </c>
      <c r="B295" s="20">
        <v>1971</v>
      </c>
      <c r="C295" s="20" t="s">
        <v>390</v>
      </c>
      <c r="D295" s="20">
        <v>58133509</v>
      </c>
      <c r="E295" s="25">
        <v>2298.0045399999999</v>
      </c>
    </row>
    <row r="296" spans="1:5" ht="30" x14ac:dyDescent="0.25">
      <c r="A296" s="46" t="s">
        <v>494</v>
      </c>
      <c r="B296" s="20">
        <v>1971</v>
      </c>
      <c r="C296" s="20" t="s">
        <v>394</v>
      </c>
      <c r="D296" s="20">
        <v>2758124</v>
      </c>
      <c r="E296" s="24">
        <v>812.32264999999995</v>
      </c>
    </row>
    <row r="297" spans="1:5" ht="30" x14ac:dyDescent="0.25">
      <c r="A297" s="46" t="s">
        <v>495</v>
      </c>
      <c r="B297" s="20">
        <v>1971</v>
      </c>
      <c r="C297" s="20" t="s">
        <v>382</v>
      </c>
      <c r="D297" s="20">
        <v>127463611</v>
      </c>
      <c r="E297" s="25">
        <v>2234.2616699999999</v>
      </c>
    </row>
    <row r="298" spans="1:5" ht="20" x14ac:dyDescent="0.25">
      <c r="A298" s="46" t="s">
        <v>497</v>
      </c>
      <c r="B298" s="20">
        <v>1971</v>
      </c>
      <c r="C298" s="20" t="s">
        <v>405</v>
      </c>
      <c r="D298" s="20">
        <v>5906760</v>
      </c>
      <c r="E298" s="24">
        <v>389.76870000000002</v>
      </c>
    </row>
    <row r="299" spans="1:5" ht="30" x14ac:dyDescent="0.25">
      <c r="A299" s="46" t="s">
        <v>498</v>
      </c>
      <c r="B299" s="20">
        <v>1971</v>
      </c>
      <c r="C299" s="20" t="s">
        <v>398</v>
      </c>
      <c r="D299" s="20">
        <v>15233244</v>
      </c>
      <c r="E299" s="27">
        <v>1467.31075415122</v>
      </c>
    </row>
    <row r="300" spans="1:5" ht="30" x14ac:dyDescent="0.25">
      <c r="A300" s="46" t="s">
        <v>499</v>
      </c>
      <c r="B300" s="20">
        <v>1971</v>
      </c>
      <c r="C300" s="20" t="s">
        <v>392</v>
      </c>
      <c r="D300" s="20">
        <v>34707817</v>
      </c>
      <c r="E300" s="24">
        <v>152.55368000000001</v>
      </c>
    </row>
    <row r="301" spans="1:5" x14ac:dyDescent="0.25">
      <c r="A301" s="46" t="s">
        <v>500</v>
      </c>
      <c r="B301" s="20">
        <v>1971</v>
      </c>
      <c r="C301" s="20" t="s">
        <v>388</v>
      </c>
      <c r="D301" s="20">
        <v>105432</v>
      </c>
      <c r="E301" s="25">
        <v>293.70688999999999</v>
      </c>
    </row>
    <row r="302" spans="1:5" ht="20" x14ac:dyDescent="0.25">
      <c r="A302" s="46" t="s">
        <v>503</v>
      </c>
      <c r="B302" s="20">
        <v>1971</v>
      </c>
      <c r="C302" s="20" t="s">
        <v>405</v>
      </c>
      <c r="D302" s="20">
        <v>2418393</v>
      </c>
      <c r="E302" s="24">
        <v>4803.0600800000002</v>
      </c>
    </row>
    <row r="303" spans="1:5" ht="30" x14ac:dyDescent="0.25">
      <c r="A303" s="46" t="s">
        <v>504</v>
      </c>
      <c r="B303" s="20">
        <v>1971</v>
      </c>
      <c r="C303" s="20" t="s">
        <v>398</v>
      </c>
      <c r="D303" s="20">
        <v>5213898</v>
      </c>
      <c r="E303" s="27">
        <v>550.39384339296339</v>
      </c>
    </row>
    <row r="304" spans="1:5" ht="30" x14ac:dyDescent="0.25">
      <c r="A304" s="48" t="s">
        <v>505</v>
      </c>
      <c r="B304" s="20">
        <v>1971</v>
      </c>
      <c r="C304" s="20" t="s">
        <v>382</v>
      </c>
      <c r="D304" s="20">
        <v>6368481</v>
      </c>
      <c r="E304" s="27">
        <v>259.40793638177274</v>
      </c>
    </row>
    <row r="305" spans="1:5" x14ac:dyDescent="0.25">
      <c r="A305" s="46" t="s">
        <v>506</v>
      </c>
      <c r="B305" s="20">
        <v>1971</v>
      </c>
      <c r="C305" s="20" t="s">
        <v>456</v>
      </c>
      <c r="D305" s="20">
        <v>2274735</v>
      </c>
      <c r="E305" s="34">
        <v>2361.3631213405802</v>
      </c>
    </row>
    <row r="306" spans="1:5" ht="20" x14ac:dyDescent="0.25">
      <c r="A306" s="46" t="s">
        <v>507</v>
      </c>
      <c r="B306" s="20">
        <v>1971</v>
      </c>
      <c r="C306" s="20" t="s">
        <v>405</v>
      </c>
      <c r="D306" s="20">
        <v>3874050</v>
      </c>
      <c r="E306" s="27">
        <v>457.32842654308479</v>
      </c>
    </row>
    <row r="307" spans="1:5" ht="30" x14ac:dyDescent="0.25">
      <c r="A307" s="46" t="s">
        <v>508</v>
      </c>
      <c r="B307" s="20">
        <v>1971</v>
      </c>
      <c r="C307" s="20" t="s">
        <v>392</v>
      </c>
      <c r="D307" s="20">
        <v>2022331</v>
      </c>
      <c r="E307" s="25">
        <v>72.596450000000004</v>
      </c>
    </row>
    <row r="308" spans="1:5" ht="30" x14ac:dyDescent="0.25">
      <c r="A308" s="46" t="s">
        <v>509</v>
      </c>
      <c r="B308" s="20">
        <v>1971</v>
      </c>
      <c r="C308" s="20" t="s">
        <v>392</v>
      </c>
      <c r="D308" s="20">
        <v>3042004</v>
      </c>
      <c r="E308" s="24">
        <v>234.30049</v>
      </c>
    </row>
    <row r="309" spans="1:5" ht="20" x14ac:dyDescent="0.25">
      <c r="A309" s="46" t="s">
        <v>510</v>
      </c>
      <c r="B309" s="20">
        <v>1971</v>
      </c>
      <c r="C309" s="20" t="s">
        <v>386</v>
      </c>
      <c r="D309" s="20">
        <v>5900754</v>
      </c>
      <c r="E309" s="27">
        <v>2529.6838154759607</v>
      </c>
    </row>
    <row r="310" spans="1:5" ht="20" x14ac:dyDescent="0.25">
      <c r="A310" s="46" t="s">
        <v>511</v>
      </c>
      <c r="B310" s="20">
        <v>1971</v>
      </c>
      <c r="C310" s="20" t="s">
        <v>390</v>
      </c>
      <c r="D310" s="20">
        <v>33987</v>
      </c>
      <c r="E310" s="24">
        <v>4827.8464100000001</v>
      </c>
    </row>
    <row r="311" spans="1:5" x14ac:dyDescent="0.25">
      <c r="A311" s="46" t="s">
        <v>512</v>
      </c>
      <c r="B311" s="20">
        <v>1971</v>
      </c>
      <c r="C311" s="20" t="s">
        <v>456</v>
      </c>
      <c r="D311" s="20">
        <v>3585906</v>
      </c>
      <c r="E311" s="34">
        <v>2221.915333500513</v>
      </c>
    </row>
    <row r="312" spans="1:5" ht="20" x14ac:dyDescent="0.25">
      <c r="A312" s="46" t="s">
        <v>513</v>
      </c>
      <c r="B312" s="20">
        <v>1971</v>
      </c>
      <c r="C312" s="20" t="s">
        <v>390</v>
      </c>
      <c r="D312" s="20">
        <v>474413</v>
      </c>
      <c r="E312" s="24">
        <v>4637.5151699999997</v>
      </c>
    </row>
    <row r="313" spans="1:5" ht="30" x14ac:dyDescent="0.25">
      <c r="A313" s="46" t="s">
        <v>516</v>
      </c>
      <c r="B313" s="20">
        <v>1971</v>
      </c>
      <c r="C313" s="20" t="s">
        <v>392</v>
      </c>
      <c r="D313" s="20">
        <v>18595469</v>
      </c>
      <c r="E313" s="25">
        <v>177.43271999999999</v>
      </c>
    </row>
    <row r="314" spans="1:5" ht="30" x14ac:dyDescent="0.25">
      <c r="A314" s="46" t="s">
        <v>517</v>
      </c>
      <c r="B314" s="20">
        <v>1971</v>
      </c>
      <c r="C314" s="20" t="s">
        <v>392</v>
      </c>
      <c r="D314" s="20">
        <v>13013926</v>
      </c>
      <c r="E314" s="24">
        <v>77.27073</v>
      </c>
    </row>
    <row r="315" spans="1:5" ht="30" x14ac:dyDescent="0.25">
      <c r="A315" s="46" t="s">
        <v>518</v>
      </c>
      <c r="B315" s="20">
        <v>1971</v>
      </c>
      <c r="C315" s="20" t="s">
        <v>382</v>
      </c>
      <c r="D315" s="20">
        <v>24385858</v>
      </c>
      <c r="E315" s="25">
        <v>379.56634000000003</v>
      </c>
    </row>
    <row r="316" spans="1:5" ht="30" x14ac:dyDescent="0.25">
      <c r="A316" s="46" t="s">
        <v>519</v>
      </c>
      <c r="B316" s="20">
        <v>1971</v>
      </c>
      <c r="C316" s="20" t="s">
        <v>382</v>
      </c>
      <c r="D316" s="20">
        <v>359008</v>
      </c>
      <c r="E316" s="27">
        <v>208.40828067317125</v>
      </c>
    </row>
    <row r="317" spans="1:5" ht="30" x14ac:dyDescent="0.25">
      <c r="A317" s="46" t="s">
        <v>520</v>
      </c>
      <c r="B317" s="20">
        <v>1971</v>
      </c>
      <c r="C317" s="20" t="s">
        <v>392</v>
      </c>
      <c r="D317" s="20">
        <v>11716829</v>
      </c>
      <c r="E317" s="25">
        <v>71.154679999999999</v>
      </c>
    </row>
    <row r="318" spans="1:5" ht="20" x14ac:dyDescent="0.25">
      <c r="A318" s="46" t="s">
        <v>521</v>
      </c>
      <c r="B318" s="20">
        <v>1971</v>
      </c>
      <c r="C318" s="20" t="s">
        <v>390</v>
      </c>
      <c r="D318" s="20">
        <v>400214</v>
      </c>
      <c r="E318" s="24">
        <v>874.06115</v>
      </c>
    </row>
    <row r="319" spans="1:5" ht="20" x14ac:dyDescent="0.25">
      <c r="A319" s="46" t="s">
        <v>522</v>
      </c>
      <c r="B319" s="20">
        <v>1971</v>
      </c>
      <c r="C319" s="20" t="s">
        <v>388</v>
      </c>
      <c r="D319" s="20">
        <v>60422</v>
      </c>
      <c r="E319" s="27">
        <v>178.2338282164128</v>
      </c>
    </row>
    <row r="320" spans="1:5" ht="30" x14ac:dyDescent="0.25">
      <c r="A320" s="46" t="s">
        <v>524</v>
      </c>
      <c r="B320" s="20">
        <v>1971</v>
      </c>
      <c r="C320" s="20" t="s">
        <v>392</v>
      </c>
      <c r="D320" s="20">
        <v>3177388</v>
      </c>
      <c r="E320" s="25">
        <v>191.93711999999999</v>
      </c>
    </row>
    <row r="321" spans="1:5" ht="30" x14ac:dyDescent="0.25">
      <c r="A321" s="46" t="s">
        <v>525</v>
      </c>
      <c r="B321" s="20">
        <v>1971</v>
      </c>
      <c r="C321" s="20" t="s">
        <v>392</v>
      </c>
      <c r="D321" s="20">
        <v>1240827</v>
      </c>
      <c r="E321" s="27">
        <v>654.58990938986244</v>
      </c>
    </row>
    <row r="322" spans="1:5" ht="30" x14ac:dyDescent="0.25">
      <c r="A322" s="46" t="s">
        <v>527</v>
      </c>
      <c r="B322" s="20">
        <v>1971</v>
      </c>
      <c r="C322" s="20" t="s">
        <v>394</v>
      </c>
      <c r="D322" s="20">
        <v>107449525</v>
      </c>
      <c r="E322" s="24">
        <v>729.73212999999998</v>
      </c>
    </row>
    <row r="323" spans="1:5" ht="14.5" x14ac:dyDescent="0.25">
      <c r="A323" s="47" t="s">
        <v>528</v>
      </c>
      <c r="B323" s="20">
        <v>1971</v>
      </c>
      <c r="C323" s="20" t="s">
        <v>388</v>
      </c>
      <c r="D323" s="20">
        <v>108004</v>
      </c>
      <c r="E323" s="27">
        <v>959.6142534666069</v>
      </c>
    </row>
    <row r="324" spans="1:5" ht="20" x14ac:dyDescent="0.25">
      <c r="A324" s="46" t="s">
        <v>530</v>
      </c>
      <c r="B324" s="20">
        <v>1971</v>
      </c>
      <c r="C324" s="20" t="s">
        <v>390</v>
      </c>
      <c r="D324" s="20">
        <v>32543</v>
      </c>
      <c r="E324" s="24">
        <v>13812.135910000001</v>
      </c>
    </row>
    <row r="325" spans="1:5" ht="30" x14ac:dyDescent="0.25">
      <c r="A325" s="46" t="s">
        <v>531</v>
      </c>
      <c r="B325" s="20">
        <v>1971</v>
      </c>
      <c r="C325" s="20" t="s">
        <v>382</v>
      </c>
      <c r="D325" s="20">
        <v>2832224</v>
      </c>
      <c r="E325" s="27">
        <v>1211.5343165293016</v>
      </c>
    </row>
    <row r="326" spans="1:5" ht="20" x14ac:dyDescent="0.35">
      <c r="A326" s="46" t="s">
        <v>622</v>
      </c>
      <c r="B326" s="20">
        <v>1971</v>
      </c>
      <c r="C326" s="42" t="s">
        <v>384</v>
      </c>
      <c r="D326" s="29">
        <v>622159</v>
      </c>
      <c r="E326" s="34">
        <v>1721.2404035087902</v>
      </c>
    </row>
    <row r="327" spans="1:5" ht="20" x14ac:dyDescent="0.25">
      <c r="A327" s="46" t="s">
        <v>533</v>
      </c>
      <c r="B327" s="20">
        <v>1971</v>
      </c>
      <c r="C327" s="20" t="s">
        <v>386</v>
      </c>
      <c r="D327" s="20">
        <v>33241259</v>
      </c>
      <c r="E327" s="24">
        <v>264.57843000000003</v>
      </c>
    </row>
    <row r="328" spans="1:5" ht="30" x14ac:dyDescent="0.25">
      <c r="A328" s="46" t="s">
        <v>534</v>
      </c>
      <c r="B328" s="20">
        <v>1971</v>
      </c>
      <c r="C328" s="20" t="s">
        <v>392</v>
      </c>
      <c r="D328" s="20">
        <v>19686505</v>
      </c>
      <c r="E328" s="27">
        <v>263.89750002877236</v>
      </c>
    </row>
    <row r="329" spans="1:5" ht="30" x14ac:dyDescent="0.25">
      <c r="A329" s="46" t="s">
        <v>535</v>
      </c>
      <c r="B329" s="20">
        <v>1971</v>
      </c>
      <c r="C329" s="20" t="s">
        <v>392</v>
      </c>
      <c r="D329" s="20">
        <v>2044147</v>
      </c>
      <c r="E329" s="27">
        <v>1783.7793758376902</v>
      </c>
    </row>
    <row r="330" spans="1:5" ht="30" x14ac:dyDescent="0.25">
      <c r="A330" s="46" t="s">
        <v>537</v>
      </c>
      <c r="B330" s="20">
        <v>1971</v>
      </c>
      <c r="C330" s="20" t="s">
        <v>382</v>
      </c>
      <c r="D330" s="20">
        <v>28287147</v>
      </c>
      <c r="E330" s="25">
        <v>72.165850000000006</v>
      </c>
    </row>
    <row r="331" spans="1:5" ht="20" x14ac:dyDescent="0.25">
      <c r="A331" s="46" t="s">
        <v>538</v>
      </c>
      <c r="B331" s="20">
        <v>1971</v>
      </c>
      <c r="C331" s="20" t="s">
        <v>390</v>
      </c>
      <c r="D331" s="20">
        <v>16491461</v>
      </c>
      <c r="E331" s="24">
        <v>3335.49361</v>
      </c>
    </row>
    <row r="332" spans="1:5" ht="20" x14ac:dyDescent="0.25">
      <c r="A332" s="46" t="s">
        <v>540</v>
      </c>
      <c r="B332" s="20">
        <v>1971</v>
      </c>
      <c r="C332" s="20" t="s">
        <v>388</v>
      </c>
      <c r="D332" s="20">
        <v>219246</v>
      </c>
      <c r="E332" s="25">
        <v>3446.9527899999998</v>
      </c>
    </row>
    <row r="333" spans="1:5" ht="20" x14ac:dyDescent="0.25">
      <c r="A333" s="46" t="s">
        <v>541</v>
      </c>
      <c r="B333" s="20">
        <v>1971</v>
      </c>
      <c r="C333" s="20" t="s">
        <v>388</v>
      </c>
      <c r="D333" s="20">
        <v>4076140</v>
      </c>
      <c r="E333" s="24">
        <v>2773.3231099999998</v>
      </c>
    </row>
    <row r="334" spans="1:5" ht="30" x14ac:dyDescent="0.25">
      <c r="A334" s="46" t="s">
        <v>542</v>
      </c>
      <c r="B334" s="20">
        <v>1971</v>
      </c>
      <c r="C334" s="20" t="s">
        <v>394</v>
      </c>
      <c r="D334" s="20">
        <v>5570129</v>
      </c>
      <c r="E334" s="25">
        <v>335.09309999999999</v>
      </c>
    </row>
    <row r="335" spans="1:5" ht="30" x14ac:dyDescent="0.25">
      <c r="A335" s="46" t="s">
        <v>543</v>
      </c>
      <c r="B335" s="20">
        <v>1971</v>
      </c>
      <c r="C335" s="20" t="s">
        <v>392</v>
      </c>
      <c r="D335" s="20">
        <v>12525094</v>
      </c>
      <c r="E335" s="24">
        <v>150.02283</v>
      </c>
    </row>
    <row r="336" spans="1:5" ht="30" x14ac:dyDescent="0.25">
      <c r="A336" s="46" t="s">
        <v>544</v>
      </c>
      <c r="B336" s="20">
        <v>1971</v>
      </c>
      <c r="C336" s="20" t="s">
        <v>392</v>
      </c>
      <c r="D336" s="20">
        <v>131859731</v>
      </c>
      <c r="E336" s="25">
        <v>159.81154000000001</v>
      </c>
    </row>
    <row r="337" spans="1:5" ht="20" x14ac:dyDescent="0.25">
      <c r="A337" s="46" t="s">
        <v>546</v>
      </c>
      <c r="B337" s="20">
        <v>1971</v>
      </c>
      <c r="C337" s="20" t="s">
        <v>390</v>
      </c>
      <c r="D337" s="20">
        <v>4610820</v>
      </c>
      <c r="E337" s="24">
        <v>3736.3487399999999</v>
      </c>
    </row>
    <row r="338" spans="1:5" ht="20" x14ac:dyDescent="0.25">
      <c r="A338" s="46" t="s">
        <v>547</v>
      </c>
      <c r="B338" s="20">
        <v>1971</v>
      </c>
      <c r="C338" s="20" t="s">
        <v>405</v>
      </c>
      <c r="D338" s="20">
        <v>3102229</v>
      </c>
      <c r="E338" s="25">
        <v>401.90465</v>
      </c>
    </row>
    <row r="339" spans="1:5" ht="30" x14ac:dyDescent="0.25">
      <c r="A339" s="46" t="s">
        <v>548</v>
      </c>
      <c r="B339" s="20">
        <v>1971</v>
      </c>
      <c r="C339" s="20" t="s">
        <v>382</v>
      </c>
      <c r="D339" s="20">
        <v>165803560</v>
      </c>
      <c r="E339" s="24">
        <v>177.61726999999999</v>
      </c>
    </row>
    <row r="340" spans="1:5" x14ac:dyDescent="0.25">
      <c r="A340" s="46" t="s">
        <v>549</v>
      </c>
      <c r="B340" s="20">
        <v>1971</v>
      </c>
      <c r="C340" s="20" t="s">
        <v>388</v>
      </c>
      <c r="D340" s="20">
        <v>20579</v>
      </c>
      <c r="E340" s="27">
        <v>3515.6910733356199</v>
      </c>
    </row>
    <row r="341" spans="1:5" ht="14.5" x14ac:dyDescent="0.35">
      <c r="A341" s="46" t="s">
        <v>623</v>
      </c>
      <c r="B341" s="20">
        <v>1971</v>
      </c>
      <c r="C341" s="42" t="s">
        <v>405</v>
      </c>
      <c r="D341" s="29">
        <v>1000000</v>
      </c>
      <c r="E341" s="27">
        <v>756.7804575969858</v>
      </c>
    </row>
    <row r="342" spans="1:5" ht="30" x14ac:dyDescent="0.25">
      <c r="A342" s="46" t="s">
        <v>550</v>
      </c>
      <c r="B342" s="20">
        <v>1971</v>
      </c>
      <c r="C342" s="20" t="s">
        <v>394</v>
      </c>
      <c r="D342" s="20">
        <v>3191319</v>
      </c>
      <c r="E342" s="25">
        <v>776.74793999999997</v>
      </c>
    </row>
    <row r="343" spans="1:5" ht="30" x14ac:dyDescent="0.25">
      <c r="A343" s="46" t="s">
        <v>551</v>
      </c>
      <c r="B343" s="20">
        <v>1971</v>
      </c>
      <c r="C343" s="20" t="s">
        <v>388</v>
      </c>
      <c r="D343" s="20">
        <v>5670544</v>
      </c>
      <c r="E343" s="24">
        <v>286.73388</v>
      </c>
    </row>
    <row r="344" spans="1:5" ht="30" x14ac:dyDescent="0.25">
      <c r="A344" s="46" t="s">
        <v>552</v>
      </c>
      <c r="B344" s="20">
        <v>1971</v>
      </c>
      <c r="C344" s="20" t="s">
        <v>394</v>
      </c>
      <c r="D344" s="20">
        <v>6506464</v>
      </c>
      <c r="E344" s="25">
        <v>240.2217</v>
      </c>
    </row>
    <row r="345" spans="1:5" ht="30" x14ac:dyDescent="0.25">
      <c r="A345" s="46" t="s">
        <v>553</v>
      </c>
      <c r="B345" s="20">
        <v>1971</v>
      </c>
      <c r="C345" s="20" t="s">
        <v>394</v>
      </c>
      <c r="D345" s="20">
        <v>28302603</v>
      </c>
      <c r="E345" s="24">
        <v>588.84784000000002</v>
      </c>
    </row>
    <row r="346" spans="1:5" ht="30" x14ac:dyDescent="0.25">
      <c r="A346" s="46" t="s">
        <v>554</v>
      </c>
      <c r="B346" s="20">
        <v>1971</v>
      </c>
      <c r="C346" s="20" t="s">
        <v>382</v>
      </c>
      <c r="D346" s="20">
        <v>89468677</v>
      </c>
      <c r="E346" s="25">
        <v>201.03349</v>
      </c>
    </row>
    <row r="347" spans="1:5" ht="20" x14ac:dyDescent="0.25">
      <c r="A347" s="46" t="s">
        <v>555</v>
      </c>
      <c r="B347" s="20">
        <v>1971</v>
      </c>
      <c r="C347" s="20" t="s">
        <v>384</v>
      </c>
      <c r="D347" s="20">
        <v>38536869</v>
      </c>
      <c r="E347" s="34">
        <v>1862.893587829094</v>
      </c>
    </row>
    <row r="348" spans="1:5" ht="20" x14ac:dyDescent="0.25">
      <c r="A348" s="46" t="s">
        <v>556</v>
      </c>
      <c r="B348" s="20">
        <v>1971</v>
      </c>
      <c r="C348" s="20" t="s">
        <v>390</v>
      </c>
      <c r="D348" s="20">
        <v>10605870</v>
      </c>
      <c r="E348" s="25">
        <v>1064.6427699999999</v>
      </c>
    </row>
    <row r="349" spans="1:5" ht="30" x14ac:dyDescent="0.25">
      <c r="A349" s="46" t="s">
        <v>557</v>
      </c>
      <c r="B349" s="20">
        <v>1971</v>
      </c>
      <c r="C349" s="20" t="s">
        <v>394</v>
      </c>
      <c r="D349" s="20">
        <v>3927188</v>
      </c>
      <c r="E349" s="24">
        <v>2044.3199099999999</v>
      </c>
    </row>
    <row r="350" spans="1:5" ht="20" x14ac:dyDescent="0.25">
      <c r="A350" s="46" t="s">
        <v>558</v>
      </c>
      <c r="B350" s="20">
        <v>1971</v>
      </c>
      <c r="C350" s="20" t="s">
        <v>405</v>
      </c>
      <c r="D350" s="20">
        <v>885359</v>
      </c>
      <c r="E350" s="25">
        <v>3251.2627000000002</v>
      </c>
    </row>
    <row r="351" spans="1:5" ht="30" x14ac:dyDescent="0.25">
      <c r="A351" s="48" t="s">
        <v>502</v>
      </c>
      <c r="B351" s="20">
        <v>1971</v>
      </c>
      <c r="C351" s="20" t="s">
        <v>382</v>
      </c>
      <c r="D351" s="20">
        <v>48846823</v>
      </c>
      <c r="E351" s="24">
        <v>316.83109000000002</v>
      </c>
    </row>
    <row r="352" spans="1:5" ht="30" x14ac:dyDescent="0.25">
      <c r="A352" s="46" t="s">
        <v>529</v>
      </c>
      <c r="B352" s="20">
        <v>1971</v>
      </c>
      <c r="C352" s="20" t="s">
        <v>398</v>
      </c>
      <c r="D352" s="20">
        <v>4466706</v>
      </c>
      <c r="E352" s="27">
        <v>1249.2848012313407</v>
      </c>
    </row>
    <row r="353" spans="1:5" ht="20" x14ac:dyDescent="0.25">
      <c r="A353" s="46" t="s">
        <v>560</v>
      </c>
      <c r="B353" s="20">
        <v>1971</v>
      </c>
      <c r="C353" s="20" t="s">
        <v>384</v>
      </c>
      <c r="D353" s="20">
        <v>22303552</v>
      </c>
      <c r="E353" s="27">
        <v>1335.7723608158049</v>
      </c>
    </row>
    <row r="354" spans="1:5" ht="30" x14ac:dyDescent="0.25">
      <c r="A354" s="46" t="s">
        <v>561</v>
      </c>
      <c r="B354" s="20">
        <v>1971</v>
      </c>
      <c r="C354" s="20" t="s">
        <v>398</v>
      </c>
      <c r="D354" s="20">
        <v>142893540</v>
      </c>
      <c r="E354" s="34">
        <v>3447.5453416803739</v>
      </c>
    </row>
    <row r="355" spans="1:5" ht="30" x14ac:dyDescent="0.25">
      <c r="A355" s="46" t="s">
        <v>562</v>
      </c>
      <c r="B355" s="20">
        <v>1971</v>
      </c>
      <c r="C355" s="20" t="s">
        <v>392</v>
      </c>
      <c r="D355" s="20">
        <v>8648248</v>
      </c>
      <c r="E355" s="25">
        <v>57.635109999999997</v>
      </c>
    </row>
    <row r="356" spans="1:5" ht="30" x14ac:dyDescent="0.25">
      <c r="A356" s="47" t="s">
        <v>564</v>
      </c>
      <c r="B356" s="20">
        <v>1971</v>
      </c>
      <c r="C356" s="20" t="s">
        <v>394</v>
      </c>
      <c r="D356" s="20">
        <v>39129</v>
      </c>
      <c r="E356" s="24">
        <v>441.10466000000002</v>
      </c>
    </row>
    <row r="357" spans="1:5" ht="30" x14ac:dyDescent="0.25">
      <c r="A357" s="46" t="s">
        <v>565</v>
      </c>
      <c r="B357" s="20">
        <v>1971</v>
      </c>
      <c r="C357" s="20" t="s">
        <v>392</v>
      </c>
      <c r="D357" s="20">
        <v>168458</v>
      </c>
      <c r="E357" s="34">
        <v>969.63049078125005</v>
      </c>
    </row>
    <row r="358" spans="1:5" ht="50" x14ac:dyDescent="0.25">
      <c r="A358" s="46" t="s">
        <v>567</v>
      </c>
      <c r="B358" s="20">
        <v>1971</v>
      </c>
      <c r="C358" s="20" t="s">
        <v>394</v>
      </c>
      <c r="D358" s="20">
        <v>117848</v>
      </c>
      <c r="E358" s="24">
        <v>219.28748999999999</v>
      </c>
    </row>
    <row r="359" spans="1:5" x14ac:dyDescent="0.25">
      <c r="A359" s="46" t="s">
        <v>568</v>
      </c>
      <c r="B359" s="20">
        <v>1971</v>
      </c>
      <c r="C359" s="20" t="s">
        <v>388</v>
      </c>
      <c r="D359" s="20">
        <v>176908</v>
      </c>
      <c r="E359" s="27">
        <v>595.99491082744862</v>
      </c>
    </row>
    <row r="360" spans="1:5" ht="20" x14ac:dyDescent="0.25">
      <c r="A360" s="46" t="s">
        <v>569</v>
      </c>
      <c r="B360" s="20">
        <v>1971</v>
      </c>
      <c r="C360" s="20" t="s">
        <v>390</v>
      </c>
      <c r="D360" s="20">
        <v>29251</v>
      </c>
      <c r="E360" s="27">
        <v>4329.4327609478496</v>
      </c>
    </row>
    <row r="361" spans="1:5" ht="30" x14ac:dyDescent="0.25">
      <c r="A361" s="47" t="s">
        <v>570</v>
      </c>
      <c r="B361" s="20">
        <v>1971</v>
      </c>
      <c r="C361" s="20" t="s">
        <v>392</v>
      </c>
      <c r="D361" s="20">
        <v>193413</v>
      </c>
      <c r="E361" s="34">
        <v>577.23790790544035</v>
      </c>
    </row>
    <row r="362" spans="1:5" ht="20" x14ac:dyDescent="0.25">
      <c r="A362" s="46" t="s">
        <v>571</v>
      </c>
      <c r="B362" s="20">
        <v>1971</v>
      </c>
      <c r="C362" s="20" t="s">
        <v>405</v>
      </c>
      <c r="D362" s="20">
        <v>27019731</v>
      </c>
      <c r="E362" s="25">
        <v>1178.59718</v>
      </c>
    </row>
    <row r="363" spans="1:5" ht="30" x14ac:dyDescent="0.25">
      <c r="A363" s="46" t="s">
        <v>572</v>
      </c>
      <c r="B363" s="20">
        <v>1971</v>
      </c>
      <c r="C363" s="20" t="s">
        <v>392</v>
      </c>
      <c r="D363" s="20">
        <v>11987121</v>
      </c>
      <c r="E363" s="24">
        <v>243.33008000000001</v>
      </c>
    </row>
    <row r="364" spans="1:5" ht="20" x14ac:dyDescent="0.25">
      <c r="A364" s="46" t="s">
        <v>573</v>
      </c>
      <c r="B364" s="20">
        <v>1971</v>
      </c>
      <c r="C364" s="20" t="s">
        <v>384</v>
      </c>
      <c r="D364" s="20">
        <v>9396411</v>
      </c>
      <c r="E364" s="34">
        <v>2581.0172212273851</v>
      </c>
    </row>
    <row r="365" spans="1:5" ht="30" x14ac:dyDescent="0.25">
      <c r="A365" s="46" t="s">
        <v>574</v>
      </c>
      <c r="B365" s="20">
        <v>1971</v>
      </c>
      <c r="C365" s="20" t="s">
        <v>392</v>
      </c>
      <c r="D365" s="20">
        <v>81541</v>
      </c>
      <c r="E365" s="24">
        <v>400.58269000000001</v>
      </c>
    </row>
    <row r="366" spans="1:5" ht="30" x14ac:dyDescent="0.25">
      <c r="A366" s="46" t="s">
        <v>575</v>
      </c>
      <c r="B366" s="20">
        <v>1971</v>
      </c>
      <c r="C366" s="20" t="s">
        <v>392</v>
      </c>
      <c r="D366" s="20">
        <v>6005250</v>
      </c>
      <c r="E366" s="25">
        <v>163.98930999999999</v>
      </c>
    </row>
    <row r="367" spans="1:5" ht="30" x14ac:dyDescent="0.25">
      <c r="A367" s="46" t="s">
        <v>576</v>
      </c>
      <c r="B367" s="20">
        <v>1971</v>
      </c>
      <c r="C367" s="20" t="s">
        <v>382</v>
      </c>
      <c r="D367" s="20">
        <v>4492150</v>
      </c>
      <c r="E367" s="24">
        <v>1070.8170600000001</v>
      </c>
    </row>
    <row r="368" spans="1:5" ht="20" x14ac:dyDescent="0.25">
      <c r="A368" s="46" t="s">
        <v>577</v>
      </c>
      <c r="B368" s="20">
        <v>1971</v>
      </c>
      <c r="C368" s="20" t="s">
        <v>384</v>
      </c>
      <c r="D368" s="20">
        <v>5439448</v>
      </c>
      <c r="E368" s="34">
        <v>2490.3902441985892</v>
      </c>
    </row>
    <row r="369" spans="1:5" ht="20" x14ac:dyDescent="0.25">
      <c r="A369" s="46" t="s">
        <v>578</v>
      </c>
      <c r="B369" s="20">
        <v>1971</v>
      </c>
      <c r="C369" s="20" t="s">
        <v>384</v>
      </c>
      <c r="D369" s="20">
        <v>2010347</v>
      </c>
      <c r="E369" s="27">
        <v>3335.766260097851</v>
      </c>
    </row>
    <row r="370" spans="1:5" ht="20" x14ac:dyDescent="0.25">
      <c r="A370" s="46" t="s">
        <v>579</v>
      </c>
      <c r="B370" s="20">
        <v>1971</v>
      </c>
      <c r="C370" s="20" t="s">
        <v>388</v>
      </c>
      <c r="D370" s="20">
        <v>552438</v>
      </c>
      <c r="E370" s="24">
        <v>301.15924999999999</v>
      </c>
    </row>
    <row r="371" spans="1:5" ht="30" x14ac:dyDescent="0.25">
      <c r="A371" s="46" t="s">
        <v>580</v>
      </c>
      <c r="B371" s="20">
        <v>1971</v>
      </c>
      <c r="C371" s="20" t="s">
        <v>392</v>
      </c>
      <c r="D371" s="20">
        <v>8863338</v>
      </c>
      <c r="E371" s="34">
        <v>533.46059166741077</v>
      </c>
    </row>
    <row r="372" spans="1:5" ht="30" x14ac:dyDescent="0.25">
      <c r="A372" s="46" t="s">
        <v>581</v>
      </c>
      <c r="B372" s="20">
        <v>1971</v>
      </c>
      <c r="C372" s="20" t="s">
        <v>392</v>
      </c>
      <c r="D372" s="20">
        <v>44187637</v>
      </c>
      <c r="E372" s="24">
        <v>874.47019</v>
      </c>
    </row>
    <row r="373" spans="1:5" ht="20" x14ac:dyDescent="0.35">
      <c r="A373" s="46" t="s">
        <v>624</v>
      </c>
      <c r="B373" s="20">
        <v>1971</v>
      </c>
      <c r="C373" s="42" t="s">
        <v>392</v>
      </c>
      <c r="D373" s="29">
        <v>12340000</v>
      </c>
      <c r="E373" s="34">
        <v>1402.2385257636752</v>
      </c>
    </row>
    <row r="374" spans="1:5" ht="20" x14ac:dyDescent="0.25">
      <c r="A374" s="46" t="s">
        <v>582</v>
      </c>
      <c r="B374" s="20">
        <v>1971</v>
      </c>
      <c r="C374" s="20" t="s">
        <v>390</v>
      </c>
      <c r="D374" s="20">
        <v>40397842</v>
      </c>
      <c r="E374" s="24">
        <v>1359.7693999999999</v>
      </c>
    </row>
    <row r="375" spans="1:5" ht="30" x14ac:dyDescent="0.25">
      <c r="A375" s="46" t="s">
        <v>583</v>
      </c>
      <c r="B375" s="20">
        <v>1971</v>
      </c>
      <c r="C375" s="20" t="s">
        <v>382</v>
      </c>
      <c r="D375" s="20">
        <v>20222240</v>
      </c>
      <c r="E375" s="25">
        <v>186.70675</v>
      </c>
    </row>
    <row r="376" spans="1:5" ht="30" x14ac:dyDescent="0.25">
      <c r="A376" s="46" t="s">
        <v>584</v>
      </c>
      <c r="B376" s="20">
        <v>1971</v>
      </c>
      <c r="C376" s="20" t="s">
        <v>392</v>
      </c>
      <c r="D376" s="20">
        <v>41236378</v>
      </c>
      <c r="E376" s="24">
        <v>159.99764999999999</v>
      </c>
    </row>
    <row r="377" spans="1:5" ht="30" x14ac:dyDescent="0.25">
      <c r="A377" s="46" t="s">
        <v>585</v>
      </c>
      <c r="B377" s="20">
        <v>1971</v>
      </c>
      <c r="C377" s="20" t="s">
        <v>394</v>
      </c>
      <c r="D377" s="20">
        <v>439117</v>
      </c>
      <c r="E377" s="25">
        <v>726.34514000000001</v>
      </c>
    </row>
    <row r="378" spans="1:5" ht="30" x14ac:dyDescent="0.25">
      <c r="A378" s="46" t="s">
        <v>586</v>
      </c>
      <c r="B378" s="20">
        <v>1971</v>
      </c>
      <c r="C378" s="20" t="s">
        <v>392</v>
      </c>
      <c r="D378" s="20">
        <v>1136334</v>
      </c>
      <c r="E378" s="24">
        <v>297.48642999999998</v>
      </c>
    </row>
    <row r="379" spans="1:5" ht="20" x14ac:dyDescent="0.25">
      <c r="A379" s="46" t="s">
        <v>587</v>
      </c>
      <c r="B379" s="20">
        <v>1971</v>
      </c>
      <c r="C379" s="20" t="s">
        <v>390</v>
      </c>
      <c r="D379" s="20">
        <v>9016596</v>
      </c>
      <c r="E379" s="25">
        <v>5060.34274</v>
      </c>
    </row>
    <row r="380" spans="1:5" ht="20" x14ac:dyDescent="0.25">
      <c r="A380" s="46" t="s">
        <v>588</v>
      </c>
      <c r="B380" s="20">
        <v>1971</v>
      </c>
      <c r="C380" s="20" t="s">
        <v>390</v>
      </c>
      <c r="D380" s="20">
        <v>7523934</v>
      </c>
      <c r="E380" s="27">
        <v>17800.927779046418</v>
      </c>
    </row>
    <row r="381" spans="1:5" ht="20" x14ac:dyDescent="0.25">
      <c r="A381" s="46" t="s">
        <v>589</v>
      </c>
      <c r="B381" s="20">
        <v>1971</v>
      </c>
      <c r="C381" s="20" t="s">
        <v>405</v>
      </c>
      <c r="D381" s="20">
        <v>18881361</v>
      </c>
      <c r="E381" s="25">
        <v>392.43946999999997</v>
      </c>
    </row>
    <row r="382" spans="1:5" ht="30" x14ac:dyDescent="0.25">
      <c r="A382" s="46" t="s">
        <v>591</v>
      </c>
      <c r="B382" s="20">
        <v>1971</v>
      </c>
      <c r="C382" s="20" t="s">
        <v>398</v>
      </c>
      <c r="D382" s="20">
        <v>7320815</v>
      </c>
      <c r="E382" s="27">
        <v>664.2254250771075</v>
      </c>
    </row>
    <row r="383" spans="1:5" ht="30" x14ac:dyDescent="0.25">
      <c r="A383" s="46" t="s">
        <v>593</v>
      </c>
      <c r="B383" s="20">
        <v>1971</v>
      </c>
      <c r="C383" s="20" t="s">
        <v>382</v>
      </c>
      <c r="D383" s="20">
        <v>64631595</v>
      </c>
      <c r="E383" s="25">
        <v>194.25825</v>
      </c>
    </row>
    <row r="384" spans="1:5" ht="20" x14ac:dyDescent="0.25">
      <c r="A384" s="46" t="s">
        <v>515</v>
      </c>
      <c r="B384" s="20">
        <v>1971</v>
      </c>
      <c r="C384" s="20" t="s">
        <v>384</v>
      </c>
      <c r="D384" s="20">
        <v>2050554</v>
      </c>
      <c r="E384" s="27">
        <v>1929.8812469935401</v>
      </c>
    </row>
    <row r="385" spans="1:5" ht="20" x14ac:dyDescent="0.35">
      <c r="A385" s="46" t="s">
        <v>625</v>
      </c>
      <c r="B385" s="20">
        <v>1971</v>
      </c>
      <c r="C385" s="42" t="s">
        <v>382</v>
      </c>
      <c r="D385" s="29">
        <v>1167242</v>
      </c>
      <c r="E385" s="31">
        <v>100</v>
      </c>
    </row>
    <row r="386" spans="1:5" ht="30" x14ac:dyDescent="0.25">
      <c r="A386" s="46" t="s">
        <v>594</v>
      </c>
      <c r="B386" s="20">
        <v>1971</v>
      </c>
      <c r="C386" s="20" t="s">
        <v>392</v>
      </c>
      <c r="D386" s="20">
        <v>5548702</v>
      </c>
      <c r="E386" s="24">
        <v>131.09881999999999</v>
      </c>
    </row>
    <row r="387" spans="1:5" x14ac:dyDescent="0.25">
      <c r="A387" s="46" t="s">
        <v>595</v>
      </c>
      <c r="B387" s="20">
        <v>1971</v>
      </c>
      <c r="C387" s="20" t="s">
        <v>388</v>
      </c>
      <c r="D387" s="20">
        <v>114689</v>
      </c>
      <c r="E387" s="27">
        <v>227.7631856720036</v>
      </c>
    </row>
    <row r="388" spans="1:5" ht="30" x14ac:dyDescent="0.25">
      <c r="A388" s="47" t="s">
        <v>596</v>
      </c>
      <c r="B388" s="20">
        <v>1971</v>
      </c>
      <c r="C388" s="20" t="s">
        <v>394</v>
      </c>
      <c r="D388" s="20">
        <v>1065842</v>
      </c>
      <c r="E388" s="25">
        <v>937.68001000000004</v>
      </c>
    </row>
    <row r="389" spans="1:5" ht="20" x14ac:dyDescent="0.25">
      <c r="A389" s="46" t="s">
        <v>597</v>
      </c>
      <c r="B389" s="20">
        <v>1971</v>
      </c>
      <c r="C389" s="20" t="s">
        <v>386</v>
      </c>
      <c r="D389" s="20">
        <v>10175014</v>
      </c>
      <c r="E389" s="24">
        <v>323.56044000000003</v>
      </c>
    </row>
    <row r="390" spans="1:5" ht="20" x14ac:dyDescent="0.25">
      <c r="A390" s="46" t="s">
        <v>598</v>
      </c>
      <c r="B390" s="20">
        <v>1971</v>
      </c>
      <c r="C390" s="20" t="s">
        <v>405</v>
      </c>
      <c r="D390" s="20">
        <v>70413958</v>
      </c>
      <c r="E390" s="25">
        <v>456.54302000000001</v>
      </c>
    </row>
    <row r="391" spans="1:5" ht="30" x14ac:dyDescent="0.25">
      <c r="A391" s="46" t="s">
        <v>599</v>
      </c>
      <c r="B391" s="20">
        <v>1971</v>
      </c>
      <c r="C391" s="20" t="s">
        <v>398</v>
      </c>
      <c r="D391" s="20">
        <v>5042920</v>
      </c>
      <c r="E391" s="27">
        <v>540.64743382162851</v>
      </c>
    </row>
    <row r="392" spans="1:5" x14ac:dyDescent="0.25">
      <c r="A392" s="46" t="s">
        <v>601</v>
      </c>
      <c r="B392" s="20">
        <v>1971</v>
      </c>
      <c r="C392" s="20" t="s">
        <v>388</v>
      </c>
      <c r="D392" s="20">
        <v>11810</v>
      </c>
      <c r="E392" s="31">
        <v>100</v>
      </c>
    </row>
    <row r="393" spans="1:5" ht="30" x14ac:dyDescent="0.25">
      <c r="A393" s="46" t="s">
        <v>602</v>
      </c>
      <c r="B393" s="20">
        <v>1971</v>
      </c>
      <c r="C393" s="20" t="s">
        <v>392</v>
      </c>
      <c r="D393" s="20">
        <v>28195754</v>
      </c>
      <c r="E393" s="25">
        <v>145.79614000000001</v>
      </c>
    </row>
    <row r="394" spans="1:5" ht="30" x14ac:dyDescent="0.25">
      <c r="A394" s="46" t="s">
        <v>603</v>
      </c>
      <c r="B394" s="20">
        <v>1971</v>
      </c>
      <c r="C394" s="20" t="s">
        <v>398</v>
      </c>
      <c r="D394" s="20">
        <v>46710816</v>
      </c>
      <c r="E394" s="27">
        <v>781.28968874576094</v>
      </c>
    </row>
    <row r="395" spans="1:5" ht="30" x14ac:dyDescent="0.25">
      <c r="A395" s="46" t="s">
        <v>604</v>
      </c>
      <c r="B395" s="20">
        <v>1971</v>
      </c>
      <c r="C395" s="20" t="s">
        <v>405</v>
      </c>
      <c r="D395" s="20">
        <v>2602713</v>
      </c>
      <c r="E395" s="27">
        <v>19570.720446972642</v>
      </c>
    </row>
    <row r="396" spans="1:5" ht="20" x14ac:dyDescent="0.25">
      <c r="A396" s="48" t="s">
        <v>605</v>
      </c>
      <c r="B396" s="20">
        <v>1971</v>
      </c>
      <c r="C396" s="20" t="s">
        <v>390</v>
      </c>
      <c r="D396" s="20">
        <v>60609153</v>
      </c>
      <c r="E396" s="24">
        <v>2649.8015099999998</v>
      </c>
    </row>
    <row r="397" spans="1:5" ht="30" x14ac:dyDescent="0.25">
      <c r="A397" s="46" t="s">
        <v>592</v>
      </c>
      <c r="B397" s="20">
        <v>1971</v>
      </c>
      <c r="C397" s="20" t="s">
        <v>392</v>
      </c>
      <c r="D397" s="20">
        <v>37445392</v>
      </c>
      <c r="E397" s="31">
        <v>50</v>
      </c>
    </row>
    <row r="398" spans="1:5" ht="30" x14ac:dyDescent="0.25">
      <c r="A398" s="48" t="s">
        <v>606</v>
      </c>
      <c r="B398" s="20">
        <v>1971</v>
      </c>
      <c r="C398" s="20" t="s">
        <v>413</v>
      </c>
      <c r="D398" s="20">
        <v>298444215</v>
      </c>
      <c r="E398" s="24">
        <v>5623.44398</v>
      </c>
    </row>
    <row r="399" spans="1:5" ht="30" x14ac:dyDescent="0.25">
      <c r="A399" s="48" t="s">
        <v>612</v>
      </c>
      <c r="B399" s="20">
        <v>1971</v>
      </c>
      <c r="C399" s="20" t="s">
        <v>394</v>
      </c>
      <c r="D399" s="20">
        <v>108605</v>
      </c>
      <c r="E399" s="25">
        <v>3619.7183100000002</v>
      </c>
    </row>
    <row r="400" spans="1:5" ht="30" x14ac:dyDescent="0.25">
      <c r="A400" s="46" t="s">
        <v>607</v>
      </c>
      <c r="B400" s="20">
        <v>1971</v>
      </c>
      <c r="C400" s="20" t="s">
        <v>394</v>
      </c>
      <c r="D400" s="20">
        <v>3431932</v>
      </c>
      <c r="E400" s="24">
        <v>996.09301000000005</v>
      </c>
    </row>
    <row r="401" spans="1:5" ht="30" x14ac:dyDescent="0.25">
      <c r="A401" s="46" t="s">
        <v>608</v>
      </c>
      <c r="B401" s="20">
        <v>1971</v>
      </c>
      <c r="C401" s="20" t="s">
        <v>398</v>
      </c>
      <c r="D401" s="20">
        <v>27307134</v>
      </c>
      <c r="E401" s="27">
        <v>666.11754041716904</v>
      </c>
    </row>
    <row r="402" spans="1:5" x14ac:dyDescent="0.25">
      <c r="A402" s="46" t="s">
        <v>609</v>
      </c>
      <c r="B402" s="20">
        <v>1971</v>
      </c>
      <c r="C402" s="20" t="s">
        <v>388</v>
      </c>
      <c r="D402" s="20">
        <v>208869</v>
      </c>
      <c r="E402" s="27">
        <v>701.6788484989811</v>
      </c>
    </row>
    <row r="403" spans="1:5" ht="30" x14ac:dyDescent="0.25">
      <c r="A403" s="46" t="s">
        <v>610</v>
      </c>
      <c r="B403" s="20">
        <v>1971</v>
      </c>
      <c r="C403" s="20" t="s">
        <v>394</v>
      </c>
      <c r="D403" s="20">
        <v>25730435</v>
      </c>
      <c r="E403" s="25">
        <v>1212.2463399999999</v>
      </c>
    </row>
    <row r="404" spans="1:5" ht="30" x14ac:dyDescent="0.25">
      <c r="A404" s="48" t="s">
        <v>611</v>
      </c>
      <c r="B404" s="20">
        <v>1971</v>
      </c>
      <c r="C404" s="20" t="s">
        <v>382</v>
      </c>
      <c r="D404" s="20">
        <v>84402966</v>
      </c>
      <c r="E404" s="27">
        <v>320.42048858587896</v>
      </c>
    </row>
    <row r="405" spans="1:5" ht="20" x14ac:dyDescent="0.25">
      <c r="A405" s="46" t="s">
        <v>616</v>
      </c>
      <c r="B405" s="20">
        <v>1971</v>
      </c>
      <c r="C405" s="20" t="s">
        <v>405</v>
      </c>
      <c r="D405" s="20">
        <v>21456188</v>
      </c>
      <c r="E405" s="31">
        <v>100</v>
      </c>
    </row>
    <row r="406" spans="1:5" ht="30" x14ac:dyDescent="0.25">
      <c r="A406" s="46" t="s">
        <v>617</v>
      </c>
      <c r="B406" s="20">
        <v>1971</v>
      </c>
      <c r="C406" s="20" t="s">
        <v>392</v>
      </c>
      <c r="D406" s="20">
        <v>11502010</v>
      </c>
      <c r="E406" s="25">
        <v>381.72676000000001</v>
      </c>
    </row>
    <row r="407" spans="1:5" ht="30" x14ac:dyDescent="0.25">
      <c r="A407" s="46" t="s">
        <v>618</v>
      </c>
      <c r="B407" s="20">
        <v>1971</v>
      </c>
      <c r="C407" s="20" t="s">
        <v>392</v>
      </c>
      <c r="D407" s="20">
        <v>12236805</v>
      </c>
      <c r="E407" s="24">
        <v>404.56414999999998</v>
      </c>
    </row>
    <row r="408" spans="1:5" ht="30" x14ac:dyDescent="0.25">
      <c r="A408" s="46" t="s">
        <v>381</v>
      </c>
      <c r="B408" s="51">
        <v>1972</v>
      </c>
      <c r="C408" s="20" t="s">
        <v>382</v>
      </c>
      <c r="D408" s="20">
        <v>31056997</v>
      </c>
      <c r="E408" s="24">
        <v>136.17561000000001</v>
      </c>
    </row>
    <row r="409" spans="1:5" ht="20" x14ac:dyDescent="0.25">
      <c r="A409" s="46" t="s">
        <v>383</v>
      </c>
      <c r="B409" s="51">
        <v>1972</v>
      </c>
      <c r="C409" s="20" t="s">
        <v>384</v>
      </c>
      <c r="D409" s="20">
        <v>3581655</v>
      </c>
      <c r="E409" s="27">
        <v>526.87131177500123</v>
      </c>
    </row>
    <row r="410" spans="1:5" ht="20" x14ac:dyDescent="0.25">
      <c r="A410" s="46" t="s">
        <v>385</v>
      </c>
      <c r="B410" s="51">
        <v>1972</v>
      </c>
      <c r="C410" s="20" t="s">
        <v>386</v>
      </c>
      <c r="D410" s="20">
        <v>32930091</v>
      </c>
      <c r="E410" s="24">
        <v>439.73106999999999</v>
      </c>
    </row>
    <row r="411" spans="1:5" ht="20" x14ac:dyDescent="0.25">
      <c r="A411" s="46" t="s">
        <v>389</v>
      </c>
      <c r="B411" s="51">
        <v>1972</v>
      </c>
      <c r="C411" s="20" t="s">
        <v>390</v>
      </c>
      <c r="D411" s="20">
        <v>71201</v>
      </c>
      <c r="E411" s="24">
        <v>4217.4029099999998</v>
      </c>
    </row>
    <row r="412" spans="1:5" ht="30" x14ac:dyDescent="0.25">
      <c r="A412" s="46" t="s">
        <v>391</v>
      </c>
      <c r="B412" s="51">
        <v>1972</v>
      </c>
      <c r="C412" s="20" t="s">
        <v>392</v>
      </c>
      <c r="D412" s="20">
        <v>12127071</v>
      </c>
      <c r="E412" s="27">
        <v>407.9863658401955</v>
      </c>
    </row>
    <row r="413" spans="1:5" ht="30" x14ac:dyDescent="0.25">
      <c r="A413" s="47" t="s">
        <v>395</v>
      </c>
      <c r="B413" s="51">
        <v>1972</v>
      </c>
      <c r="C413" s="20" t="s">
        <v>394</v>
      </c>
      <c r="D413" s="20">
        <v>69108</v>
      </c>
      <c r="E413" s="31">
        <v>100</v>
      </c>
    </row>
    <row r="414" spans="1:5" ht="30" x14ac:dyDescent="0.25">
      <c r="A414" s="46" t="s">
        <v>396</v>
      </c>
      <c r="B414" s="51">
        <v>1972</v>
      </c>
      <c r="C414" s="20" t="s">
        <v>394</v>
      </c>
      <c r="D414" s="20">
        <v>39921833</v>
      </c>
      <c r="E414" s="24">
        <v>1401.48774</v>
      </c>
    </row>
    <row r="415" spans="1:5" ht="30" x14ac:dyDescent="0.25">
      <c r="A415" s="46" t="s">
        <v>397</v>
      </c>
      <c r="B415" s="51">
        <v>1972</v>
      </c>
      <c r="C415" s="20" t="s">
        <v>398</v>
      </c>
      <c r="D415" s="20">
        <v>2976372</v>
      </c>
      <c r="E415" s="27">
        <v>352.69713016227615</v>
      </c>
    </row>
    <row r="416" spans="1:5" ht="30" x14ac:dyDescent="0.25">
      <c r="A416" s="46" t="s">
        <v>399</v>
      </c>
      <c r="B416" s="51">
        <v>1972</v>
      </c>
      <c r="C416" s="20" t="s">
        <v>394</v>
      </c>
      <c r="D416" s="20">
        <v>71891</v>
      </c>
      <c r="E416" s="27">
        <v>3581.6453479845077</v>
      </c>
    </row>
    <row r="417" spans="1:5" x14ac:dyDescent="0.25">
      <c r="A417" s="46" t="s">
        <v>400</v>
      </c>
      <c r="B417" s="51">
        <v>1972</v>
      </c>
      <c r="C417" s="20" t="s">
        <v>388</v>
      </c>
      <c r="D417" s="20">
        <v>20264082</v>
      </c>
      <c r="E417" s="25">
        <v>3940.8619800000001</v>
      </c>
    </row>
    <row r="418" spans="1:5" ht="20" x14ac:dyDescent="0.25">
      <c r="A418" s="46" t="s">
        <v>401</v>
      </c>
      <c r="B418" s="51">
        <v>1972</v>
      </c>
      <c r="C418" s="20" t="s">
        <v>390</v>
      </c>
      <c r="D418" s="20">
        <v>8192880</v>
      </c>
      <c r="E418" s="24">
        <v>2917.0048400000001</v>
      </c>
    </row>
    <row r="419" spans="1:5" ht="30" x14ac:dyDescent="0.25">
      <c r="A419" s="46" t="s">
        <v>402</v>
      </c>
      <c r="B419" s="51">
        <v>1972</v>
      </c>
      <c r="C419" s="20" t="s">
        <v>398</v>
      </c>
      <c r="D419" s="20">
        <v>7961619</v>
      </c>
      <c r="E419" s="27">
        <v>962.07698587112827</v>
      </c>
    </row>
    <row r="420" spans="1:5" ht="14.5" x14ac:dyDescent="0.35">
      <c r="A420" s="46" t="s">
        <v>620</v>
      </c>
      <c r="B420" s="51">
        <v>1972</v>
      </c>
      <c r="C420" s="42" t="s">
        <v>394</v>
      </c>
      <c r="D420" s="29">
        <v>392718</v>
      </c>
      <c r="E420" s="24">
        <v>3322.5748400000002</v>
      </c>
    </row>
    <row r="421" spans="1:5" ht="20" x14ac:dyDescent="0.25">
      <c r="A421" s="46" t="s">
        <v>404</v>
      </c>
      <c r="B421" s="51">
        <v>1972</v>
      </c>
      <c r="C421" s="20" t="s">
        <v>405</v>
      </c>
      <c r="D421" s="20">
        <v>698585</v>
      </c>
      <c r="E421" s="27">
        <v>6530.6620802473044</v>
      </c>
    </row>
    <row r="422" spans="1:5" ht="30" x14ac:dyDescent="0.25">
      <c r="A422" s="46" t="s">
        <v>406</v>
      </c>
      <c r="B422" s="51">
        <v>1972</v>
      </c>
      <c r="C422" s="20" t="s">
        <v>382</v>
      </c>
      <c r="D422" s="20">
        <v>147365352</v>
      </c>
      <c r="E422" s="24">
        <v>93.051000000000002</v>
      </c>
    </row>
    <row r="423" spans="1:5" ht="30" x14ac:dyDescent="0.25">
      <c r="A423" s="46" t="s">
        <v>407</v>
      </c>
      <c r="B423" s="51">
        <v>1972</v>
      </c>
      <c r="C423" s="20" t="s">
        <v>394</v>
      </c>
      <c r="D423" s="20">
        <v>279912</v>
      </c>
      <c r="E423" s="27">
        <v>1706.5091743983794</v>
      </c>
    </row>
    <row r="424" spans="1:5" ht="30" x14ac:dyDescent="0.25">
      <c r="A424" s="46" t="s">
        <v>408</v>
      </c>
      <c r="B424" s="51">
        <v>1972</v>
      </c>
      <c r="C424" s="20" t="s">
        <v>398</v>
      </c>
      <c r="D424" s="20">
        <v>10293011</v>
      </c>
      <c r="E424" s="27">
        <v>830.25616755745432</v>
      </c>
    </row>
    <row r="425" spans="1:5" ht="20" x14ac:dyDescent="0.25">
      <c r="A425" s="46" t="s">
        <v>409</v>
      </c>
      <c r="B425" s="51">
        <v>1972</v>
      </c>
      <c r="C425" s="20" t="s">
        <v>390</v>
      </c>
      <c r="D425" s="20">
        <v>10379067</v>
      </c>
      <c r="E425" s="25">
        <v>3852.14536</v>
      </c>
    </row>
    <row r="426" spans="1:5" ht="30" x14ac:dyDescent="0.25">
      <c r="A426" s="46" t="s">
        <v>410</v>
      </c>
      <c r="B426" s="51">
        <v>1972</v>
      </c>
      <c r="C426" s="20" t="s">
        <v>394</v>
      </c>
      <c r="D426" s="20">
        <v>287730</v>
      </c>
      <c r="E426" s="24">
        <v>519.57167000000004</v>
      </c>
    </row>
    <row r="427" spans="1:5" ht="30" x14ac:dyDescent="0.25">
      <c r="A427" s="46" t="s">
        <v>411</v>
      </c>
      <c r="B427" s="51">
        <v>1972</v>
      </c>
      <c r="C427" s="20" t="s">
        <v>392</v>
      </c>
      <c r="D427" s="20">
        <v>7862944</v>
      </c>
      <c r="E427" s="25">
        <v>135.00867</v>
      </c>
    </row>
    <row r="428" spans="1:5" ht="30" x14ac:dyDescent="0.25">
      <c r="A428" s="46" t="s">
        <v>412</v>
      </c>
      <c r="B428" s="51">
        <v>1972</v>
      </c>
      <c r="C428" s="20" t="s">
        <v>413</v>
      </c>
      <c r="D428" s="20">
        <v>65773</v>
      </c>
      <c r="E428" s="24">
        <v>4343.1734299999998</v>
      </c>
    </row>
    <row r="429" spans="1:5" ht="30" x14ac:dyDescent="0.25">
      <c r="A429" s="46" t="s">
        <v>414</v>
      </c>
      <c r="B429" s="51">
        <v>1972</v>
      </c>
      <c r="C429" s="20" t="s">
        <v>382</v>
      </c>
      <c r="D429" s="20">
        <v>2279723</v>
      </c>
      <c r="E429" s="27">
        <v>153.53084287728416</v>
      </c>
    </row>
    <row r="430" spans="1:5" ht="30" x14ac:dyDescent="0.25">
      <c r="A430" s="48" t="s">
        <v>415</v>
      </c>
      <c r="B430" s="51">
        <v>1972</v>
      </c>
      <c r="C430" s="20" t="s">
        <v>394</v>
      </c>
      <c r="D430" s="20">
        <v>8989046</v>
      </c>
      <c r="E430" s="24">
        <v>267.68657999999999</v>
      </c>
    </row>
    <row r="431" spans="1:5" ht="20" x14ac:dyDescent="0.25">
      <c r="A431" s="47" t="s">
        <v>416</v>
      </c>
      <c r="B431" s="51">
        <v>1972</v>
      </c>
      <c r="C431" s="20" t="s">
        <v>384</v>
      </c>
      <c r="D431" s="20">
        <v>4498976</v>
      </c>
      <c r="E431" s="34">
        <v>370.09473342605588</v>
      </c>
    </row>
    <row r="432" spans="1:5" ht="30" x14ac:dyDescent="0.25">
      <c r="A432" s="46" t="s">
        <v>417</v>
      </c>
      <c r="B432" s="51">
        <v>1972</v>
      </c>
      <c r="C432" s="20" t="s">
        <v>392</v>
      </c>
      <c r="D432" s="20">
        <v>1639833</v>
      </c>
      <c r="E432" s="24">
        <v>223.38937000000001</v>
      </c>
    </row>
    <row r="433" spans="1:5" ht="30" x14ac:dyDescent="0.25">
      <c r="A433" s="46" t="s">
        <v>418</v>
      </c>
      <c r="B433" s="51">
        <v>1972</v>
      </c>
      <c r="C433" s="20" t="s">
        <v>394</v>
      </c>
      <c r="D433" s="20">
        <v>188078227</v>
      </c>
      <c r="E433" s="25">
        <v>580.48850000000004</v>
      </c>
    </row>
    <row r="434" spans="1:5" ht="30" x14ac:dyDescent="0.25">
      <c r="A434" s="48" t="s">
        <v>420</v>
      </c>
      <c r="B434" s="51">
        <v>1972</v>
      </c>
      <c r="C434" s="20" t="s">
        <v>382</v>
      </c>
      <c r="D434" s="20">
        <v>379444</v>
      </c>
      <c r="E434" s="25">
        <v>1909.3781300000001</v>
      </c>
    </row>
    <row r="435" spans="1:5" ht="20" x14ac:dyDescent="0.25">
      <c r="A435" s="46" t="s">
        <v>421</v>
      </c>
      <c r="B435" s="51">
        <v>1972</v>
      </c>
      <c r="C435" s="20" t="s">
        <v>384</v>
      </c>
      <c r="D435" s="20">
        <v>7385367</v>
      </c>
      <c r="E435" s="27">
        <v>2185.0741202526224</v>
      </c>
    </row>
    <row r="436" spans="1:5" ht="30" x14ac:dyDescent="0.25">
      <c r="A436" s="46" t="s">
        <v>422</v>
      </c>
      <c r="B436" s="51">
        <v>1972</v>
      </c>
      <c r="C436" s="20" t="s">
        <v>392</v>
      </c>
      <c r="D436" s="20">
        <v>13902972</v>
      </c>
      <c r="E436" s="25">
        <v>99.326790000000003</v>
      </c>
    </row>
    <row r="437" spans="1:5" ht="30" x14ac:dyDescent="0.25">
      <c r="A437" s="46" t="s">
        <v>424</v>
      </c>
      <c r="B437" s="51">
        <v>1972</v>
      </c>
      <c r="C437" s="20" t="s">
        <v>392</v>
      </c>
      <c r="D437" s="20">
        <v>8090068</v>
      </c>
      <c r="E437" s="24">
        <v>69.574640000000002</v>
      </c>
    </row>
    <row r="438" spans="1:5" ht="30" x14ac:dyDescent="0.25">
      <c r="A438" s="46" t="s">
        <v>425</v>
      </c>
      <c r="B438" s="51">
        <v>1972</v>
      </c>
      <c r="C438" s="20" t="s">
        <v>382</v>
      </c>
      <c r="D438" s="20">
        <v>13881427</v>
      </c>
      <c r="E438" s="25">
        <v>68.958979999999997</v>
      </c>
    </row>
    <row r="439" spans="1:5" ht="30" x14ac:dyDescent="0.25">
      <c r="A439" s="46" t="s">
        <v>426</v>
      </c>
      <c r="B439" s="51">
        <v>1972</v>
      </c>
      <c r="C439" s="20" t="s">
        <v>392</v>
      </c>
      <c r="D439" s="20">
        <v>17340702</v>
      </c>
      <c r="E439" s="24">
        <v>200.57140999999999</v>
      </c>
    </row>
    <row r="440" spans="1:5" ht="30" x14ac:dyDescent="0.25">
      <c r="A440" s="46" t="s">
        <v>427</v>
      </c>
      <c r="B440" s="51">
        <v>1972</v>
      </c>
      <c r="C440" s="20" t="s">
        <v>413</v>
      </c>
      <c r="D440" s="20">
        <v>33098932</v>
      </c>
      <c r="E440" s="25">
        <v>5141.61672</v>
      </c>
    </row>
    <row r="441" spans="1:5" ht="30" x14ac:dyDescent="0.25">
      <c r="A441" s="48" t="s">
        <v>428</v>
      </c>
      <c r="B441" s="51">
        <v>1972</v>
      </c>
      <c r="C441" s="20" t="s">
        <v>392</v>
      </c>
      <c r="D441" s="20">
        <v>420979</v>
      </c>
      <c r="E441" s="31">
        <v>100</v>
      </c>
    </row>
    <row r="442" spans="1:5" ht="30" x14ac:dyDescent="0.25">
      <c r="A442" s="47" t="s">
        <v>430</v>
      </c>
      <c r="B442" s="51">
        <v>1972</v>
      </c>
      <c r="C442" s="20" t="s">
        <v>392</v>
      </c>
      <c r="D442" s="20">
        <v>4303356</v>
      </c>
      <c r="E442" s="24">
        <v>121.17516999999999</v>
      </c>
    </row>
    <row r="443" spans="1:5" ht="30" x14ac:dyDescent="0.25">
      <c r="A443" s="46" t="s">
        <v>431</v>
      </c>
      <c r="B443" s="51">
        <v>1972</v>
      </c>
      <c r="C443" s="20" t="s">
        <v>392</v>
      </c>
      <c r="D443" s="20">
        <v>9944201</v>
      </c>
      <c r="E443" s="25">
        <v>153.40190999999999</v>
      </c>
    </row>
    <row r="444" spans="1:5" ht="20" x14ac:dyDescent="0.35">
      <c r="A444" s="46" t="s">
        <v>621</v>
      </c>
      <c r="B444" s="51">
        <v>1972</v>
      </c>
      <c r="C444" s="42" t="s">
        <v>390</v>
      </c>
      <c r="D444" s="29">
        <v>163857</v>
      </c>
      <c r="E444" s="27">
        <v>23063.68668134138</v>
      </c>
    </row>
    <row r="445" spans="1:5" ht="30" x14ac:dyDescent="0.25">
      <c r="A445" s="46" t="s">
        <v>432</v>
      </c>
      <c r="B445" s="51">
        <v>1972</v>
      </c>
      <c r="C445" s="20" t="s">
        <v>394</v>
      </c>
      <c r="D445" s="20">
        <v>16134219</v>
      </c>
      <c r="E445" s="25">
        <v>1162.9557199999999</v>
      </c>
    </row>
    <row r="446" spans="1:5" ht="30" x14ac:dyDescent="0.25">
      <c r="A446" s="46" t="s">
        <v>433</v>
      </c>
      <c r="B446" s="51">
        <v>1972</v>
      </c>
      <c r="C446" s="20" t="s">
        <v>382</v>
      </c>
      <c r="D446" s="20">
        <v>1313973713</v>
      </c>
      <c r="E446" s="24">
        <v>130.11125999999999</v>
      </c>
    </row>
    <row r="447" spans="1:5" ht="30" x14ac:dyDescent="0.25">
      <c r="A447" s="48" t="s">
        <v>483</v>
      </c>
      <c r="B447" s="51">
        <v>1972</v>
      </c>
      <c r="C447" s="20" t="s">
        <v>382</v>
      </c>
      <c r="D447" s="20">
        <v>6940432</v>
      </c>
      <c r="E447" s="25">
        <v>1384.7384400000001</v>
      </c>
    </row>
    <row r="448" spans="1:5" ht="30" x14ac:dyDescent="0.25">
      <c r="A448" s="48" t="s">
        <v>514</v>
      </c>
      <c r="B448" s="51">
        <v>1972</v>
      </c>
      <c r="C448" s="20" t="s">
        <v>382</v>
      </c>
      <c r="D448" s="20">
        <v>453125</v>
      </c>
      <c r="E448" s="34">
        <v>3857.7479697363278</v>
      </c>
    </row>
    <row r="449" spans="1:5" ht="30" x14ac:dyDescent="0.25">
      <c r="A449" s="46" t="s">
        <v>434</v>
      </c>
      <c r="B449" s="51">
        <v>1972</v>
      </c>
      <c r="C449" s="20" t="s">
        <v>394</v>
      </c>
      <c r="D449" s="20">
        <v>43593035</v>
      </c>
      <c r="E449" s="25">
        <v>374.62504000000001</v>
      </c>
    </row>
    <row r="450" spans="1:5" ht="30" x14ac:dyDescent="0.25">
      <c r="A450" s="46" t="s">
        <v>435</v>
      </c>
      <c r="B450" s="51">
        <v>1972</v>
      </c>
      <c r="C450" s="20" t="s">
        <v>392</v>
      </c>
      <c r="D450" s="20">
        <v>690948</v>
      </c>
      <c r="E450" s="27">
        <v>160.72360752978057</v>
      </c>
    </row>
    <row r="451" spans="1:5" ht="30" x14ac:dyDescent="0.35">
      <c r="A451" s="37" t="s">
        <v>436</v>
      </c>
      <c r="B451" s="51">
        <v>1972</v>
      </c>
      <c r="C451" s="20" t="s">
        <v>392</v>
      </c>
      <c r="D451" s="20">
        <v>62660551</v>
      </c>
      <c r="E451" s="25">
        <v>289.34532000000002</v>
      </c>
    </row>
    <row r="452" spans="1:5" ht="30" x14ac:dyDescent="0.25">
      <c r="A452" s="46" t="s">
        <v>439</v>
      </c>
      <c r="B452" s="51">
        <v>1972</v>
      </c>
      <c r="C452" s="20" t="s">
        <v>394</v>
      </c>
      <c r="D452" s="20">
        <v>4075261</v>
      </c>
      <c r="E452" s="25">
        <v>635.96360000000004</v>
      </c>
    </row>
    <row r="453" spans="1:5" ht="30" x14ac:dyDescent="0.25">
      <c r="A453" s="48" t="s">
        <v>440</v>
      </c>
      <c r="B453" s="51">
        <v>1972</v>
      </c>
      <c r="C453" s="20" t="s">
        <v>392</v>
      </c>
      <c r="D453" s="20">
        <v>17654843</v>
      </c>
      <c r="E453" s="24">
        <v>321.76731000000001</v>
      </c>
    </row>
    <row r="454" spans="1:5" ht="20" x14ac:dyDescent="0.25">
      <c r="A454" s="46" t="s">
        <v>441</v>
      </c>
      <c r="B454" s="51">
        <v>1972</v>
      </c>
      <c r="C454" s="20" t="s">
        <v>384</v>
      </c>
      <c r="D454" s="20">
        <v>4494749</v>
      </c>
      <c r="E454" s="27">
        <v>3676.053004106463</v>
      </c>
    </row>
    <row r="455" spans="1:5" ht="30" x14ac:dyDescent="0.25">
      <c r="A455" s="46" t="s">
        <v>442</v>
      </c>
      <c r="B455" s="51">
        <v>1972</v>
      </c>
      <c r="C455" s="20" t="s">
        <v>394</v>
      </c>
      <c r="D455" s="20">
        <v>11382820</v>
      </c>
      <c r="E455" s="24">
        <v>901.37189999999998</v>
      </c>
    </row>
    <row r="456" spans="1:5" ht="20" x14ac:dyDescent="0.25">
      <c r="A456" s="46" t="s">
        <v>443</v>
      </c>
      <c r="B456" s="51">
        <v>1972</v>
      </c>
      <c r="C456" s="20" t="s">
        <v>405</v>
      </c>
      <c r="D456" s="20">
        <v>784301</v>
      </c>
      <c r="E456" s="34">
        <v>1044.2354612500001</v>
      </c>
    </row>
    <row r="457" spans="1:5" ht="20" x14ac:dyDescent="0.25">
      <c r="A457" s="46" t="s">
        <v>444</v>
      </c>
      <c r="B457" s="51">
        <v>1972</v>
      </c>
      <c r="C457" s="20" t="s">
        <v>384</v>
      </c>
      <c r="D457" s="20">
        <v>10235455</v>
      </c>
      <c r="E457" s="34">
        <v>3556.7614185087205</v>
      </c>
    </row>
    <row r="458" spans="1:5" ht="30" x14ac:dyDescent="0.25">
      <c r="A458" s="47" t="s">
        <v>436</v>
      </c>
      <c r="B458" s="51">
        <v>1972</v>
      </c>
      <c r="C458" s="20" t="s">
        <v>392</v>
      </c>
      <c r="D458" s="20">
        <v>62660551</v>
      </c>
      <c r="E458" s="34">
        <v>249.31340989658355</v>
      </c>
    </row>
    <row r="459" spans="1:5" ht="20" x14ac:dyDescent="0.25">
      <c r="A459" s="46" t="s">
        <v>445</v>
      </c>
      <c r="B459" s="51">
        <v>1972</v>
      </c>
      <c r="C459" s="20" t="s">
        <v>390</v>
      </c>
      <c r="D459" s="20">
        <v>5450661</v>
      </c>
      <c r="E459" s="24">
        <v>4601.0061900000001</v>
      </c>
    </row>
    <row r="460" spans="1:5" ht="30" x14ac:dyDescent="0.25">
      <c r="A460" s="46" t="s">
        <v>446</v>
      </c>
      <c r="B460" s="51">
        <v>1972</v>
      </c>
      <c r="C460" s="20" t="s">
        <v>392</v>
      </c>
      <c r="D460" s="20">
        <v>486530</v>
      </c>
      <c r="E460" s="27">
        <v>815.06126760006737</v>
      </c>
    </row>
    <row r="461" spans="1:5" ht="30" x14ac:dyDescent="0.25">
      <c r="A461" s="46" t="s">
        <v>447</v>
      </c>
      <c r="B461" s="51">
        <v>1972</v>
      </c>
      <c r="C461" s="20" t="s">
        <v>394</v>
      </c>
      <c r="D461" s="20">
        <v>68910</v>
      </c>
      <c r="E461" s="27">
        <v>214.42671148154477</v>
      </c>
    </row>
    <row r="462" spans="1:5" ht="30" x14ac:dyDescent="0.25">
      <c r="A462" s="46" t="s">
        <v>448</v>
      </c>
      <c r="B462" s="51">
        <v>1972</v>
      </c>
      <c r="C462" s="20" t="s">
        <v>394</v>
      </c>
      <c r="D462" s="20">
        <v>9183984</v>
      </c>
      <c r="E462" s="25">
        <v>417.50569999999999</v>
      </c>
    </row>
    <row r="463" spans="1:5" ht="30" x14ac:dyDescent="0.25">
      <c r="A463" s="46" t="s">
        <v>450</v>
      </c>
      <c r="B463" s="51">
        <v>1972</v>
      </c>
      <c r="C463" s="20" t="s">
        <v>394</v>
      </c>
      <c r="D463" s="20">
        <v>13547510</v>
      </c>
      <c r="E463" s="24">
        <v>495.58756</v>
      </c>
    </row>
    <row r="464" spans="1:5" ht="20" x14ac:dyDescent="0.25">
      <c r="A464" s="46" t="s">
        <v>451</v>
      </c>
      <c r="B464" s="51">
        <v>1972</v>
      </c>
      <c r="C464" s="20" t="s">
        <v>386</v>
      </c>
      <c r="D464" s="20">
        <v>78887007</v>
      </c>
      <c r="E464" s="25">
        <v>241.4171</v>
      </c>
    </row>
    <row r="465" spans="1:5" ht="30" x14ac:dyDescent="0.25">
      <c r="A465" s="46" t="s">
        <v>452</v>
      </c>
      <c r="B465" s="51">
        <v>1972</v>
      </c>
      <c r="C465" s="20" t="s">
        <v>394</v>
      </c>
      <c r="D465" s="20">
        <v>6822378</v>
      </c>
      <c r="E465" s="24">
        <v>327.20787000000001</v>
      </c>
    </row>
    <row r="466" spans="1:5" ht="30" x14ac:dyDescent="0.25">
      <c r="A466" s="46" t="s">
        <v>453</v>
      </c>
      <c r="B466" s="51">
        <v>1972</v>
      </c>
      <c r="C466" s="20" t="s">
        <v>392</v>
      </c>
      <c r="D466" s="20">
        <v>540109</v>
      </c>
      <c r="E466" s="25">
        <v>238.00570999999999</v>
      </c>
    </row>
    <row r="467" spans="1:5" ht="30" x14ac:dyDescent="0.25">
      <c r="A467" s="46" t="s">
        <v>454</v>
      </c>
      <c r="B467" s="51">
        <v>1972</v>
      </c>
      <c r="C467" s="20" t="s">
        <v>392</v>
      </c>
      <c r="D467" s="20">
        <v>4786994</v>
      </c>
      <c r="E467" s="31">
        <v>100</v>
      </c>
    </row>
    <row r="468" spans="1:5" x14ac:dyDescent="0.25">
      <c r="A468" s="46" t="s">
        <v>455</v>
      </c>
      <c r="B468" s="51">
        <v>1972</v>
      </c>
      <c r="C468" s="20" t="s">
        <v>456</v>
      </c>
      <c r="D468" s="20">
        <v>1324333</v>
      </c>
      <c r="E468" s="34">
        <v>3147.1628355861076</v>
      </c>
    </row>
    <row r="469" spans="1:5" ht="30" x14ac:dyDescent="0.25">
      <c r="A469" s="46" t="s">
        <v>457</v>
      </c>
      <c r="B469" s="51">
        <v>1972</v>
      </c>
      <c r="C469" s="20" t="s">
        <v>392</v>
      </c>
      <c r="D469" s="20">
        <v>74777981</v>
      </c>
      <c r="E469" s="34">
        <v>204.53235058593748</v>
      </c>
    </row>
    <row r="470" spans="1:5" ht="20" x14ac:dyDescent="0.25">
      <c r="A470" s="48" t="s">
        <v>458</v>
      </c>
      <c r="B470" s="51">
        <v>1972</v>
      </c>
      <c r="C470" s="20" t="s">
        <v>390</v>
      </c>
      <c r="D470" s="20">
        <v>47246</v>
      </c>
      <c r="E470" s="27">
        <v>6352.8059162683785</v>
      </c>
    </row>
    <row r="471" spans="1:5" x14ac:dyDescent="0.25">
      <c r="A471" s="46" t="s">
        <v>459</v>
      </c>
      <c r="B471" s="51">
        <v>1972</v>
      </c>
      <c r="C471" s="20" t="s">
        <v>388</v>
      </c>
      <c r="D471" s="20">
        <v>905949</v>
      </c>
      <c r="E471" s="24">
        <v>583.35315000000003</v>
      </c>
    </row>
    <row r="472" spans="1:5" ht="20" x14ac:dyDescent="0.25">
      <c r="A472" s="46" t="s">
        <v>460</v>
      </c>
      <c r="B472" s="51">
        <v>1972</v>
      </c>
      <c r="C472" s="20" t="s">
        <v>390</v>
      </c>
      <c r="D472" s="20">
        <v>5231372</v>
      </c>
      <c r="E472" s="25">
        <v>3180.00587</v>
      </c>
    </row>
    <row r="473" spans="1:5" ht="20" x14ac:dyDescent="0.25">
      <c r="A473" s="46" t="s">
        <v>461</v>
      </c>
      <c r="B473" s="51">
        <v>1972</v>
      </c>
      <c r="C473" s="20" t="s">
        <v>390</v>
      </c>
      <c r="D473" s="20">
        <v>60876136</v>
      </c>
      <c r="E473" s="24">
        <v>3857.3727899999999</v>
      </c>
    </row>
    <row r="474" spans="1:5" ht="20" x14ac:dyDescent="0.25">
      <c r="A474" s="46" t="s">
        <v>463</v>
      </c>
      <c r="B474" s="51">
        <v>1972</v>
      </c>
      <c r="C474" s="20" t="s">
        <v>388</v>
      </c>
      <c r="D474" s="20">
        <v>274578</v>
      </c>
      <c r="E474" s="24">
        <v>2754.8698800000002</v>
      </c>
    </row>
    <row r="475" spans="1:5" ht="30" x14ac:dyDescent="0.25">
      <c r="A475" s="46" t="s">
        <v>464</v>
      </c>
      <c r="B475" s="51">
        <v>1972</v>
      </c>
      <c r="C475" s="20" t="s">
        <v>392</v>
      </c>
      <c r="D475" s="20">
        <v>1424906</v>
      </c>
      <c r="E475" s="25">
        <v>702.14972</v>
      </c>
    </row>
    <row r="476" spans="1:5" ht="14.5" x14ac:dyDescent="0.35">
      <c r="A476" s="38" t="s">
        <v>465</v>
      </c>
      <c r="B476" s="51">
        <v>1972</v>
      </c>
      <c r="C476" s="42" t="s">
        <v>392</v>
      </c>
      <c r="D476" s="20">
        <v>1641564</v>
      </c>
      <c r="E476" s="24">
        <v>124.67188</v>
      </c>
    </row>
    <row r="477" spans="1:5" ht="30" x14ac:dyDescent="0.25">
      <c r="A477" s="46" t="s">
        <v>467</v>
      </c>
      <c r="B477" s="51">
        <v>1972</v>
      </c>
      <c r="C477" s="20" t="s">
        <v>398</v>
      </c>
      <c r="D477" s="20">
        <v>4661473</v>
      </c>
      <c r="E477" s="27">
        <v>986.84383247358164</v>
      </c>
    </row>
    <row r="478" spans="1:5" ht="20" x14ac:dyDescent="0.25">
      <c r="A478" s="46" t="s">
        <v>468</v>
      </c>
      <c r="B478" s="51">
        <v>1972</v>
      </c>
      <c r="C478" s="20" t="s">
        <v>390</v>
      </c>
      <c r="D478" s="20">
        <v>82422299</v>
      </c>
      <c r="E478" s="24">
        <v>3795.5660800000001</v>
      </c>
    </row>
    <row r="479" spans="1:5" ht="30" x14ac:dyDescent="0.25">
      <c r="A479" s="46" t="s">
        <v>469</v>
      </c>
      <c r="B479" s="51">
        <v>1972</v>
      </c>
      <c r="C479" s="20" t="s">
        <v>392</v>
      </c>
      <c r="D479" s="20">
        <v>22409572</v>
      </c>
      <c r="E479" s="25">
        <v>232.53986</v>
      </c>
    </row>
    <row r="480" spans="1:5" ht="20" x14ac:dyDescent="0.25">
      <c r="A480" s="46" t="s">
        <v>471</v>
      </c>
      <c r="B480" s="51">
        <v>1972</v>
      </c>
      <c r="C480" s="20" t="s">
        <v>390</v>
      </c>
      <c r="D480" s="20">
        <v>10688058</v>
      </c>
      <c r="E480" s="25">
        <v>1899.67527</v>
      </c>
    </row>
    <row r="481" spans="1:5" ht="30" x14ac:dyDescent="0.25">
      <c r="A481" s="46" t="s">
        <v>472</v>
      </c>
      <c r="B481" s="51">
        <v>1972</v>
      </c>
      <c r="C481" s="20" t="s">
        <v>413</v>
      </c>
      <c r="D481" s="20">
        <v>56361</v>
      </c>
      <c r="E481" s="24">
        <v>2196.71434</v>
      </c>
    </row>
    <row r="482" spans="1:5" ht="30" x14ac:dyDescent="0.25">
      <c r="A482" s="46" t="s">
        <v>473</v>
      </c>
      <c r="B482" s="51">
        <v>1972</v>
      </c>
      <c r="C482" s="20" t="s">
        <v>394</v>
      </c>
      <c r="D482" s="20">
        <v>89703</v>
      </c>
      <c r="E482" s="31">
        <v>100</v>
      </c>
    </row>
    <row r="483" spans="1:5" ht="30" x14ac:dyDescent="0.25">
      <c r="A483" s="46" t="s">
        <v>476</v>
      </c>
      <c r="B483" s="51">
        <v>1972</v>
      </c>
      <c r="C483" s="20" t="s">
        <v>394</v>
      </c>
      <c r="D483" s="20">
        <v>12293545</v>
      </c>
      <c r="E483" s="24">
        <v>366.22561000000002</v>
      </c>
    </row>
    <row r="484" spans="1:5" ht="30" x14ac:dyDescent="0.25">
      <c r="A484" s="46" t="s">
        <v>478</v>
      </c>
      <c r="B484" s="51">
        <v>1972</v>
      </c>
      <c r="C484" s="20" t="s">
        <v>392</v>
      </c>
      <c r="D484" s="20">
        <v>9690222</v>
      </c>
      <c r="E484" s="27">
        <v>417.76003084248509</v>
      </c>
    </row>
    <row r="485" spans="1:5" ht="30" x14ac:dyDescent="0.25">
      <c r="A485" s="46" t="s">
        <v>479</v>
      </c>
      <c r="B485" s="51">
        <v>1972</v>
      </c>
      <c r="C485" s="20" t="s">
        <v>392</v>
      </c>
      <c r="D485" s="20">
        <v>1442029</v>
      </c>
      <c r="E485" s="24">
        <v>118.81968000000001</v>
      </c>
    </row>
    <row r="486" spans="1:5" ht="30" x14ac:dyDescent="0.25">
      <c r="A486" s="46" t="s">
        <v>480</v>
      </c>
      <c r="B486" s="51">
        <v>1972</v>
      </c>
      <c r="C486" s="20" t="s">
        <v>394</v>
      </c>
      <c r="D486" s="20">
        <v>767245</v>
      </c>
      <c r="E486" s="25">
        <v>400.71015999999997</v>
      </c>
    </row>
    <row r="487" spans="1:5" ht="30" x14ac:dyDescent="0.25">
      <c r="A487" s="46" t="s">
        <v>481</v>
      </c>
      <c r="B487" s="51">
        <v>1972</v>
      </c>
      <c r="C487" s="20" t="s">
        <v>394</v>
      </c>
      <c r="D487" s="20">
        <v>8308504</v>
      </c>
      <c r="E487" s="27">
        <v>162.53327402022842</v>
      </c>
    </row>
    <row r="488" spans="1:5" ht="30" x14ac:dyDescent="0.25">
      <c r="A488" s="46" t="s">
        <v>482</v>
      </c>
      <c r="B488" s="51">
        <v>1972</v>
      </c>
      <c r="C488" s="20" t="s">
        <v>394</v>
      </c>
      <c r="D488" s="20">
        <v>7326496</v>
      </c>
      <c r="E488" s="25">
        <v>282.22375</v>
      </c>
    </row>
    <row r="489" spans="1:5" ht="20" x14ac:dyDescent="0.25">
      <c r="A489" s="46" t="s">
        <v>484</v>
      </c>
      <c r="B489" s="51">
        <v>1972</v>
      </c>
      <c r="C489" s="20" t="s">
        <v>384</v>
      </c>
      <c r="D489" s="20">
        <v>9981334</v>
      </c>
      <c r="E489" s="34">
        <v>3461.5574668181607</v>
      </c>
    </row>
    <row r="490" spans="1:5" ht="20" x14ac:dyDescent="0.25">
      <c r="A490" s="46" t="s">
        <v>485</v>
      </c>
      <c r="B490" s="51">
        <v>1972</v>
      </c>
      <c r="C490" s="20" t="s">
        <v>390</v>
      </c>
      <c r="D490" s="20">
        <v>299388</v>
      </c>
      <c r="E490" s="25">
        <v>4047.6190799999999</v>
      </c>
    </row>
    <row r="491" spans="1:5" ht="30" x14ac:dyDescent="0.25">
      <c r="A491" s="46" t="s">
        <v>486</v>
      </c>
      <c r="B491" s="51">
        <v>1972</v>
      </c>
      <c r="C491" s="20" t="s">
        <v>382</v>
      </c>
      <c r="D491" s="20">
        <v>1095351995</v>
      </c>
      <c r="E491" s="24">
        <v>125.41655</v>
      </c>
    </row>
    <row r="492" spans="1:5" ht="30" x14ac:dyDescent="0.25">
      <c r="A492" s="46" t="s">
        <v>487</v>
      </c>
      <c r="B492" s="51">
        <v>1972</v>
      </c>
      <c r="C492" s="20" t="s">
        <v>382</v>
      </c>
      <c r="D492" s="20">
        <v>245452739</v>
      </c>
      <c r="E492" s="25">
        <v>95.862639999999999</v>
      </c>
    </row>
    <row r="493" spans="1:5" ht="30" x14ac:dyDescent="0.25">
      <c r="A493" s="49" t="s">
        <v>488</v>
      </c>
      <c r="B493" s="51">
        <v>1972</v>
      </c>
      <c r="C493" s="20" t="s">
        <v>382</v>
      </c>
      <c r="D493" s="20">
        <v>68688433</v>
      </c>
      <c r="E493" s="24">
        <v>570.37811999999997</v>
      </c>
    </row>
    <row r="494" spans="1:5" ht="20" x14ac:dyDescent="0.25">
      <c r="A494" s="46" t="s">
        <v>489</v>
      </c>
      <c r="B494" s="51">
        <v>1972</v>
      </c>
      <c r="C494" s="20" t="s">
        <v>405</v>
      </c>
      <c r="D494" s="20">
        <v>26783383</v>
      </c>
      <c r="E494" s="25">
        <v>388.10451</v>
      </c>
    </row>
    <row r="495" spans="1:5" ht="20" x14ac:dyDescent="0.25">
      <c r="A495" s="46" t="s">
        <v>490</v>
      </c>
      <c r="B495" s="51">
        <v>1972</v>
      </c>
      <c r="C495" s="20" t="s">
        <v>390</v>
      </c>
      <c r="D495" s="20">
        <v>4062235</v>
      </c>
      <c r="E495" s="24">
        <v>2082.8026799999998</v>
      </c>
    </row>
    <row r="496" spans="1:5" ht="20" x14ac:dyDescent="0.25">
      <c r="A496" s="46" t="s">
        <v>491</v>
      </c>
      <c r="B496" s="51">
        <v>1972</v>
      </c>
      <c r="C496" s="20" t="s">
        <v>390</v>
      </c>
      <c r="D496" s="20">
        <v>75441</v>
      </c>
      <c r="E496" s="31">
        <v>1000</v>
      </c>
    </row>
    <row r="497" spans="1:5" ht="20" x14ac:dyDescent="0.25">
      <c r="A497" s="46" t="s">
        <v>492</v>
      </c>
      <c r="B497" s="51">
        <v>1972</v>
      </c>
      <c r="C497" s="20" t="s">
        <v>405</v>
      </c>
      <c r="D497" s="20">
        <v>6352117</v>
      </c>
      <c r="E497" s="24">
        <v>2278.84004</v>
      </c>
    </row>
    <row r="498" spans="1:5" ht="20" x14ac:dyDescent="0.25">
      <c r="A498" s="46" t="s">
        <v>493</v>
      </c>
      <c r="B498" s="51">
        <v>1972</v>
      </c>
      <c r="C498" s="20" t="s">
        <v>390</v>
      </c>
      <c r="D498" s="20">
        <v>58133509</v>
      </c>
      <c r="E498" s="25">
        <v>2662.32636</v>
      </c>
    </row>
    <row r="499" spans="1:5" ht="30" x14ac:dyDescent="0.25">
      <c r="A499" s="46" t="s">
        <v>494</v>
      </c>
      <c r="B499" s="51">
        <v>1972</v>
      </c>
      <c r="C499" s="20" t="s">
        <v>394</v>
      </c>
      <c r="D499" s="20">
        <v>2758124</v>
      </c>
      <c r="E499" s="24">
        <v>974.02017000000001</v>
      </c>
    </row>
    <row r="500" spans="1:5" ht="30" x14ac:dyDescent="0.25">
      <c r="A500" s="46" t="s">
        <v>495</v>
      </c>
      <c r="B500" s="51">
        <v>1972</v>
      </c>
      <c r="C500" s="20" t="s">
        <v>382</v>
      </c>
      <c r="D500" s="20">
        <v>127463611</v>
      </c>
      <c r="E500" s="25">
        <v>2917.6589800000002</v>
      </c>
    </row>
    <row r="501" spans="1:5" ht="20" x14ac:dyDescent="0.25">
      <c r="A501" s="46" t="s">
        <v>497</v>
      </c>
      <c r="B501" s="51">
        <v>1972</v>
      </c>
      <c r="C501" s="20" t="s">
        <v>405</v>
      </c>
      <c r="D501" s="20">
        <v>5906760</v>
      </c>
      <c r="E501" s="24">
        <v>435.17453</v>
      </c>
    </row>
    <row r="502" spans="1:5" ht="30" x14ac:dyDescent="0.25">
      <c r="A502" s="46" t="s">
        <v>498</v>
      </c>
      <c r="B502" s="51">
        <v>1972</v>
      </c>
      <c r="C502" s="20" t="s">
        <v>398</v>
      </c>
      <c r="D502" s="20">
        <v>15233244</v>
      </c>
      <c r="E502" s="27">
        <v>1470.2596468932215</v>
      </c>
    </row>
    <row r="503" spans="1:5" ht="30" x14ac:dyDescent="0.25">
      <c r="A503" s="46" t="s">
        <v>499</v>
      </c>
      <c r="B503" s="51">
        <v>1972</v>
      </c>
      <c r="C503" s="20" t="s">
        <v>392</v>
      </c>
      <c r="D503" s="20">
        <v>34707817</v>
      </c>
      <c r="E503" s="24">
        <v>174.39795000000001</v>
      </c>
    </row>
    <row r="504" spans="1:5" x14ac:dyDescent="0.25">
      <c r="A504" s="46" t="s">
        <v>500</v>
      </c>
      <c r="B504" s="51">
        <v>1972</v>
      </c>
      <c r="C504" s="20" t="s">
        <v>388</v>
      </c>
      <c r="D504" s="20">
        <v>105432</v>
      </c>
      <c r="E504" s="25">
        <v>358.49018000000001</v>
      </c>
    </row>
    <row r="505" spans="1:5" ht="20" x14ac:dyDescent="0.25">
      <c r="A505" s="46" t="s">
        <v>503</v>
      </c>
      <c r="B505" s="51">
        <v>1972</v>
      </c>
      <c r="C505" s="20" t="s">
        <v>405</v>
      </c>
      <c r="D505" s="20">
        <v>2418393</v>
      </c>
      <c r="E505" s="24">
        <v>5134.7600499999999</v>
      </c>
    </row>
    <row r="506" spans="1:5" ht="30" x14ac:dyDescent="0.25">
      <c r="A506" s="46" t="s">
        <v>504</v>
      </c>
      <c r="B506" s="51">
        <v>1972</v>
      </c>
      <c r="C506" s="20" t="s">
        <v>398</v>
      </c>
      <c r="D506" s="20">
        <v>5213898</v>
      </c>
      <c r="E506" s="27">
        <v>539.90549795104653</v>
      </c>
    </row>
    <row r="507" spans="1:5" ht="30" x14ac:dyDescent="0.25">
      <c r="A507" s="48" t="s">
        <v>505</v>
      </c>
      <c r="B507" s="51">
        <v>1972</v>
      </c>
      <c r="C507" s="20" t="s">
        <v>382</v>
      </c>
      <c r="D507" s="20">
        <v>6368481</v>
      </c>
      <c r="E507" s="27">
        <v>280.57710042696272</v>
      </c>
    </row>
    <row r="508" spans="1:5" x14ac:dyDescent="0.25">
      <c r="A508" s="46" t="s">
        <v>506</v>
      </c>
      <c r="B508" s="51">
        <v>1972</v>
      </c>
      <c r="C508" s="20" t="s">
        <v>456</v>
      </c>
      <c r="D508" s="20">
        <v>2274735</v>
      </c>
      <c r="E508" s="34">
        <v>2361.3631273188403</v>
      </c>
    </row>
    <row r="509" spans="1:5" ht="20" x14ac:dyDescent="0.25">
      <c r="A509" s="46" t="s">
        <v>507</v>
      </c>
      <c r="B509" s="51">
        <v>1972</v>
      </c>
      <c r="C509" s="20" t="s">
        <v>405</v>
      </c>
      <c r="D509" s="20">
        <v>3874050</v>
      </c>
      <c r="E509" s="27">
        <v>495.16557855479186</v>
      </c>
    </row>
    <row r="510" spans="1:5" ht="30" x14ac:dyDescent="0.25">
      <c r="A510" s="46" t="s">
        <v>508</v>
      </c>
      <c r="B510" s="51">
        <v>1972</v>
      </c>
      <c r="C510" s="20" t="s">
        <v>392</v>
      </c>
      <c r="D510" s="20">
        <v>2022331</v>
      </c>
      <c r="E510" s="25">
        <v>75.250870000000006</v>
      </c>
    </row>
    <row r="511" spans="1:5" ht="30" x14ac:dyDescent="0.25">
      <c r="A511" s="46" t="s">
        <v>509</v>
      </c>
      <c r="B511" s="51">
        <v>1972</v>
      </c>
      <c r="C511" s="20" t="s">
        <v>392</v>
      </c>
      <c r="D511" s="20">
        <v>3042004</v>
      </c>
      <c r="E511" s="24">
        <v>245.83198999999999</v>
      </c>
    </row>
    <row r="512" spans="1:5" ht="20" x14ac:dyDescent="0.25">
      <c r="A512" s="46" t="s">
        <v>510</v>
      </c>
      <c r="B512" s="51">
        <v>1972</v>
      </c>
      <c r="C512" s="20" t="s">
        <v>386</v>
      </c>
      <c r="D512" s="20">
        <v>5900754</v>
      </c>
      <c r="E512" s="27">
        <v>2772.5642781420611</v>
      </c>
    </row>
    <row r="513" spans="1:5" ht="20" x14ac:dyDescent="0.25">
      <c r="A513" s="46" t="s">
        <v>511</v>
      </c>
      <c r="B513" s="51">
        <v>1972</v>
      </c>
      <c r="C513" s="20" t="s">
        <v>390</v>
      </c>
      <c r="D513" s="20">
        <v>33987</v>
      </c>
      <c r="E513" s="24">
        <v>5639.8812500000004</v>
      </c>
    </row>
    <row r="514" spans="1:5" x14ac:dyDescent="0.25">
      <c r="A514" s="46" t="s">
        <v>512</v>
      </c>
      <c r="B514" s="51">
        <v>1972</v>
      </c>
      <c r="C514" s="20" t="s">
        <v>456</v>
      </c>
      <c r="D514" s="20">
        <v>3585906</v>
      </c>
      <c r="E514" s="34">
        <v>2221.9153429989728</v>
      </c>
    </row>
    <row r="515" spans="1:5" ht="20" x14ac:dyDescent="0.25">
      <c r="A515" s="46" t="s">
        <v>513</v>
      </c>
      <c r="B515" s="51">
        <v>1972</v>
      </c>
      <c r="C515" s="20" t="s">
        <v>390</v>
      </c>
      <c r="D515" s="20">
        <v>474413</v>
      </c>
      <c r="E515" s="24">
        <v>5736.7457100000001</v>
      </c>
    </row>
    <row r="516" spans="1:5" ht="30" x14ac:dyDescent="0.25">
      <c r="A516" s="46" t="s">
        <v>516</v>
      </c>
      <c r="B516" s="51">
        <v>1972</v>
      </c>
      <c r="C516" s="20" t="s">
        <v>392</v>
      </c>
      <c r="D516" s="20">
        <v>18595469</v>
      </c>
      <c r="E516" s="25">
        <v>192.96847</v>
      </c>
    </row>
    <row r="517" spans="1:5" ht="30" x14ac:dyDescent="0.25">
      <c r="A517" s="46" t="s">
        <v>517</v>
      </c>
      <c r="B517" s="51">
        <v>1972</v>
      </c>
      <c r="C517" s="20" t="s">
        <v>392</v>
      </c>
      <c r="D517" s="20">
        <v>13013926</v>
      </c>
      <c r="E517" s="24">
        <v>83.563829999999996</v>
      </c>
    </row>
    <row r="518" spans="1:5" ht="30" x14ac:dyDescent="0.25">
      <c r="A518" s="46" t="s">
        <v>518</v>
      </c>
      <c r="B518" s="51">
        <v>1972</v>
      </c>
      <c r="C518" s="20" t="s">
        <v>382</v>
      </c>
      <c r="D518" s="20">
        <v>24385858</v>
      </c>
      <c r="E518" s="25">
        <v>440.0727</v>
      </c>
    </row>
    <row r="519" spans="1:5" ht="30" x14ac:dyDescent="0.25">
      <c r="A519" s="46" t="s">
        <v>519</v>
      </c>
      <c r="B519" s="51">
        <v>1972</v>
      </c>
      <c r="C519" s="20" t="s">
        <v>382</v>
      </c>
      <c r="D519" s="20">
        <v>359008</v>
      </c>
      <c r="E519" s="27">
        <v>215.03057399024692</v>
      </c>
    </row>
    <row r="520" spans="1:5" ht="30" x14ac:dyDescent="0.25">
      <c r="A520" s="46" t="s">
        <v>520</v>
      </c>
      <c r="B520" s="51">
        <v>1972</v>
      </c>
      <c r="C520" s="20" t="s">
        <v>392</v>
      </c>
      <c r="D520" s="20">
        <v>11716829</v>
      </c>
      <c r="E520" s="25">
        <v>79.157470000000004</v>
      </c>
    </row>
    <row r="521" spans="1:5" ht="20" x14ac:dyDescent="0.25">
      <c r="A521" s="46" t="s">
        <v>521</v>
      </c>
      <c r="B521" s="51">
        <v>1972</v>
      </c>
      <c r="C521" s="20" t="s">
        <v>390</v>
      </c>
      <c r="D521" s="20">
        <v>400214</v>
      </c>
      <c r="E521" s="24">
        <v>975.72086000000002</v>
      </c>
    </row>
    <row r="522" spans="1:5" ht="20" x14ac:dyDescent="0.25">
      <c r="A522" s="46" t="s">
        <v>522</v>
      </c>
      <c r="B522" s="51">
        <v>1972</v>
      </c>
      <c r="C522" s="20" t="s">
        <v>388</v>
      </c>
      <c r="D522" s="20">
        <v>60422</v>
      </c>
      <c r="E522" s="27">
        <v>256.50572063680738</v>
      </c>
    </row>
    <row r="523" spans="1:5" ht="30" x14ac:dyDescent="0.25">
      <c r="A523" s="46" t="s">
        <v>524</v>
      </c>
      <c r="B523" s="51">
        <v>1972</v>
      </c>
      <c r="C523" s="20" t="s">
        <v>392</v>
      </c>
      <c r="D523" s="20">
        <v>3177388</v>
      </c>
      <c r="E523" s="25">
        <v>217.59322</v>
      </c>
    </row>
    <row r="524" spans="1:5" ht="30" x14ac:dyDescent="0.25">
      <c r="A524" s="46" t="s">
        <v>525</v>
      </c>
      <c r="B524" s="51">
        <v>1972</v>
      </c>
      <c r="C524" s="20" t="s">
        <v>392</v>
      </c>
      <c r="D524" s="20">
        <v>1240827</v>
      </c>
      <c r="E524" s="27">
        <v>726.59564945779857</v>
      </c>
    </row>
    <row r="525" spans="1:5" ht="30" x14ac:dyDescent="0.25">
      <c r="A525" s="46" t="s">
        <v>527</v>
      </c>
      <c r="B525" s="51">
        <v>1972</v>
      </c>
      <c r="C525" s="20" t="s">
        <v>394</v>
      </c>
      <c r="D525" s="20">
        <v>107449525</v>
      </c>
      <c r="E525" s="24">
        <v>814.31178</v>
      </c>
    </row>
    <row r="526" spans="1:5" ht="14.5" x14ac:dyDescent="0.25">
      <c r="A526" s="47" t="s">
        <v>528</v>
      </c>
      <c r="B526" s="51">
        <v>1972</v>
      </c>
      <c r="C526" s="20" t="s">
        <v>388</v>
      </c>
      <c r="D526" s="20">
        <v>108004</v>
      </c>
      <c r="E526" s="27">
        <v>987.46344344084355</v>
      </c>
    </row>
    <row r="527" spans="1:5" ht="20" x14ac:dyDescent="0.25">
      <c r="A527" s="46" t="s">
        <v>530</v>
      </c>
      <c r="B527" s="51">
        <v>1972</v>
      </c>
      <c r="C527" s="20" t="s">
        <v>390</v>
      </c>
      <c r="D527" s="20">
        <v>32543</v>
      </c>
      <c r="E527" s="24">
        <v>16732.925879999999</v>
      </c>
    </row>
    <row r="528" spans="1:5" ht="30" x14ac:dyDescent="0.25">
      <c r="A528" s="46" t="s">
        <v>531</v>
      </c>
      <c r="B528" s="51">
        <v>1972</v>
      </c>
      <c r="C528" s="20" t="s">
        <v>382</v>
      </c>
      <c r="D528" s="20">
        <v>2832224</v>
      </c>
      <c r="E528" s="27">
        <v>1210.3226066511052</v>
      </c>
    </row>
    <row r="529" spans="1:5" ht="20" x14ac:dyDescent="0.35">
      <c r="A529" s="46" t="s">
        <v>622</v>
      </c>
      <c r="B529" s="51">
        <v>1972</v>
      </c>
      <c r="C529" s="42" t="s">
        <v>384</v>
      </c>
      <c r="D529" s="29">
        <v>622159</v>
      </c>
      <c r="E529" s="34">
        <v>1721.2404029824206</v>
      </c>
    </row>
    <row r="530" spans="1:5" ht="20" x14ac:dyDescent="0.25">
      <c r="A530" s="46" t="s">
        <v>533</v>
      </c>
      <c r="B530" s="51">
        <v>1972</v>
      </c>
      <c r="C530" s="20" t="s">
        <v>386</v>
      </c>
      <c r="D530" s="20">
        <v>33241259</v>
      </c>
      <c r="E530" s="24">
        <v>301.77922000000001</v>
      </c>
    </row>
    <row r="531" spans="1:5" ht="30" x14ac:dyDescent="0.25">
      <c r="A531" s="46" t="s">
        <v>534</v>
      </c>
      <c r="B531" s="51">
        <v>1972</v>
      </c>
      <c r="C531" s="20" t="s">
        <v>392</v>
      </c>
      <c r="D531" s="20">
        <v>19686505</v>
      </c>
      <c r="E531" s="27">
        <v>263.72479084865427</v>
      </c>
    </row>
    <row r="532" spans="1:5" ht="30" x14ac:dyDescent="0.25">
      <c r="A532" s="46" t="s">
        <v>535</v>
      </c>
      <c r="B532" s="51">
        <v>1972</v>
      </c>
      <c r="C532" s="20" t="s">
        <v>392</v>
      </c>
      <c r="D532" s="20">
        <v>2044147</v>
      </c>
      <c r="E532" s="27">
        <v>1786.1744104929785</v>
      </c>
    </row>
    <row r="533" spans="1:5" ht="30" x14ac:dyDescent="0.25">
      <c r="A533" s="46" t="s">
        <v>537</v>
      </c>
      <c r="B533" s="51">
        <v>1972</v>
      </c>
      <c r="C533" s="20" t="s">
        <v>382</v>
      </c>
      <c r="D533" s="20">
        <v>28287147</v>
      </c>
      <c r="E533" s="25">
        <v>82.008039999999994</v>
      </c>
    </row>
    <row r="534" spans="1:5" ht="20" x14ac:dyDescent="0.25">
      <c r="A534" s="46" t="s">
        <v>538</v>
      </c>
      <c r="B534" s="51">
        <v>1972</v>
      </c>
      <c r="C534" s="20" t="s">
        <v>390</v>
      </c>
      <c r="D534" s="20">
        <v>16491461</v>
      </c>
      <c r="E534" s="24">
        <v>4052.06603</v>
      </c>
    </row>
    <row r="535" spans="1:5" ht="20" x14ac:dyDescent="0.25">
      <c r="A535" s="46" t="s">
        <v>540</v>
      </c>
      <c r="B535" s="51">
        <v>1972</v>
      </c>
      <c r="C535" s="20" t="s">
        <v>388</v>
      </c>
      <c r="D535" s="20">
        <v>219246</v>
      </c>
      <c r="E535" s="25">
        <v>4031.01604</v>
      </c>
    </row>
    <row r="536" spans="1:5" ht="20" x14ac:dyDescent="0.25">
      <c r="A536" s="46" t="s">
        <v>541</v>
      </c>
      <c r="B536" s="51">
        <v>1972</v>
      </c>
      <c r="C536" s="20" t="s">
        <v>388</v>
      </c>
      <c r="D536" s="20">
        <v>4076140</v>
      </c>
      <c r="E536" s="24">
        <v>3294.64894</v>
      </c>
    </row>
    <row r="537" spans="1:5" ht="30" x14ac:dyDescent="0.25">
      <c r="A537" s="46" t="s">
        <v>542</v>
      </c>
      <c r="B537" s="51">
        <v>1972</v>
      </c>
      <c r="C537" s="20" t="s">
        <v>394</v>
      </c>
      <c r="D537" s="20">
        <v>5570129</v>
      </c>
      <c r="E537" s="25">
        <v>344.56713999999999</v>
      </c>
    </row>
    <row r="538" spans="1:5" ht="30" x14ac:dyDescent="0.25">
      <c r="A538" s="46" t="s">
        <v>543</v>
      </c>
      <c r="B538" s="51">
        <v>1972</v>
      </c>
      <c r="C538" s="20" t="s">
        <v>392</v>
      </c>
      <c r="D538" s="20">
        <v>12525094</v>
      </c>
      <c r="E538" s="24">
        <v>156.27419</v>
      </c>
    </row>
    <row r="539" spans="1:5" ht="30" x14ac:dyDescent="0.25">
      <c r="A539" s="46" t="s">
        <v>544</v>
      </c>
      <c r="B539" s="51">
        <v>1972</v>
      </c>
      <c r="C539" s="20" t="s">
        <v>392</v>
      </c>
      <c r="D539" s="20">
        <v>131859731</v>
      </c>
      <c r="E539" s="25">
        <v>208.64454000000001</v>
      </c>
    </row>
    <row r="540" spans="1:5" ht="20" x14ac:dyDescent="0.25">
      <c r="A540" s="46" t="s">
        <v>546</v>
      </c>
      <c r="B540" s="51">
        <v>1972</v>
      </c>
      <c r="C540" s="20" t="s">
        <v>390</v>
      </c>
      <c r="D540" s="20">
        <v>4610820</v>
      </c>
      <c r="E540" s="24">
        <v>4413.5756899999997</v>
      </c>
    </row>
    <row r="541" spans="1:5" ht="20" x14ac:dyDescent="0.25">
      <c r="A541" s="46" t="s">
        <v>547</v>
      </c>
      <c r="B541" s="51">
        <v>1972</v>
      </c>
      <c r="C541" s="20" t="s">
        <v>405</v>
      </c>
      <c r="D541" s="20">
        <v>3102229</v>
      </c>
      <c r="E541" s="25">
        <v>472.55727999999999</v>
      </c>
    </row>
    <row r="542" spans="1:5" ht="30" x14ac:dyDescent="0.25">
      <c r="A542" s="46" t="s">
        <v>548</v>
      </c>
      <c r="B542" s="51">
        <v>1972</v>
      </c>
      <c r="C542" s="20" t="s">
        <v>382</v>
      </c>
      <c r="D542" s="20">
        <v>165803560</v>
      </c>
      <c r="E542" s="24">
        <v>151.75935999999999</v>
      </c>
    </row>
    <row r="543" spans="1:5" x14ac:dyDescent="0.25">
      <c r="A543" s="46" t="s">
        <v>549</v>
      </c>
      <c r="B543" s="51">
        <v>1972</v>
      </c>
      <c r="C543" s="20" t="s">
        <v>388</v>
      </c>
      <c r="D543" s="20">
        <v>20579</v>
      </c>
      <c r="E543" s="27">
        <v>3585.0835092831694</v>
      </c>
    </row>
    <row r="544" spans="1:5" ht="14.5" x14ac:dyDescent="0.35">
      <c r="A544" s="46" t="s">
        <v>623</v>
      </c>
      <c r="B544" s="51">
        <v>1972</v>
      </c>
      <c r="C544" s="42" t="s">
        <v>405</v>
      </c>
      <c r="D544" s="29">
        <v>1000000</v>
      </c>
      <c r="E544" s="27">
        <v>778.91875163000077</v>
      </c>
    </row>
    <row r="545" spans="1:5" ht="30" x14ac:dyDescent="0.25">
      <c r="A545" s="46" t="s">
        <v>550</v>
      </c>
      <c r="B545" s="51">
        <v>1972</v>
      </c>
      <c r="C545" s="20" t="s">
        <v>394</v>
      </c>
      <c r="D545" s="20">
        <v>3191319</v>
      </c>
      <c r="E545" s="25">
        <v>829.75473</v>
      </c>
    </row>
    <row r="546" spans="1:5" ht="30" x14ac:dyDescent="0.25">
      <c r="A546" s="46" t="s">
        <v>551</v>
      </c>
      <c r="B546" s="51">
        <v>1972</v>
      </c>
      <c r="C546" s="20" t="s">
        <v>388</v>
      </c>
      <c r="D546" s="20">
        <v>5670544</v>
      </c>
      <c r="E546" s="24">
        <v>333.37385</v>
      </c>
    </row>
    <row r="547" spans="1:5" ht="30" x14ac:dyDescent="0.25">
      <c r="A547" s="46" t="s">
        <v>552</v>
      </c>
      <c r="B547" s="51">
        <v>1972</v>
      </c>
      <c r="C547" s="20" t="s">
        <v>394</v>
      </c>
      <c r="D547" s="20">
        <v>6506464</v>
      </c>
      <c r="E547" s="25">
        <v>268.52571</v>
      </c>
    </row>
    <row r="548" spans="1:5" ht="30" x14ac:dyDescent="0.25">
      <c r="A548" s="46" t="s">
        <v>553</v>
      </c>
      <c r="B548" s="51">
        <v>1972</v>
      </c>
      <c r="C548" s="20" t="s">
        <v>394</v>
      </c>
      <c r="D548" s="20">
        <v>28302603</v>
      </c>
      <c r="E548" s="24">
        <v>635.69029999999998</v>
      </c>
    </row>
    <row r="549" spans="1:5" ht="30" x14ac:dyDescent="0.25">
      <c r="A549" s="46" t="s">
        <v>554</v>
      </c>
      <c r="B549" s="51">
        <v>1972</v>
      </c>
      <c r="C549" s="20" t="s">
        <v>382</v>
      </c>
      <c r="D549" s="20">
        <v>89468677</v>
      </c>
      <c r="E549" s="25">
        <v>211.39971</v>
      </c>
    </row>
    <row r="550" spans="1:5" ht="20" x14ac:dyDescent="0.25">
      <c r="A550" s="46" t="s">
        <v>555</v>
      </c>
      <c r="B550" s="51">
        <v>1972</v>
      </c>
      <c r="C550" s="20" t="s">
        <v>384</v>
      </c>
      <c r="D550" s="20">
        <v>38536869</v>
      </c>
      <c r="E550" s="34">
        <v>1862.8926443418122</v>
      </c>
    </row>
    <row r="551" spans="1:5" ht="20" x14ac:dyDescent="0.25">
      <c r="A551" s="46" t="s">
        <v>556</v>
      </c>
      <c r="B551" s="51">
        <v>1972</v>
      </c>
      <c r="C551" s="20" t="s">
        <v>390</v>
      </c>
      <c r="D551" s="20">
        <v>10605870</v>
      </c>
      <c r="E551" s="25">
        <v>1302.3943300000001</v>
      </c>
    </row>
    <row r="552" spans="1:5" ht="30" x14ac:dyDescent="0.25">
      <c r="A552" s="46" t="s">
        <v>557</v>
      </c>
      <c r="B552" s="51">
        <v>1972</v>
      </c>
      <c r="C552" s="20" t="s">
        <v>394</v>
      </c>
      <c r="D552" s="20">
        <v>3927188</v>
      </c>
      <c r="E552" s="24">
        <v>2246.4767099999999</v>
      </c>
    </row>
    <row r="553" spans="1:5" ht="20" x14ac:dyDescent="0.25">
      <c r="A553" s="46" t="s">
        <v>558</v>
      </c>
      <c r="B553" s="51">
        <v>1972</v>
      </c>
      <c r="C553" s="20" t="s">
        <v>405</v>
      </c>
      <c r="D553" s="20">
        <v>885359</v>
      </c>
      <c r="E553" s="25">
        <v>3913.7265200000002</v>
      </c>
    </row>
    <row r="554" spans="1:5" ht="30" x14ac:dyDescent="0.25">
      <c r="A554" s="48" t="s">
        <v>502</v>
      </c>
      <c r="B554" s="51">
        <v>1972</v>
      </c>
      <c r="C554" s="20" t="s">
        <v>382</v>
      </c>
      <c r="D554" s="20">
        <v>48846823</v>
      </c>
      <c r="E554" s="24">
        <v>339.27535</v>
      </c>
    </row>
    <row r="555" spans="1:5" ht="30" x14ac:dyDescent="0.25">
      <c r="A555" s="46" t="s">
        <v>529</v>
      </c>
      <c r="B555" s="51">
        <v>1972</v>
      </c>
      <c r="C555" s="20" t="s">
        <v>398</v>
      </c>
      <c r="D555" s="20">
        <v>4466706</v>
      </c>
      <c r="E555" s="27">
        <v>1226.0281509100096</v>
      </c>
    </row>
    <row r="556" spans="1:5" ht="20" x14ac:dyDescent="0.25">
      <c r="A556" s="46" t="s">
        <v>560</v>
      </c>
      <c r="B556" s="51">
        <v>1972</v>
      </c>
      <c r="C556" s="20" t="s">
        <v>384</v>
      </c>
      <c r="D556" s="20">
        <v>22303552</v>
      </c>
      <c r="E556" s="27">
        <v>1321.889381599558</v>
      </c>
    </row>
    <row r="557" spans="1:5" ht="30" x14ac:dyDescent="0.25">
      <c r="A557" s="46" t="s">
        <v>561</v>
      </c>
      <c r="B557" s="51">
        <v>1972</v>
      </c>
      <c r="C557" s="20" t="s">
        <v>398</v>
      </c>
      <c r="D557" s="20">
        <v>142893540</v>
      </c>
      <c r="E557" s="34">
        <v>3447.5455566392511</v>
      </c>
    </row>
    <row r="558" spans="1:5" ht="30" x14ac:dyDescent="0.25">
      <c r="A558" s="46" t="s">
        <v>562</v>
      </c>
      <c r="B558" s="51">
        <v>1972</v>
      </c>
      <c r="C558" s="20" t="s">
        <v>392</v>
      </c>
      <c r="D558" s="20">
        <v>8648248</v>
      </c>
      <c r="E558" s="25">
        <v>61.866459999999996</v>
      </c>
    </row>
    <row r="559" spans="1:5" ht="30" x14ac:dyDescent="0.25">
      <c r="A559" s="47" t="s">
        <v>564</v>
      </c>
      <c r="B559" s="51">
        <v>1972</v>
      </c>
      <c r="C559" s="20" t="s">
        <v>394</v>
      </c>
      <c r="D559" s="20">
        <v>39129</v>
      </c>
      <c r="E559" s="24">
        <v>517.61523999999997</v>
      </c>
    </row>
    <row r="560" spans="1:5" ht="30" x14ac:dyDescent="0.25">
      <c r="A560" s="46" t="s">
        <v>565</v>
      </c>
      <c r="B560" s="51">
        <v>1972</v>
      </c>
      <c r="C560" s="20" t="s">
        <v>392</v>
      </c>
      <c r="D560" s="20">
        <v>168458</v>
      </c>
      <c r="E560" s="34">
        <v>970.57292843750008</v>
      </c>
    </row>
    <row r="561" spans="1:5" ht="50" x14ac:dyDescent="0.25">
      <c r="A561" s="46" t="s">
        <v>567</v>
      </c>
      <c r="B561" s="51">
        <v>1972</v>
      </c>
      <c r="C561" s="20" t="s">
        <v>394</v>
      </c>
      <c r="D561" s="20">
        <v>117848</v>
      </c>
      <c r="E561" s="24">
        <v>298.33438000000001</v>
      </c>
    </row>
    <row r="562" spans="1:5" x14ac:dyDescent="0.25">
      <c r="A562" s="46" t="s">
        <v>568</v>
      </c>
      <c r="B562" s="51">
        <v>1972</v>
      </c>
      <c r="C562" s="20" t="s">
        <v>388</v>
      </c>
      <c r="D562" s="20">
        <v>176908</v>
      </c>
      <c r="E562" s="27">
        <v>608.50641444447137</v>
      </c>
    </row>
    <row r="563" spans="1:5" ht="20" x14ac:dyDescent="0.25">
      <c r="A563" s="46" t="s">
        <v>569</v>
      </c>
      <c r="B563" s="51">
        <v>1972</v>
      </c>
      <c r="C563" s="20" t="s">
        <v>390</v>
      </c>
      <c r="D563" s="20">
        <v>29251</v>
      </c>
      <c r="E563" s="27">
        <v>5201.9615731902886</v>
      </c>
    </row>
    <row r="564" spans="1:5" ht="30" x14ac:dyDescent="0.25">
      <c r="A564" s="47" t="s">
        <v>570</v>
      </c>
      <c r="B564" s="51">
        <v>1972</v>
      </c>
      <c r="C564" s="20" t="s">
        <v>392</v>
      </c>
      <c r="D564" s="20">
        <v>193413</v>
      </c>
      <c r="E564" s="34">
        <v>577.23788616345996</v>
      </c>
    </row>
    <row r="565" spans="1:5" ht="20" x14ac:dyDescent="0.25">
      <c r="A565" s="46" t="s">
        <v>571</v>
      </c>
      <c r="B565" s="51">
        <v>1972</v>
      </c>
      <c r="C565" s="20" t="s">
        <v>405</v>
      </c>
      <c r="D565" s="20">
        <v>27019731</v>
      </c>
      <c r="E565" s="25">
        <v>1514.25838</v>
      </c>
    </row>
    <row r="566" spans="1:5" ht="30" x14ac:dyDescent="0.25">
      <c r="A566" s="46" t="s">
        <v>572</v>
      </c>
      <c r="B566" s="51">
        <v>1972</v>
      </c>
      <c r="C566" s="20" t="s">
        <v>392</v>
      </c>
      <c r="D566" s="20">
        <v>11987121</v>
      </c>
      <c r="E566" s="24">
        <v>285.44715000000002</v>
      </c>
    </row>
    <row r="567" spans="1:5" ht="20" x14ac:dyDescent="0.25">
      <c r="A567" s="46" t="s">
        <v>573</v>
      </c>
      <c r="B567" s="51">
        <v>1972</v>
      </c>
      <c r="C567" s="20" t="s">
        <v>384</v>
      </c>
      <c r="D567" s="20">
        <v>9396411</v>
      </c>
      <c r="E567" s="34">
        <v>2581.0043544975929</v>
      </c>
    </row>
    <row r="568" spans="1:5" ht="30" x14ac:dyDescent="0.25">
      <c r="A568" s="46" t="s">
        <v>574</v>
      </c>
      <c r="B568" s="51">
        <v>1972</v>
      </c>
      <c r="C568" s="20" t="s">
        <v>392</v>
      </c>
      <c r="D568" s="20">
        <v>81541</v>
      </c>
      <c r="E568" s="24">
        <v>546.57060999999999</v>
      </c>
    </row>
    <row r="569" spans="1:5" ht="30" x14ac:dyDescent="0.25">
      <c r="A569" s="46" t="s">
        <v>575</v>
      </c>
      <c r="B569" s="51">
        <v>1972</v>
      </c>
      <c r="C569" s="20" t="s">
        <v>392</v>
      </c>
      <c r="D569" s="20">
        <v>6005250</v>
      </c>
      <c r="E569" s="25">
        <v>178.59179</v>
      </c>
    </row>
    <row r="570" spans="1:5" ht="30" x14ac:dyDescent="0.25">
      <c r="A570" s="46" t="s">
        <v>576</v>
      </c>
      <c r="B570" s="51">
        <v>1972</v>
      </c>
      <c r="C570" s="20" t="s">
        <v>382</v>
      </c>
      <c r="D570" s="20">
        <v>4492150</v>
      </c>
      <c r="E570" s="24">
        <v>1263.6593600000001</v>
      </c>
    </row>
    <row r="571" spans="1:5" ht="20" x14ac:dyDescent="0.25">
      <c r="A571" s="46" t="s">
        <v>577</v>
      </c>
      <c r="B571" s="51">
        <v>1972</v>
      </c>
      <c r="C571" s="20" t="s">
        <v>384</v>
      </c>
      <c r="D571" s="20">
        <v>5439448</v>
      </c>
      <c r="E571" s="34">
        <v>2490.3897016028213</v>
      </c>
    </row>
    <row r="572" spans="1:5" ht="20" x14ac:dyDescent="0.25">
      <c r="A572" s="46" t="s">
        <v>578</v>
      </c>
      <c r="B572" s="51">
        <v>1972</v>
      </c>
      <c r="C572" s="20" t="s">
        <v>384</v>
      </c>
      <c r="D572" s="20">
        <v>2010347</v>
      </c>
      <c r="E572" s="27">
        <v>3614.5598329986678</v>
      </c>
    </row>
    <row r="573" spans="1:5" ht="20" x14ac:dyDescent="0.25">
      <c r="A573" s="46" t="s">
        <v>579</v>
      </c>
      <c r="B573" s="51">
        <v>1972</v>
      </c>
      <c r="C573" s="20" t="s">
        <v>388</v>
      </c>
      <c r="D573" s="20">
        <v>552438</v>
      </c>
      <c r="E573" s="24">
        <v>235.26621</v>
      </c>
    </row>
    <row r="574" spans="1:5" ht="30" x14ac:dyDescent="0.25">
      <c r="A574" s="46" t="s">
        <v>580</v>
      </c>
      <c r="B574" s="51">
        <v>1972</v>
      </c>
      <c r="C574" s="20" t="s">
        <v>392</v>
      </c>
      <c r="D574" s="20">
        <v>8863338</v>
      </c>
      <c r="E574" s="34">
        <v>533.46059166723137</v>
      </c>
    </row>
    <row r="575" spans="1:5" ht="30" x14ac:dyDescent="0.25">
      <c r="A575" s="46" t="s">
        <v>581</v>
      </c>
      <c r="B575" s="51">
        <v>1972</v>
      </c>
      <c r="C575" s="20" t="s">
        <v>392</v>
      </c>
      <c r="D575" s="20">
        <v>44187637</v>
      </c>
      <c r="E575" s="24">
        <v>897.38702999999998</v>
      </c>
    </row>
    <row r="576" spans="1:5" ht="20" x14ac:dyDescent="0.35">
      <c r="A576" s="46" t="s">
        <v>624</v>
      </c>
      <c r="B576" s="51">
        <v>1972</v>
      </c>
      <c r="C576" s="42" t="s">
        <v>392</v>
      </c>
      <c r="D576" s="29">
        <v>12340000</v>
      </c>
      <c r="E576" s="34">
        <v>1402.2497988872756</v>
      </c>
    </row>
    <row r="577" spans="1:5" ht="20" x14ac:dyDescent="0.25">
      <c r="A577" s="46" t="s">
        <v>582</v>
      </c>
      <c r="B577" s="51">
        <v>1972</v>
      </c>
      <c r="C577" s="20" t="s">
        <v>390</v>
      </c>
      <c r="D577" s="20">
        <v>40397842</v>
      </c>
      <c r="E577" s="24">
        <v>1709.19372</v>
      </c>
    </row>
    <row r="578" spans="1:5" ht="30" x14ac:dyDescent="0.25">
      <c r="A578" s="46" t="s">
        <v>583</v>
      </c>
      <c r="B578" s="51">
        <v>1972</v>
      </c>
      <c r="C578" s="20" t="s">
        <v>382</v>
      </c>
      <c r="D578" s="20">
        <v>20222240</v>
      </c>
      <c r="E578" s="25">
        <v>198.57991999999999</v>
      </c>
    </row>
    <row r="579" spans="1:5" ht="30" x14ac:dyDescent="0.25">
      <c r="A579" s="46" t="s">
        <v>584</v>
      </c>
      <c r="B579" s="51">
        <v>1972</v>
      </c>
      <c r="C579" s="20" t="s">
        <v>392</v>
      </c>
      <c r="D579" s="20">
        <v>41236378</v>
      </c>
      <c r="E579" s="24">
        <v>168.43706</v>
      </c>
    </row>
    <row r="580" spans="1:5" ht="30" x14ac:dyDescent="0.25">
      <c r="A580" s="46" t="s">
        <v>585</v>
      </c>
      <c r="B580" s="51">
        <v>1972</v>
      </c>
      <c r="C580" s="20" t="s">
        <v>394</v>
      </c>
      <c r="D580" s="20">
        <v>439117</v>
      </c>
      <c r="E580" s="25">
        <v>774.53827000000001</v>
      </c>
    </row>
    <row r="581" spans="1:5" ht="30" x14ac:dyDescent="0.25">
      <c r="A581" s="46" t="s">
        <v>586</v>
      </c>
      <c r="B581" s="51">
        <v>1972</v>
      </c>
      <c r="C581" s="20" t="s">
        <v>392</v>
      </c>
      <c r="D581" s="20">
        <v>1136334</v>
      </c>
      <c r="E581" s="24">
        <v>310.66883999999999</v>
      </c>
    </row>
    <row r="582" spans="1:5" ht="20" x14ac:dyDescent="0.25">
      <c r="A582" s="46" t="s">
        <v>587</v>
      </c>
      <c r="B582" s="51">
        <v>1972</v>
      </c>
      <c r="C582" s="20" t="s">
        <v>390</v>
      </c>
      <c r="D582" s="20">
        <v>9016596</v>
      </c>
      <c r="E582" s="25">
        <v>5942.1487699999998</v>
      </c>
    </row>
    <row r="583" spans="1:5" ht="20" x14ac:dyDescent="0.25">
      <c r="A583" s="46" t="s">
        <v>588</v>
      </c>
      <c r="B583" s="51">
        <v>1972</v>
      </c>
      <c r="C583" s="20" t="s">
        <v>390</v>
      </c>
      <c r="D583" s="20">
        <v>7523934</v>
      </c>
      <c r="E583" s="27">
        <v>17992.506850351609</v>
      </c>
    </row>
    <row r="584" spans="1:5" ht="20" x14ac:dyDescent="0.25">
      <c r="A584" s="46" t="s">
        <v>589</v>
      </c>
      <c r="B584" s="51">
        <v>1972</v>
      </c>
      <c r="C584" s="20" t="s">
        <v>405</v>
      </c>
      <c r="D584" s="20">
        <v>18881361</v>
      </c>
      <c r="E584" s="25">
        <v>448.05790999999999</v>
      </c>
    </row>
    <row r="585" spans="1:5" ht="30" x14ac:dyDescent="0.25">
      <c r="A585" s="46" t="s">
        <v>591</v>
      </c>
      <c r="B585" s="51">
        <v>1972</v>
      </c>
      <c r="C585" s="20" t="s">
        <v>398</v>
      </c>
      <c r="D585" s="20">
        <v>7320815</v>
      </c>
      <c r="E585" s="27">
        <v>628.83239414797936</v>
      </c>
    </row>
    <row r="586" spans="1:5" ht="30" x14ac:dyDescent="0.25">
      <c r="A586" s="46" t="s">
        <v>593</v>
      </c>
      <c r="B586" s="51">
        <v>1972</v>
      </c>
      <c r="C586" s="20" t="s">
        <v>382</v>
      </c>
      <c r="D586" s="20">
        <v>64631595</v>
      </c>
      <c r="E586" s="25">
        <v>209.35623000000001</v>
      </c>
    </row>
    <row r="587" spans="1:5" ht="20" x14ac:dyDescent="0.25">
      <c r="A587" s="46" t="s">
        <v>515</v>
      </c>
      <c r="B587" s="51">
        <v>1972</v>
      </c>
      <c r="C587" s="20" t="s">
        <v>384</v>
      </c>
      <c r="D587" s="20">
        <v>2050554</v>
      </c>
      <c r="E587" s="27">
        <v>1924.3451578904842</v>
      </c>
    </row>
    <row r="588" spans="1:5" ht="20" x14ac:dyDescent="0.35">
      <c r="A588" s="46" t="s">
        <v>625</v>
      </c>
      <c r="B588" s="51">
        <v>1972</v>
      </c>
      <c r="C588" s="42" t="s">
        <v>382</v>
      </c>
      <c r="D588" s="29">
        <v>1167242</v>
      </c>
      <c r="E588" s="31">
        <v>100</v>
      </c>
    </row>
    <row r="589" spans="1:5" ht="30" x14ac:dyDescent="0.25">
      <c r="A589" s="46" t="s">
        <v>594</v>
      </c>
      <c r="B589" s="51">
        <v>1972</v>
      </c>
      <c r="C589" s="20" t="s">
        <v>392</v>
      </c>
      <c r="D589" s="20">
        <v>5548702</v>
      </c>
      <c r="E589" s="24">
        <v>149.35101</v>
      </c>
    </row>
    <row r="590" spans="1:5" x14ac:dyDescent="0.25">
      <c r="A590" s="46" t="s">
        <v>595</v>
      </c>
      <c r="B590" s="51">
        <v>1972</v>
      </c>
      <c r="C590" s="20" t="s">
        <v>388</v>
      </c>
      <c r="D590" s="20">
        <v>114689</v>
      </c>
      <c r="E590" s="27">
        <v>254.91757884000253</v>
      </c>
    </row>
    <row r="591" spans="1:5" ht="30" x14ac:dyDescent="0.25">
      <c r="A591" s="47" t="s">
        <v>596</v>
      </c>
      <c r="B591" s="51">
        <v>1972</v>
      </c>
      <c r="C591" s="20" t="s">
        <v>394</v>
      </c>
      <c r="D591" s="20">
        <v>1065842</v>
      </c>
      <c r="E591" s="25">
        <v>1118.34968</v>
      </c>
    </row>
    <row r="592" spans="1:5" ht="20" x14ac:dyDescent="0.25">
      <c r="A592" s="46" t="s">
        <v>597</v>
      </c>
      <c r="B592" s="51">
        <v>1972</v>
      </c>
      <c r="C592" s="20" t="s">
        <v>386</v>
      </c>
      <c r="D592" s="20">
        <v>10175014</v>
      </c>
      <c r="E592" s="24">
        <v>422.63560000000001</v>
      </c>
    </row>
    <row r="593" spans="1:5" ht="20" x14ac:dyDescent="0.25">
      <c r="A593" s="46" t="s">
        <v>598</v>
      </c>
      <c r="B593" s="51">
        <v>1972</v>
      </c>
      <c r="C593" s="20" t="s">
        <v>405</v>
      </c>
      <c r="D593" s="20">
        <v>70413958</v>
      </c>
      <c r="E593" s="25">
        <v>560.13423</v>
      </c>
    </row>
    <row r="594" spans="1:5" ht="30" x14ac:dyDescent="0.25">
      <c r="A594" s="46" t="s">
        <v>599</v>
      </c>
      <c r="B594" s="51">
        <v>1972</v>
      </c>
      <c r="C594" s="20" t="s">
        <v>398</v>
      </c>
      <c r="D594" s="20">
        <v>5042920</v>
      </c>
      <c r="E594" s="27">
        <v>548.33028779760571</v>
      </c>
    </row>
    <row r="595" spans="1:5" x14ac:dyDescent="0.25">
      <c r="A595" s="46" t="s">
        <v>601</v>
      </c>
      <c r="B595" s="51">
        <v>1972</v>
      </c>
      <c r="C595" s="20" t="s">
        <v>388</v>
      </c>
      <c r="D595" s="20">
        <v>11810</v>
      </c>
      <c r="E595" s="31">
        <v>100</v>
      </c>
    </row>
    <row r="596" spans="1:5" ht="30" x14ac:dyDescent="0.25">
      <c r="A596" s="46" t="s">
        <v>602</v>
      </c>
      <c r="B596" s="51">
        <v>1972</v>
      </c>
      <c r="C596" s="20" t="s">
        <v>392</v>
      </c>
      <c r="D596" s="20">
        <v>28195754</v>
      </c>
      <c r="E596" s="25">
        <v>149.27135999999999</v>
      </c>
    </row>
    <row r="597" spans="1:5" ht="30" x14ac:dyDescent="0.25">
      <c r="A597" s="46" t="s">
        <v>603</v>
      </c>
      <c r="B597" s="51">
        <v>1972</v>
      </c>
      <c r="C597" s="20" t="s">
        <v>398</v>
      </c>
      <c r="D597" s="20">
        <v>46710816</v>
      </c>
      <c r="E597" s="27">
        <v>815.49842717508</v>
      </c>
    </row>
    <row r="598" spans="1:5" ht="30" x14ac:dyDescent="0.25">
      <c r="A598" s="46" t="s">
        <v>604</v>
      </c>
      <c r="B598" s="51">
        <v>1972</v>
      </c>
      <c r="C598" s="20" t="s">
        <v>405</v>
      </c>
      <c r="D598" s="20">
        <v>2602713</v>
      </c>
      <c r="E598" s="27">
        <v>21603.085338017903</v>
      </c>
    </row>
    <row r="599" spans="1:5" ht="20" x14ac:dyDescent="0.25">
      <c r="A599" s="48" t="s">
        <v>605</v>
      </c>
      <c r="B599" s="51">
        <v>1972</v>
      </c>
      <c r="C599" s="20" t="s">
        <v>390</v>
      </c>
      <c r="D599" s="20">
        <v>60609153</v>
      </c>
      <c r="E599" s="24">
        <v>3030.4325100000001</v>
      </c>
    </row>
    <row r="600" spans="1:5" ht="30" x14ac:dyDescent="0.25">
      <c r="A600" s="46" t="s">
        <v>592</v>
      </c>
      <c r="B600" s="51">
        <v>1972</v>
      </c>
      <c r="C600" s="20" t="s">
        <v>392</v>
      </c>
      <c r="D600" s="20">
        <v>37445392</v>
      </c>
      <c r="E600" s="31">
        <v>50</v>
      </c>
    </row>
    <row r="601" spans="1:5" ht="30" x14ac:dyDescent="0.25">
      <c r="A601" s="48" t="s">
        <v>606</v>
      </c>
      <c r="B601" s="51">
        <v>1972</v>
      </c>
      <c r="C601" s="20" t="s">
        <v>413</v>
      </c>
      <c r="D601" s="20">
        <v>298444215</v>
      </c>
      <c r="E601" s="24">
        <v>6109.92587</v>
      </c>
    </row>
    <row r="602" spans="1:5" ht="30" x14ac:dyDescent="0.25">
      <c r="A602" s="48" t="s">
        <v>612</v>
      </c>
      <c r="B602" s="51">
        <v>1972</v>
      </c>
      <c r="C602" s="20" t="s">
        <v>394</v>
      </c>
      <c r="D602" s="20">
        <v>108605</v>
      </c>
      <c r="E602" s="25">
        <v>4040.7894700000002</v>
      </c>
    </row>
    <row r="603" spans="1:5" ht="30" x14ac:dyDescent="0.25">
      <c r="A603" s="46" t="s">
        <v>607</v>
      </c>
      <c r="B603" s="51">
        <v>1972</v>
      </c>
      <c r="C603" s="20" t="s">
        <v>394</v>
      </c>
      <c r="D603" s="20">
        <v>3431932</v>
      </c>
      <c r="E603" s="24">
        <v>775.99393999999995</v>
      </c>
    </row>
    <row r="604" spans="1:5" ht="30" x14ac:dyDescent="0.25">
      <c r="A604" s="46" t="s">
        <v>608</v>
      </c>
      <c r="B604" s="51">
        <v>1972</v>
      </c>
      <c r="C604" s="20" t="s">
        <v>398</v>
      </c>
      <c r="D604" s="20">
        <v>27307134</v>
      </c>
      <c r="E604" s="27">
        <v>662.17371028404705</v>
      </c>
    </row>
    <row r="605" spans="1:5" x14ac:dyDescent="0.25">
      <c r="A605" s="46" t="s">
        <v>609</v>
      </c>
      <c r="B605" s="51">
        <v>1972</v>
      </c>
      <c r="C605" s="20" t="s">
        <v>388</v>
      </c>
      <c r="D605" s="20">
        <v>208869</v>
      </c>
      <c r="E605" s="27">
        <v>717.62405432936066</v>
      </c>
    </row>
    <row r="606" spans="1:5" ht="30" x14ac:dyDescent="0.25">
      <c r="A606" s="46" t="s">
        <v>610</v>
      </c>
      <c r="B606" s="51">
        <v>1972</v>
      </c>
      <c r="C606" s="20" t="s">
        <v>394</v>
      </c>
      <c r="D606" s="20">
        <v>25730435</v>
      </c>
      <c r="E606" s="25">
        <v>1295.9714100000001</v>
      </c>
    </row>
    <row r="607" spans="1:5" ht="30" x14ac:dyDescent="0.25">
      <c r="A607" s="48" t="s">
        <v>611</v>
      </c>
      <c r="B607" s="51">
        <v>1972</v>
      </c>
      <c r="C607" s="20" t="s">
        <v>382</v>
      </c>
      <c r="D607" s="20">
        <v>84402966</v>
      </c>
      <c r="E607" s="27">
        <v>338.36589181146701</v>
      </c>
    </row>
    <row r="608" spans="1:5" ht="20" x14ac:dyDescent="0.25">
      <c r="A608" s="46" t="s">
        <v>616</v>
      </c>
      <c r="B608" s="51">
        <v>1972</v>
      </c>
      <c r="C608" s="20" t="s">
        <v>405</v>
      </c>
      <c r="D608" s="20">
        <v>21456188</v>
      </c>
      <c r="E608" s="31">
        <v>100</v>
      </c>
    </row>
    <row r="609" spans="1:5" ht="30" x14ac:dyDescent="0.25">
      <c r="A609" s="46" t="s">
        <v>617</v>
      </c>
      <c r="B609" s="51">
        <v>1972</v>
      </c>
      <c r="C609" s="20" t="s">
        <v>392</v>
      </c>
      <c r="D609" s="20">
        <v>11502010</v>
      </c>
      <c r="E609" s="25">
        <v>417.56418000000002</v>
      </c>
    </row>
    <row r="610" spans="1:5" ht="30" x14ac:dyDescent="0.25">
      <c r="A610" s="46" t="s">
        <v>618</v>
      </c>
      <c r="B610" s="51">
        <v>1972</v>
      </c>
      <c r="C610" s="20" t="s">
        <v>392</v>
      </c>
      <c r="D610" s="20">
        <v>12236805</v>
      </c>
      <c r="E610" s="24">
        <v>480.45567999999997</v>
      </c>
    </row>
    <row r="611" spans="1:5" ht="30" x14ac:dyDescent="0.25">
      <c r="A611" s="46" t="s">
        <v>381</v>
      </c>
      <c r="B611" s="51">
        <v>1973</v>
      </c>
      <c r="C611" s="20" t="s">
        <v>382</v>
      </c>
      <c r="D611" s="20">
        <v>31056997</v>
      </c>
      <c r="E611" s="24">
        <v>144.17393999999999</v>
      </c>
    </row>
    <row r="612" spans="1:5" ht="20" x14ac:dyDescent="0.25">
      <c r="A612" s="46" t="s">
        <v>383</v>
      </c>
      <c r="B612" s="51">
        <v>1973</v>
      </c>
      <c r="C612" s="20" t="s">
        <v>384</v>
      </c>
      <c r="D612" s="20">
        <v>3581655</v>
      </c>
      <c r="E612" s="27">
        <v>539.15422423192649</v>
      </c>
    </row>
    <row r="613" spans="1:5" ht="20" x14ac:dyDescent="0.25">
      <c r="A613" s="46" t="s">
        <v>385</v>
      </c>
      <c r="B613" s="51">
        <v>1973</v>
      </c>
      <c r="C613" s="20" t="s">
        <v>386</v>
      </c>
      <c r="D613" s="20">
        <v>32930091</v>
      </c>
      <c r="E613" s="24">
        <v>551.43444999999997</v>
      </c>
    </row>
    <row r="614" spans="1:5" ht="20" x14ac:dyDescent="0.25">
      <c r="A614" s="46" t="s">
        <v>389</v>
      </c>
      <c r="B614" s="51">
        <v>1973</v>
      </c>
      <c r="C614" s="20" t="s">
        <v>390</v>
      </c>
      <c r="D614" s="20">
        <v>71201</v>
      </c>
      <c r="E614" s="24">
        <v>5343.1183300000002</v>
      </c>
    </row>
    <row r="615" spans="1:5" ht="30" x14ac:dyDescent="0.25">
      <c r="A615" s="46" t="s">
        <v>391</v>
      </c>
      <c r="B615" s="51">
        <v>1973</v>
      </c>
      <c r="C615" s="20" t="s">
        <v>392</v>
      </c>
      <c r="D615" s="20">
        <v>12127071</v>
      </c>
      <c r="E615" s="27">
        <v>426.32967787017697</v>
      </c>
    </row>
    <row r="616" spans="1:5" ht="30" x14ac:dyDescent="0.25">
      <c r="A616" s="47" t="s">
        <v>395</v>
      </c>
      <c r="B616" s="51">
        <v>1973</v>
      </c>
      <c r="C616" s="20" t="s">
        <v>394</v>
      </c>
      <c r="D616" s="20">
        <v>69108</v>
      </c>
      <c r="E616" s="31">
        <v>100</v>
      </c>
    </row>
    <row r="617" spans="1:5" ht="30" x14ac:dyDescent="0.25">
      <c r="A617" s="46" t="s">
        <v>396</v>
      </c>
      <c r="B617" s="51">
        <v>1973</v>
      </c>
      <c r="C617" s="20" t="s">
        <v>394</v>
      </c>
      <c r="D617" s="20">
        <v>39921833</v>
      </c>
      <c r="E617" s="24">
        <v>2083.9722200000001</v>
      </c>
    </row>
    <row r="618" spans="1:5" ht="30" x14ac:dyDescent="0.25">
      <c r="A618" s="46" t="s">
        <v>397</v>
      </c>
      <c r="B618" s="51">
        <v>1973</v>
      </c>
      <c r="C618" s="20" t="s">
        <v>398</v>
      </c>
      <c r="D618" s="20">
        <v>2976372</v>
      </c>
      <c r="E618" s="27">
        <v>360.92431304892671</v>
      </c>
    </row>
    <row r="619" spans="1:5" ht="30" x14ac:dyDescent="0.25">
      <c r="A619" s="46" t="s">
        <v>399</v>
      </c>
      <c r="B619" s="51">
        <v>1973</v>
      </c>
      <c r="C619" s="20" t="s">
        <v>394</v>
      </c>
      <c r="D619" s="20">
        <v>71891</v>
      </c>
      <c r="E619" s="27">
        <v>4170.8062445889227</v>
      </c>
    </row>
    <row r="620" spans="1:5" x14ac:dyDescent="0.25">
      <c r="A620" s="46" t="s">
        <v>400</v>
      </c>
      <c r="B620" s="51">
        <v>1973</v>
      </c>
      <c r="C620" s="20" t="s">
        <v>388</v>
      </c>
      <c r="D620" s="20">
        <v>20264082</v>
      </c>
      <c r="E620" s="25">
        <v>4759.9896200000003</v>
      </c>
    </row>
    <row r="621" spans="1:5" ht="20" x14ac:dyDescent="0.25">
      <c r="A621" s="46" t="s">
        <v>401</v>
      </c>
      <c r="B621" s="51">
        <v>1973</v>
      </c>
      <c r="C621" s="20" t="s">
        <v>390</v>
      </c>
      <c r="D621" s="20">
        <v>8192880</v>
      </c>
      <c r="E621" s="24">
        <v>3881.3497200000002</v>
      </c>
    </row>
    <row r="622" spans="1:5" ht="30" x14ac:dyDescent="0.25">
      <c r="A622" s="46" t="s">
        <v>402</v>
      </c>
      <c r="B622" s="51">
        <v>1973</v>
      </c>
      <c r="C622" s="20" t="s">
        <v>398</v>
      </c>
      <c r="D622" s="20">
        <v>7961619</v>
      </c>
      <c r="E622" s="27">
        <v>878.98433065404606</v>
      </c>
    </row>
    <row r="623" spans="1:5" ht="14.5" x14ac:dyDescent="0.35">
      <c r="A623" s="46" t="s">
        <v>620</v>
      </c>
      <c r="B623" s="51">
        <v>1973</v>
      </c>
      <c r="C623" s="42" t="s">
        <v>394</v>
      </c>
      <c r="D623" s="29">
        <v>392718</v>
      </c>
      <c r="E623" s="24">
        <v>3696.6427699999999</v>
      </c>
    </row>
    <row r="624" spans="1:5" ht="20" x14ac:dyDescent="0.25">
      <c r="A624" s="46" t="s">
        <v>404</v>
      </c>
      <c r="B624" s="51">
        <v>1973</v>
      </c>
      <c r="C624" s="20" t="s">
        <v>405</v>
      </c>
      <c r="D624" s="20">
        <v>698585</v>
      </c>
      <c r="E624" s="27">
        <v>6792.7058619887102</v>
      </c>
    </row>
    <row r="625" spans="1:5" ht="30" x14ac:dyDescent="0.25">
      <c r="A625" s="46" t="s">
        <v>406</v>
      </c>
      <c r="B625" s="51">
        <v>1973</v>
      </c>
      <c r="C625" s="20" t="s">
        <v>382</v>
      </c>
      <c r="D625" s="20">
        <v>147365352</v>
      </c>
      <c r="E625" s="24">
        <v>117.78191</v>
      </c>
    </row>
    <row r="626" spans="1:5" ht="30" x14ac:dyDescent="0.25">
      <c r="A626" s="46" t="s">
        <v>407</v>
      </c>
      <c r="B626" s="51">
        <v>1973</v>
      </c>
      <c r="C626" s="20" t="s">
        <v>394</v>
      </c>
      <c r="D626" s="20">
        <v>279912</v>
      </c>
      <c r="E626" s="27">
        <v>1995.4916044129059</v>
      </c>
    </row>
    <row r="627" spans="1:5" ht="30" x14ac:dyDescent="0.25">
      <c r="A627" s="46" t="s">
        <v>408</v>
      </c>
      <c r="B627" s="51">
        <v>1973</v>
      </c>
      <c r="C627" s="20" t="s">
        <v>398</v>
      </c>
      <c r="D627" s="20">
        <v>10293011</v>
      </c>
      <c r="E627" s="27">
        <v>813.44958878722537</v>
      </c>
    </row>
    <row r="628" spans="1:5" ht="20" x14ac:dyDescent="0.25">
      <c r="A628" s="46" t="s">
        <v>409</v>
      </c>
      <c r="B628" s="51">
        <v>1973</v>
      </c>
      <c r="C628" s="20" t="s">
        <v>390</v>
      </c>
      <c r="D628" s="20">
        <v>10379067</v>
      </c>
      <c r="E628" s="25">
        <v>4927.2005900000004</v>
      </c>
    </row>
    <row r="629" spans="1:5" ht="30" x14ac:dyDescent="0.25">
      <c r="A629" s="46" t="s">
        <v>410</v>
      </c>
      <c r="B629" s="51">
        <v>1973</v>
      </c>
      <c r="C629" s="20" t="s">
        <v>394</v>
      </c>
      <c r="D629" s="20">
        <v>287730</v>
      </c>
      <c r="E629" s="24">
        <v>605.93344000000002</v>
      </c>
    </row>
    <row r="630" spans="1:5" ht="30" x14ac:dyDescent="0.25">
      <c r="A630" s="46" t="s">
        <v>411</v>
      </c>
      <c r="B630" s="51">
        <v>1973</v>
      </c>
      <c r="C630" s="20" t="s">
        <v>392</v>
      </c>
      <c r="D630" s="20">
        <v>7862944</v>
      </c>
      <c r="E630" s="25">
        <v>162.17493999999999</v>
      </c>
    </row>
    <row r="631" spans="1:5" ht="30" x14ac:dyDescent="0.25">
      <c r="A631" s="46" t="s">
        <v>412</v>
      </c>
      <c r="B631" s="51">
        <v>1973</v>
      </c>
      <c r="C631" s="20" t="s">
        <v>413</v>
      </c>
      <c r="D631" s="20">
        <v>65773</v>
      </c>
      <c r="E631" s="24">
        <v>5009.2936799999998</v>
      </c>
    </row>
    <row r="632" spans="1:5" ht="30" x14ac:dyDescent="0.25">
      <c r="A632" s="46" t="s">
        <v>414</v>
      </c>
      <c r="B632" s="51">
        <v>1973</v>
      </c>
      <c r="C632" s="20" t="s">
        <v>382</v>
      </c>
      <c r="D632" s="20">
        <v>2279723</v>
      </c>
      <c r="E632" s="27">
        <v>172.7688425460874</v>
      </c>
    </row>
    <row r="633" spans="1:5" ht="30" x14ac:dyDescent="0.25">
      <c r="A633" s="48" t="s">
        <v>415</v>
      </c>
      <c r="B633" s="51">
        <v>1973</v>
      </c>
      <c r="C633" s="20" t="s">
        <v>394</v>
      </c>
      <c r="D633" s="20">
        <v>8989046</v>
      </c>
      <c r="E633" s="24">
        <v>263.21055999999999</v>
      </c>
    </row>
    <row r="634" spans="1:5" ht="20" x14ac:dyDescent="0.25">
      <c r="A634" s="47" t="s">
        <v>416</v>
      </c>
      <c r="B634" s="51">
        <v>1973</v>
      </c>
      <c r="C634" s="20" t="s">
        <v>384</v>
      </c>
      <c r="D634" s="20">
        <v>4498976</v>
      </c>
      <c r="E634" s="34">
        <v>370.09477314788813</v>
      </c>
    </row>
    <row r="635" spans="1:5" ht="30" x14ac:dyDescent="0.25">
      <c r="A635" s="46" t="s">
        <v>417</v>
      </c>
      <c r="B635" s="51">
        <v>1973</v>
      </c>
      <c r="C635" s="20" t="s">
        <v>392</v>
      </c>
      <c r="D635" s="20">
        <v>1639833</v>
      </c>
      <c r="E635" s="24">
        <v>319.04266999999999</v>
      </c>
    </row>
    <row r="636" spans="1:5" ht="30" x14ac:dyDescent="0.25">
      <c r="A636" s="46" t="s">
        <v>418</v>
      </c>
      <c r="B636" s="51">
        <v>1973</v>
      </c>
      <c r="C636" s="20" t="s">
        <v>394</v>
      </c>
      <c r="D636" s="20">
        <v>188078227</v>
      </c>
      <c r="E636" s="25">
        <v>767.30984999999998</v>
      </c>
    </row>
    <row r="637" spans="1:5" ht="30" x14ac:dyDescent="0.25">
      <c r="A637" s="48" t="s">
        <v>420</v>
      </c>
      <c r="B637" s="51">
        <v>1973</v>
      </c>
      <c r="C637" s="20" t="s">
        <v>382</v>
      </c>
      <c r="D637" s="20">
        <v>379444</v>
      </c>
      <c r="E637" s="25">
        <v>2924.97318</v>
      </c>
    </row>
    <row r="638" spans="1:5" ht="20" x14ac:dyDescent="0.25">
      <c r="A638" s="46" t="s">
        <v>421</v>
      </c>
      <c r="B638" s="51">
        <v>1973</v>
      </c>
      <c r="C638" s="20" t="s">
        <v>384</v>
      </c>
      <c r="D638" s="20">
        <v>7385367</v>
      </c>
      <c r="E638" s="27">
        <v>2154.6149357443701</v>
      </c>
    </row>
    <row r="639" spans="1:5" ht="30" x14ac:dyDescent="0.25">
      <c r="A639" s="46" t="s">
        <v>422</v>
      </c>
      <c r="B639" s="51">
        <v>1973</v>
      </c>
      <c r="C639" s="20" t="s">
        <v>392</v>
      </c>
      <c r="D639" s="20">
        <v>13902972</v>
      </c>
      <c r="E639" s="25">
        <v>113.78046999999999</v>
      </c>
    </row>
    <row r="640" spans="1:5" ht="30" x14ac:dyDescent="0.25">
      <c r="A640" s="46" t="s">
        <v>424</v>
      </c>
      <c r="B640" s="51">
        <v>1973</v>
      </c>
      <c r="C640" s="20" t="s">
        <v>392</v>
      </c>
      <c r="D640" s="20">
        <v>8090068</v>
      </c>
      <c r="E640" s="24">
        <v>84.941090000000003</v>
      </c>
    </row>
    <row r="641" spans="1:5" ht="30" x14ac:dyDescent="0.25">
      <c r="A641" s="46" t="s">
        <v>425</v>
      </c>
      <c r="B641" s="51">
        <v>1973</v>
      </c>
      <c r="C641" s="20" t="s">
        <v>382</v>
      </c>
      <c r="D641" s="20">
        <v>13881427</v>
      </c>
      <c r="E641" s="25">
        <v>93.993759999999995</v>
      </c>
    </row>
    <row r="642" spans="1:5" ht="30" x14ac:dyDescent="0.25">
      <c r="A642" s="46" t="s">
        <v>426</v>
      </c>
      <c r="B642" s="51">
        <v>1973</v>
      </c>
      <c r="C642" s="20" t="s">
        <v>392</v>
      </c>
      <c r="D642" s="20">
        <v>17340702</v>
      </c>
      <c r="E642" s="24">
        <v>240.00516999999999</v>
      </c>
    </row>
    <row r="643" spans="1:5" ht="30" x14ac:dyDescent="0.25">
      <c r="A643" s="46" t="s">
        <v>427</v>
      </c>
      <c r="B643" s="51">
        <v>1973</v>
      </c>
      <c r="C643" s="20" t="s">
        <v>413</v>
      </c>
      <c r="D643" s="20">
        <v>33098932</v>
      </c>
      <c r="E643" s="25">
        <v>5870.6005599999999</v>
      </c>
    </row>
    <row r="644" spans="1:5" ht="30" x14ac:dyDescent="0.25">
      <c r="A644" s="48" t="s">
        <v>428</v>
      </c>
      <c r="B644" s="51">
        <v>1973</v>
      </c>
      <c r="C644" s="20" t="s">
        <v>392</v>
      </c>
      <c r="D644" s="20">
        <v>420979</v>
      </c>
      <c r="E644" s="27">
        <v>117.30915270261175</v>
      </c>
    </row>
    <row r="645" spans="1:5" ht="30" x14ac:dyDescent="0.25">
      <c r="A645" s="47" t="s">
        <v>430</v>
      </c>
      <c r="B645" s="51">
        <v>1973</v>
      </c>
      <c r="C645" s="20" t="s">
        <v>392</v>
      </c>
      <c r="D645" s="20">
        <v>4303356</v>
      </c>
      <c r="E645" s="24">
        <v>139.97390999999999</v>
      </c>
    </row>
    <row r="646" spans="1:5" ht="30" x14ac:dyDescent="0.25">
      <c r="A646" s="46" t="s">
        <v>431</v>
      </c>
      <c r="B646" s="51">
        <v>1973</v>
      </c>
      <c r="C646" s="20" t="s">
        <v>392</v>
      </c>
      <c r="D646" s="20">
        <v>9944201</v>
      </c>
      <c r="E646" s="25">
        <v>165.57799</v>
      </c>
    </row>
    <row r="647" spans="1:5" ht="20" x14ac:dyDescent="0.35">
      <c r="A647" s="46" t="s">
        <v>621</v>
      </c>
      <c r="B647" s="51">
        <v>1973</v>
      </c>
      <c r="C647" s="42" t="s">
        <v>390</v>
      </c>
      <c r="D647" s="29">
        <v>163857</v>
      </c>
      <c r="E647" s="27">
        <v>23760.819258587202</v>
      </c>
    </row>
    <row r="648" spans="1:5" ht="30" x14ac:dyDescent="0.25">
      <c r="A648" s="46" t="s">
        <v>432</v>
      </c>
      <c r="B648" s="51">
        <v>1973</v>
      </c>
      <c r="C648" s="20" t="s">
        <v>394</v>
      </c>
      <c r="D648" s="20">
        <v>16134219</v>
      </c>
      <c r="E648" s="25">
        <v>1624.5506700000001</v>
      </c>
    </row>
    <row r="649" spans="1:5" ht="30" x14ac:dyDescent="0.25">
      <c r="A649" s="46" t="s">
        <v>433</v>
      </c>
      <c r="B649" s="51">
        <v>1973</v>
      </c>
      <c r="C649" s="20" t="s">
        <v>382</v>
      </c>
      <c r="D649" s="20">
        <v>1313973713</v>
      </c>
      <c r="E649" s="24">
        <v>155.07844</v>
      </c>
    </row>
    <row r="650" spans="1:5" ht="30" x14ac:dyDescent="0.25">
      <c r="A650" s="48" t="s">
        <v>483</v>
      </c>
      <c r="B650" s="51">
        <v>1973</v>
      </c>
      <c r="C650" s="20" t="s">
        <v>382</v>
      </c>
      <c r="D650" s="20">
        <v>6940432</v>
      </c>
      <c r="E650" s="25">
        <v>1893.1812399999999</v>
      </c>
    </row>
    <row r="651" spans="1:5" ht="30" x14ac:dyDescent="0.25">
      <c r="A651" s="48" t="s">
        <v>514</v>
      </c>
      <c r="B651" s="51">
        <v>1973</v>
      </c>
      <c r="C651" s="20" t="s">
        <v>382</v>
      </c>
      <c r="D651" s="20">
        <v>453125</v>
      </c>
      <c r="E651" s="34">
        <v>3857.5784005273435</v>
      </c>
    </row>
    <row r="652" spans="1:5" ht="30" x14ac:dyDescent="0.25">
      <c r="A652" s="46" t="s">
        <v>434</v>
      </c>
      <c r="B652" s="51">
        <v>1973</v>
      </c>
      <c r="C652" s="20" t="s">
        <v>394</v>
      </c>
      <c r="D652" s="20">
        <v>43593035</v>
      </c>
      <c r="E652" s="25">
        <v>435.73349000000002</v>
      </c>
    </row>
    <row r="653" spans="1:5" ht="30" x14ac:dyDescent="0.25">
      <c r="A653" s="46" t="s">
        <v>435</v>
      </c>
      <c r="B653" s="51">
        <v>1973</v>
      </c>
      <c r="C653" s="20" t="s">
        <v>392</v>
      </c>
      <c r="D653" s="20">
        <v>690948</v>
      </c>
      <c r="E653" s="27">
        <v>170.03260229913576</v>
      </c>
    </row>
    <row r="654" spans="1:5" ht="30" x14ac:dyDescent="0.35">
      <c r="A654" s="37" t="s">
        <v>436</v>
      </c>
      <c r="B654" s="51">
        <v>1973</v>
      </c>
      <c r="C654" s="20" t="s">
        <v>392</v>
      </c>
      <c r="D654" s="20">
        <v>62660551</v>
      </c>
      <c r="E654" s="25">
        <v>370.18723999999997</v>
      </c>
    </row>
    <row r="655" spans="1:5" ht="30" x14ac:dyDescent="0.25">
      <c r="A655" s="46" t="s">
        <v>439</v>
      </c>
      <c r="B655" s="51">
        <v>1973</v>
      </c>
      <c r="C655" s="20" t="s">
        <v>394</v>
      </c>
      <c r="D655" s="20">
        <v>4075261</v>
      </c>
      <c r="E655" s="25">
        <v>766.08831999999995</v>
      </c>
    </row>
    <row r="656" spans="1:5" ht="30" x14ac:dyDescent="0.25">
      <c r="A656" s="48" t="s">
        <v>440</v>
      </c>
      <c r="B656" s="51">
        <v>1973</v>
      </c>
      <c r="C656" s="20" t="s">
        <v>392</v>
      </c>
      <c r="D656" s="20">
        <v>17654843</v>
      </c>
      <c r="E656" s="24">
        <v>416.58407</v>
      </c>
    </row>
    <row r="657" spans="1:5" ht="20" x14ac:dyDescent="0.25">
      <c r="A657" s="46" t="s">
        <v>441</v>
      </c>
      <c r="B657" s="51">
        <v>1973</v>
      </c>
      <c r="C657" s="20" t="s">
        <v>384</v>
      </c>
      <c r="D657" s="20">
        <v>4494749</v>
      </c>
      <c r="E657" s="27">
        <v>3737.4663240614609</v>
      </c>
    </row>
    <row r="658" spans="1:5" ht="30" x14ac:dyDescent="0.25">
      <c r="A658" s="46" t="s">
        <v>442</v>
      </c>
      <c r="B658" s="51">
        <v>1973</v>
      </c>
      <c r="C658" s="20" t="s">
        <v>394</v>
      </c>
      <c r="D658" s="20">
        <v>11382820</v>
      </c>
      <c r="E658" s="24">
        <v>1088.4540300000001</v>
      </c>
    </row>
    <row r="659" spans="1:5" ht="20" x14ac:dyDescent="0.25">
      <c r="A659" s="46" t="s">
        <v>443</v>
      </c>
      <c r="B659" s="51">
        <v>1973</v>
      </c>
      <c r="C659" s="20" t="s">
        <v>405</v>
      </c>
      <c r="D659" s="20">
        <v>784301</v>
      </c>
      <c r="E659" s="34">
        <v>1021.6002475</v>
      </c>
    </row>
    <row r="660" spans="1:5" ht="20" x14ac:dyDescent="0.25">
      <c r="A660" s="46" t="s">
        <v>444</v>
      </c>
      <c r="B660" s="51">
        <v>1973</v>
      </c>
      <c r="C660" s="20" t="s">
        <v>384</v>
      </c>
      <c r="D660" s="20">
        <v>10235455</v>
      </c>
      <c r="E660" s="34">
        <v>3556.7574729825592</v>
      </c>
    </row>
    <row r="661" spans="1:5" ht="30" x14ac:dyDescent="0.25">
      <c r="A661" s="47" t="s">
        <v>436</v>
      </c>
      <c r="B661" s="51">
        <v>1973</v>
      </c>
      <c r="C661" s="20" t="s">
        <v>392</v>
      </c>
      <c r="D661" s="20">
        <v>62660551</v>
      </c>
      <c r="E661" s="34">
        <v>249.31350020683288</v>
      </c>
    </row>
    <row r="662" spans="1:5" ht="20" x14ac:dyDescent="0.25">
      <c r="A662" s="46" t="s">
        <v>445</v>
      </c>
      <c r="B662" s="51">
        <v>1973</v>
      </c>
      <c r="C662" s="20" t="s">
        <v>390</v>
      </c>
      <c r="D662" s="20">
        <v>5450661</v>
      </c>
      <c r="E662" s="24">
        <v>6065.3967599999996</v>
      </c>
    </row>
    <row r="663" spans="1:5" ht="30" x14ac:dyDescent="0.25">
      <c r="A663" s="46" t="s">
        <v>446</v>
      </c>
      <c r="B663" s="51">
        <v>1973</v>
      </c>
      <c r="C663" s="20" t="s">
        <v>392</v>
      </c>
      <c r="D663" s="20">
        <v>486530</v>
      </c>
      <c r="E663" s="27">
        <v>811.62527999296526</v>
      </c>
    </row>
    <row r="664" spans="1:5" ht="30" x14ac:dyDescent="0.25">
      <c r="A664" s="46" t="s">
        <v>447</v>
      </c>
      <c r="B664" s="51">
        <v>1973</v>
      </c>
      <c r="C664" s="20" t="s">
        <v>394</v>
      </c>
      <c r="D664" s="20">
        <v>68910</v>
      </c>
      <c r="E664" s="27">
        <v>268.48461777782359</v>
      </c>
    </row>
    <row r="665" spans="1:5" ht="30" x14ac:dyDescent="0.25">
      <c r="A665" s="46" t="s">
        <v>448</v>
      </c>
      <c r="B665" s="51">
        <v>1973</v>
      </c>
      <c r="C665" s="20" t="s">
        <v>394</v>
      </c>
      <c r="D665" s="20">
        <v>9183984</v>
      </c>
      <c r="E665" s="25">
        <v>479.54394000000002</v>
      </c>
    </row>
    <row r="666" spans="1:5" ht="30" x14ac:dyDescent="0.25">
      <c r="A666" s="46" t="s">
        <v>450</v>
      </c>
      <c r="B666" s="51">
        <v>1973</v>
      </c>
      <c r="C666" s="20" t="s">
        <v>394</v>
      </c>
      <c r="D666" s="20">
        <v>13547510</v>
      </c>
      <c r="E666" s="24">
        <v>588.59725000000003</v>
      </c>
    </row>
    <row r="667" spans="1:5" ht="20" x14ac:dyDescent="0.25">
      <c r="A667" s="46" t="s">
        <v>451</v>
      </c>
      <c r="B667" s="51">
        <v>1973</v>
      </c>
      <c r="C667" s="20" t="s">
        <v>386</v>
      </c>
      <c r="D667" s="20">
        <v>78887007</v>
      </c>
      <c r="E667" s="25">
        <v>259.58310999999998</v>
      </c>
    </row>
    <row r="668" spans="1:5" ht="30" x14ac:dyDescent="0.25">
      <c r="A668" s="46" t="s">
        <v>452</v>
      </c>
      <c r="B668" s="51">
        <v>1973</v>
      </c>
      <c r="C668" s="20" t="s">
        <v>394</v>
      </c>
      <c r="D668" s="20">
        <v>6822378</v>
      </c>
      <c r="E668" s="24">
        <v>364.34956</v>
      </c>
    </row>
    <row r="669" spans="1:5" ht="30" x14ac:dyDescent="0.25">
      <c r="A669" s="46" t="s">
        <v>453</v>
      </c>
      <c r="B669" s="51">
        <v>1973</v>
      </c>
      <c r="C669" s="20" t="s">
        <v>392</v>
      </c>
      <c r="D669" s="20">
        <v>540109</v>
      </c>
      <c r="E669" s="25">
        <v>309.46469999999999</v>
      </c>
    </row>
    <row r="670" spans="1:5" ht="30" x14ac:dyDescent="0.25">
      <c r="A670" s="46" t="s">
        <v>454</v>
      </c>
      <c r="B670" s="51">
        <v>1973</v>
      </c>
      <c r="C670" s="20" t="s">
        <v>392</v>
      </c>
      <c r="D670" s="20">
        <v>4786994</v>
      </c>
      <c r="E670" s="31">
        <v>100</v>
      </c>
    </row>
    <row r="671" spans="1:5" x14ac:dyDescent="0.25">
      <c r="A671" s="46" t="s">
        <v>455</v>
      </c>
      <c r="B671" s="51">
        <v>1973</v>
      </c>
      <c r="C671" s="20" t="s">
        <v>456</v>
      </c>
      <c r="D671" s="20">
        <v>1324333</v>
      </c>
      <c r="E671" s="34">
        <v>3147.1627988277869</v>
      </c>
    </row>
    <row r="672" spans="1:5" ht="30" x14ac:dyDescent="0.25">
      <c r="A672" s="46" t="s">
        <v>457</v>
      </c>
      <c r="B672" s="51">
        <v>1973</v>
      </c>
      <c r="C672" s="20" t="s">
        <v>392</v>
      </c>
      <c r="D672" s="20">
        <v>74777981</v>
      </c>
      <c r="E672" s="34">
        <v>204.52305882812499</v>
      </c>
    </row>
    <row r="673" spans="1:5" ht="20" x14ac:dyDescent="0.25">
      <c r="A673" s="48" t="s">
        <v>458</v>
      </c>
      <c r="B673" s="51">
        <v>1973</v>
      </c>
      <c r="C673" s="20" t="s">
        <v>390</v>
      </c>
      <c r="D673" s="20">
        <v>47246</v>
      </c>
      <c r="E673" s="27">
        <v>6999.6880187303759</v>
      </c>
    </row>
    <row r="674" spans="1:5" x14ac:dyDescent="0.25">
      <c r="A674" s="46" t="s">
        <v>459</v>
      </c>
      <c r="B674" s="51">
        <v>1973</v>
      </c>
      <c r="C674" s="20" t="s">
        <v>388</v>
      </c>
      <c r="D674" s="20">
        <v>905949</v>
      </c>
      <c r="E674" s="24">
        <v>768.73568</v>
      </c>
    </row>
    <row r="675" spans="1:5" ht="20" x14ac:dyDescent="0.25">
      <c r="A675" s="46" t="s">
        <v>460</v>
      </c>
      <c r="B675" s="51">
        <v>1973</v>
      </c>
      <c r="C675" s="20" t="s">
        <v>390</v>
      </c>
      <c r="D675" s="20">
        <v>5231372</v>
      </c>
      <c r="E675" s="25">
        <v>4176.2727599999998</v>
      </c>
    </row>
    <row r="676" spans="1:5" ht="20" x14ac:dyDescent="0.25">
      <c r="A676" s="46" t="s">
        <v>461</v>
      </c>
      <c r="B676" s="51">
        <v>1973</v>
      </c>
      <c r="C676" s="20" t="s">
        <v>390</v>
      </c>
      <c r="D676" s="20">
        <v>60876136</v>
      </c>
      <c r="E676" s="24">
        <v>4965.8547699999999</v>
      </c>
    </row>
    <row r="677" spans="1:5" ht="20" x14ac:dyDescent="0.25">
      <c r="A677" s="46" t="s">
        <v>463</v>
      </c>
      <c r="B677" s="51">
        <v>1973</v>
      </c>
      <c r="C677" s="20" t="s">
        <v>388</v>
      </c>
      <c r="D677" s="20">
        <v>274578</v>
      </c>
      <c r="E677" s="24">
        <v>3524.6136499999998</v>
      </c>
    </row>
    <row r="678" spans="1:5" ht="30" x14ac:dyDescent="0.25">
      <c r="A678" s="46" t="s">
        <v>464</v>
      </c>
      <c r="B678" s="51">
        <v>1973</v>
      </c>
      <c r="C678" s="20" t="s">
        <v>392</v>
      </c>
      <c r="D678" s="20">
        <v>1424906</v>
      </c>
      <c r="E678" s="25">
        <v>1157.1434099999999</v>
      </c>
    </row>
    <row r="679" spans="1:5" ht="14.5" x14ac:dyDescent="0.35">
      <c r="A679" s="38" t="s">
        <v>465</v>
      </c>
      <c r="B679" s="51">
        <v>1973</v>
      </c>
      <c r="C679" s="42" t="s">
        <v>392</v>
      </c>
      <c r="D679" s="20">
        <v>1641564</v>
      </c>
      <c r="E679" s="24">
        <v>153.48868999999999</v>
      </c>
    </row>
    <row r="680" spans="1:5" ht="30" x14ac:dyDescent="0.25">
      <c r="A680" s="46" t="s">
        <v>467</v>
      </c>
      <c r="B680" s="51">
        <v>1973</v>
      </c>
      <c r="C680" s="20" t="s">
        <v>398</v>
      </c>
      <c r="D680" s="20">
        <v>4661473</v>
      </c>
      <c r="E680" s="27">
        <v>942.73301747681012</v>
      </c>
    </row>
    <row r="681" spans="1:5" ht="20" x14ac:dyDescent="0.25">
      <c r="A681" s="46" t="s">
        <v>468</v>
      </c>
      <c r="B681" s="51">
        <v>1973</v>
      </c>
      <c r="C681" s="20" t="s">
        <v>390</v>
      </c>
      <c r="D681" s="20">
        <v>82422299</v>
      </c>
      <c r="E681" s="24">
        <v>5027.6603100000002</v>
      </c>
    </row>
    <row r="682" spans="1:5" ht="30" x14ac:dyDescent="0.25">
      <c r="A682" s="46" t="s">
        <v>469</v>
      </c>
      <c r="B682" s="51">
        <v>1973</v>
      </c>
      <c r="C682" s="20" t="s">
        <v>392</v>
      </c>
      <c r="D682" s="20">
        <v>22409572</v>
      </c>
      <c r="E682" s="25">
        <v>263.68596000000002</v>
      </c>
    </row>
    <row r="683" spans="1:5" ht="20" x14ac:dyDescent="0.25">
      <c r="A683" s="46" t="s">
        <v>471</v>
      </c>
      <c r="B683" s="51">
        <v>1973</v>
      </c>
      <c r="C683" s="20" t="s">
        <v>390</v>
      </c>
      <c r="D683" s="20">
        <v>10688058</v>
      </c>
      <c r="E683" s="25">
        <v>2502.8143599999999</v>
      </c>
    </row>
    <row r="684" spans="1:5" ht="30" x14ac:dyDescent="0.25">
      <c r="A684" s="46" t="s">
        <v>472</v>
      </c>
      <c r="B684" s="51">
        <v>1973</v>
      </c>
      <c r="C684" s="20" t="s">
        <v>413</v>
      </c>
      <c r="D684" s="20">
        <v>56361</v>
      </c>
      <c r="E684" s="24">
        <v>2860.28069</v>
      </c>
    </row>
    <row r="685" spans="1:5" ht="30" x14ac:dyDescent="0.25">
      <c r="A685" s="46" t="s">
        <v>473</v>
      </c>
      <c r="B685" s="51">
        <v>1973</v>
      </c>
      <c r="C685" s="20" t="s">
        <v>394</v>
      </c>
      <c r="D685" s="20">
        <v>89703</v>
      </c>
      <c r="E685" s="31">
        <v>100</v>
      </c>
    </row>
    <row r="686" spans="1:5" ht="30" x14ac:dyDescent="0.25">
      <c r="A686" s="46" t="s">
        <v>476</v>
      </c>
      <c r="B686" s="51">
        <v>1973</v>
      </c>
      <c r="C686" s="20" t="s">
        <v>394</v>
      </c>
      <c r="D686" s="20">
        <v>12293545</v>
      </c>
      <c r="E686" s="24">
        <v>435.31155999999999</v>
      </c>
    </row>
    <row r="687" spans="1:5" ht="30" x14ac:dyDescent="0.25">
      <c r="A687" s="46" t="s">
        <v>478</v>
      </c>
      <c r="B687" s="51">
        <v>1973</v>
      </c>
      <c r="C687" s="20" t="s">
        <v>392</v>
      </c>
      <c r="D687" s="20">
        <v>9690222</v>
      </c>
      <c r="E687" s="27">
        <v>414.34737842022514</v>
      </c>
    </row>
    <row r="688" spans="1:5" ht="30" x14ac:dyDescent="0.25">
      <c r="A688" s="46" t="s">
        <v>479</v>
      </c>
      <c r="B688" s="51">
        <v>1973</v>
      </c>
      <c r="C688" s="20" t="s">
        <v>392</v>
      </c>
      <c r="D688" s="20">
        <v>1442029</v>
      </c>
      <c r="E688" s="24">
        <v>118.9259</v>
      </c>
    </row>
    <row r="689" spans="1:5" ht="30" x14ac:dyDescent="0.25">
      <c r="A689" s="46" t="s">
        <v>480</v>
      </c>
      <c r="B689" s="51">
        <v>1973</v>
      </c>
      <c r="C689" s="20" t="s">
        <v>394</v>
      </c>
      <c r="D689" s="20">
        <v>767245</v>
      </c>
      <c r="E689" s="25">
        <v>425.91142000000002</v>
      </c>
    </row>
    <row r="690" spans="1:5" ht="30" x14ac:dyDescent="0.25">
      <c r="A690" s="46" t="s">
        <v>481</v>
      </c>
      <c r="B690" s="51">
        <v>1973</v>
      </c>
      <c r="C690" s="20" t="s">
        <v>394</v>
      </c>
      <c r="D690" s="20">
        <v>8308504</v>
      </c>
      <c r="E690" s="27">
        <v>157.25864642791203</v>
      </c>
    </row>
    <row r="691" spans="1:5" ht="30" x14ac:dyDescent="0.25">
      <c r="A691" s="46" t="s">
        <v>482</v>
      </c>
      <c r="B691" s="51">
        <v>1973</v>
      </c>
      <c r="C691" s="20" t="s">
        <v>394</v>
      </c>
      <c r="D691" s="20">
        <v>7326496</v>
      </c>
      <c r="E691" s="25">
        <v>311.62594000000001</v>
      </c>
    </row>
    <row r="692" spans="1:5" ht="20" x14ac:dyDescent="0.25">
      <c r="A692" s="46" t="s">
        <v>484</v>
      </c>
      <c r="B692" s="51">
        <v>1973</v>
      </c>
      <c r="C692" s="20" t="s">
        <v>384</v>
      </c>
      <c r="D692" s="20">
        <v>9981334</v>
      </c>
      <c r="E692" s="34">
        <v>3461.5567363636778</v>
      </c>
    </row>
    <row r="693" spans="1:5" ht="20" x14ac:dyDescent="0.25">
      <c r="A693" s="46" t="s">
        <v>485</v>
      </c>
      <c r="B693" s="51">
        <v>1973</v>
      </c>
      <c r="C693" s="20" t="s">
        <v>390</v>
      </c>
      <c r="D693" s="20">
        <v>299388</v>
      </c>
      <c r="E693" s="25">
        <v>5481.7302900000004</v>
      </c>
    </row>
    <row r="694" spans="1:5" ht="30" x14ac:dyDescent="0.25">
      <c r="A694" s="46" t="s">
        <v>486</v>
      </c>
      <c r="B694" s="51">
        <v>1973</v>
      </c>
      <c r="C694" s="20" t="s">
        <v>382</v>
      </c>
      <c r="D694" s="20">
        <v>1095351995</v>
      </c>
      <c r="E694" s="24">
        <v>146.6251</v>
      </c>
    </row>
    <row r="695" spans="1:5" ht="30" x14ac:dyDescent="0.25">
      <c r="A695" s="46" t="s">
        <v>487</v>
      </c>
      <c r="B695" s="51">
        <v>1973</v>
      </c>
      <c r="C695" s="20" t="s">
        <v>382</v>
      </c>
      <c r="D695" s="20">
        <v>245452739</v>
      </c>
      <c r="E695" s="25">
        <v>138.20721</v>
      </c>
    </row>
    <row r="696" spans="1:5" ht="30" x14ac:dyDescent="0.25">
      <c r="A696" s="49" t="s">
        <v>488</v>
      </c>
      <c r="B696" s="51">
        <v>1973</v>
      </c>
      <c r="C696" s="20" t="s">
        <v>382</v>
      </c>
      <c r="D696" s="20">
        <v>68688433</v>
      </c>
      <c r="E696" s="24">
        <v>876.32920999999999</v>
      </c>
    </row>
    <row r="697" spans="1:5" ht="20" x14ac:dyDescent="0.25">
      <c r="A697" s="46" t="s">
        <v>489</v>
      </c>
      <c r="B697" s="51">
        <v>1973</v>
      </c>
      <c r="C697" s="20" t="s">
        <v>405</v>
      </c>
      <c r="D697" s="20">
        <v>26783383</v>
      </c>
      <c r="E697" s="25">
        <v>468.84197999999998</v>
      </c>
    </row>
    <row r="698" spans="1:5" ht="20" x14ac:dyDescent="0.25">
      <c r="A698" s="46" t="s">
        <v>490</v>
      </c>
      <c r="B698" s="51">
        <v>1973</v>
      </c>
      <c r="C698" s="20" t="s">
        <v>390</v>
      </c>
      <c r="D698" s="20">
        <v>4062235</v>
      </c>
      <c r="E698" s="24">
        <v>2426.9926099999998</v>
      </c>
    </row>
    <row r="699" spans="1:5" ht="20" x14ac:dyDescent="0.25">
      <c r="A699" s="46" t="s">
        <v>491</v>
      </c>
      <c r="B699" s="51">
        <v>1973</v>
      </c>
      <c r="C699" s="20" t="s">
        <v>390</v>
      </c>
      <c r="D699" s="20">
        <v>75441</v>
      </c>
      <c r="E699" s="31">
        <v>1000</v>
      </c>
    </row>
    <row r="700" spans="1:5" ht="20" x14ac:dyDescent="0.25">
      <c r="A700" s="46" t="s">
        <v>492</v>
      </c>
      <c r="B700" s="51">
        <v>1973</v>
      </c>
      <c r="C700" s="20" t="s">
        <v>405</v>
      </c>
      <c r="D700" s="20">
        <v>6352117</v>
      </c>
      <c r="E700" s="24">
        <v>2819.45118</v>
      </c>
    </row>
    <row r="701" spans="1:5" ht="20" x14ac:dyDescent="0.25">
      <c r="A701" s="46" t="s">
        <v>493</v>
      </c>
      <c r="B701" s="51">
        <v>1973</v>
      </c>
      <c r="C701" s="20" t="s">
        <v>390</v>
      </c>
      <c r="D701" s="20">
        <v>58133509</v>
      </c>
      <c r="E701" s="25">
        <v>3194.67929</v>
      </c>
    </row>
    <row r="702" spans="1:5" ht="30" x14ac:dyDescent="0.25">
      <c r="A702" s="46" t="s">
        <v>494</v>
      </c>
      <c r="B702" s="51">
        <v>1973</v>
      </c>
      <c r="C702" s="20" t="s">
        <v>394</v>
      </c>
      <c r="D702" s="20">
        <v>2758124</v>
      </c>
      <c r="E702" s="24">
        <v>974.32677999999999</v>
      </c>
    </row>
    <row r="703" spans="1:5" ht="30" x14ac:dyDescent="0.25">
      <c r="A703" s="46" t="s">
        <v>495</v>
      </c>
      <c r="B703" s="51">
        <v>1973</v>
      </c>
      <c r="C703" s="20" t="s">
        <v>382</v>
      </c>
      <c r="D703" s="20">
        <v>127463611</v>
      </c>
      <c r="E703" s="25">
        <v>3931.3016299999999</v>
      </c>
    </row>
    <row r="704" spans="1:5" ht="20" x14ac:dyDescent="0.25">
      <c r="A704" s="46" t="s">
        <v>497</v>
      </c>
      <c r="B704" s="51">
        <v>1973</v>
      </c>
      <c r="C704" s="20" t="s">
        <v>405</v>
      </c>
      <c r="D704" s="20">
        <v>5906760</v>
      </c>
      <c r="E704" s="24">
        <v>503.74148000000002</v>
      </c>
    </row>
    <row r="705" spans="1:5" ht="30" x14ac:dyDescent="0.25">
      <c r="A705" s="46" t="s">
        <v>498</v>
      </c>
      <c r="B705" s="51">
        <v>1973</v>
      </c>
      <c r="C705" s="20" t="s">
        <v>398</v>
      </c>
      <c r="D705" s="20">
        <v>15233244</v>
      </c>
      <c r="E705" s="27">
        <v>1477.6755013674974</v>
      </c>
    </row>
    <row r="706" spans="1:5" ht="30" x14ac:dyDescent="0.25">
      <c r="A706" s="46" t="s">
        <v>499</v>
      </c>
      <c r="B706" s="51">
        <v>1973</v>
      </c>
      <c r="C706" s="20" t="s">
        <v>392</v>
      </c>
      <c r="D706" s="20">
        <v>34707817</v>
      </c>
      <c r="E706" s="24">
        <v>199.69515999999999</v>
      </c>
    </row>
    <row r="707" spans="1:5" x14ac:dyDescent="0.25">
      <c r="A707" s="46" t="s">
        <v>500</v>
      </c>
      <c r="B707" s="51">
        <v>1973</v>
      </c>
      <c r="C707" s="20" t="s">
        <v>388</v>
      </c>
      <c r="D707" s="20">
        <v>105432</v>
      </c>
      <c r="E707" s="25">
        <v>591.56156999999996</v>
      </c>
    </row>
    <row r="708" spans="1:5" ht="20" x14ac:dyDescent="0.25">
      <c r="A708" s="46" t="s">
        <v>503</v>
      </c>
      <c r="B708" s="51">
        <v>1973</v>
      </c>
      <c r="C708" s="20" t="s">
        <v>405</v>
      </c>
      <c r="D708" s="20">
        <v>2418393</v>
      </c>
      <c r="E708" s="24">
        <v>5835.89275</v>
      </c>
    </row>
    <row r="709" spans="1:5" ht="30" x14ac:dyDescent="0.25">
      <c r="A709" s="46" t="s">
        <v>504</v>
      </c>
      <c r="B709" s="51">
        <v>1973</v>
      </c>
      <c r="C709" s="20" t="s">
        <v>398</v>
      </c>
      <c r="D709" s="20">
        <v>5213898</v>
      </c>
      <c r="E709" s="27">
        <v>536.19137718127422</v>
      </c>
    </row>
    <row r="710" spans="1:5" ht="30" x14ac:dyDescent="0.25">
      <c r="A710" s="48" t="s">
        <v>505</v>
      </c>
      <c r="B710" s="51">
        <v>1973</v>
      </c>
      <c r="C710" s="20" t="s">
        <v>382</v>
      </c>
      <c r="D710" s="20">
        <v>6368481</v>
      </c>
      <c r="E710" s="27">
        <v>303.42059935921861</v>
      </c>
    </row>
    <row r="711" spans="1:5" x14ac:dyDescent="0.25">
      <c r="A711" s="46" t="s">
        <v>506</v>
      </c>
      <c r="B711" s="51">
        <v>1973</v>
      </c>
      <c r="C711" s="20" t="s">
        <v>456</v>
      </c>
      <c r="D711" s="20">
        <v>2274735</v>
      </c>
      <c r="E711" s="34">
        <v>2361.3631153623201</v>
      </c>
    </row>
    <row r="712" spans="1:5" ht="20" x14ac:dyDescent="0.25">
      <c r="A712" s="46" t="s">
        <v>507</v>
      </c>
      <c r="B712" s="51">
        <v>1973</v>
      </c>
      <c r="C712" s="20" t="s">
        <v>405</v>
      </c>
      <c r="D712" s="20">
        <v>3874050</v>
      </c>
      <c r="E712" s="27">
        <v>530.94364980477258</v>
      </c>
    </row>
    <row r="713" spans="1:5" ht="30" x14ac:dyDescent="0.25">
      <c r="A713" s="46" t="s">
        <v>508</v>
      </c>
      <c r="B713" s="51">
        <v>1973</v>
      </c>
      <c r="C713" s="20" t="s">
        <v>392</v>
      </c>
      <c r="D713" s="20">
        <v>2022331</v>
      </c>
      <c r="E713" s="25">
        <v>110.36239999999999</v>
      </c>
    </row>
    <row r="714" spans="1:5" ht="30" x14ac:dyDescent="0.25">
      <c r="A714" s="46" t="s">
        <v>509</v>
      </c>
      <c r="B714" s="51">
        <v>1973</v>
      </c>
      <c r="C714" s="20" t="s">
        <v>392</v>
      </c>
      <c r="D714" s="20">
        <v>3042004</v>
      </c>
      <c r="E714" s="24">
        <v>251.46066999999999</v>
      </c>
    </row>
    <row r="715" spans="1:5" ht="20" x14ac:dyDescent="0.25">
      <c r="A715" s="46" t="s">
        <v>510</v>
      </c>
      <c r="B715" s="51">
        <v>1973</v>
      </c>
      <c r="C715" s="20" t="s">
        <v>386</v>
      </c>
      <c r="D715" s="20">
        <v>5900754</v>
      </c>
      <c r="E715" s="27">
        <v>2897.4239730945555</v>
      </c>
    </row>
    <row r="716" spans="1:5" ht="20" x14ac:dyDescent="0.25">
      <c r="A716" s="46" t="s">
        <v>511</v>
      </c>
      <c r="B716" s="51">
        <v>1973</v>
      </c>
      <c r="C716" s="20" t="s">
        <v>390</v>
      </c>
      <c r="D716" s="20">
        <v>33987</v>
      </c>
      <c r="E716" s="24">
        <v>7354.3508599999996</v>
      </c>
    </row>
    <row r="717" spans="1:5" x14ac:dyDescent="0.25">
      <c r="A717" s="46" t="s">
        <v>512</v>
      </c>
      <c r="B717" s="51">
        <v>1973</v>
      </c>
      <c r="C717" s="20" t="s">
        <v>456</v>
      </c>
      <c r="D717" s="20">
        <v>3585906</v>
      </c>
      <c r="E717" s="34">
        <v>2221.9153240020537</v>
      </c>
    </row>
    <row r="718" spans="1:5" ht="20" x14ac:dyDescent="0.25">
      <c r="A718" s="46" t="s">
        <v>513</v>
      </c>
      <c r="B718" s="51">
        <v>1973</v>
      </c>
      <c r="C718" s="20" t="s">
        <v>390</v>
      </c>
      <c r="D718" s="20">
        <v>474413</v>
      </c>
      <c r="E718" s="24">
        <v>7786.5750200000002</v>
      </c>
    </row>
    <row r="719" spans="1:5" ht="30" x14ac:dyDescent="0.25">
      <c r="A719" s="46" t="s">
        <v>516</v>
      </c>
      <c r="B719" s="51">
        <v>1973</v>
      </c>
      <c r="C719" s="20" t="s">
        <v>392</v>
      </c>
      <c r="D719" s="20">
        <v>18595469</v>
      </c>
      <c r="E719" s="25">
        <v>231.12024</v>
      </c>
    </row>
    <row r="720" spans="1:5" ht="30" x14ac:dyDescent="0.25">
      <c r="A720" s="46" t="s">
        <v>517</v>
      </c>
      <c r="B720" s="51">
        <v>1973</v>
      </c>
      <c r="C720" s="20" t="s">
        <v>392</v>
      </c>
      <c r="D720" s="20">
        <v>13013926</v>
      </c>
      <c r="E720" s="24">
        <v>88.916269999999997</v>
      </c>
    </row>
    <row r="721" spans="1:5" ht="30" x14ac:dyDescent="0.25">
      <c r="A721" s="46" t="s">
        <v>518</v>
      </c>
      <c r="B721" s="51">
        <v>1973</v>
      </c>
      <c r="C721" s="20" t="s">
        <v>382</v>
      </c>
      <c r="D721" s="20">
        <v>24385858</v>
      </c>
      <c r="E721" s="25">
        <v>652.62266</v>
      </c>
    </row>
    <row r="722" spans="1:5" ht="30" x14ac:dyDescent="0.25">
      <c r="A722" s="46" t="s">
        <v>519</v>
      </c>
      <c r="B722" s="51">
        <v>1973</v>
      </c>
      <c r="C722" s="20" t="s">
        <v>382</v>
      </c>
      <c r="D722" s="20">
        <v>359008</v>
      </c>
      <c r="E722" s="27">
        <v>221.55361401463233</v>
      </c>
    </row>
    <row r="723" spans="1:5" ht="30" x14ac:dyDescent="0.25">
      <c r="A723" s="46" t="s">
        <v>520</v>
      </c>
      <c r="B723" s="51">
        <v>1973</v>
      </c>
      <c r="C723" s="20" t="s">
        <v>392</v>
      </c>
      <c r="D723" s="20">
        <v>11716829</v>
      </c>
      <c r="E723" s="25">
        <v>90.100129999999993</v>
      </c>
    </row>
    <row r="724" spans="1:5" ht="20" x14ac:dyDescent="0.25">
      <c r="A724" s="46" t="s">
        <v>521</v>
      </c>
      <c r="B724" s="51">
        <v>1973</v>
      </c>
      <c r="C724" s="20" t="s">
        <v>390</v>
      </c>
      <c r="D724" s="20">
        <v>400214</v>
      </c>
      <c r="E724" s="24">
        <v>1143.66668</v>
      </c>
    </row>
    <row r="725" spans="1:5" ht="20" x14ac:dyDescent="0.25">
      <c r="A725" s="46" t="s">
        <v>522</v>
      </c>
      <c r="B725" s="51">
        <v>1973</v>
      </c>
      <c r="C725" s="20" t="s">
        <v>388</v>
      </c>
      <c r="D725" s="20">
        <v>60422</v>
      </c>
      <c r="E725" s="27">
        <v>335.89384964085184</v>
      </c>
    </row>
    <row r="726" spans="1:5" ht="30" x14ac:dyDescent="0.25">
      <c r="A726" s="46" t="s">
        <v>524</v>
      </c>
      <c r="B726" s="51">
        <v>1973</v>
      </c>
      <c r="C726" s="20" t="s">
        <v>392</v>
      </c>
      <c r="D726" s="20">
        <v>3177388</v>
      </c>
      <c r="E726" s="25">
        <v>266.16804000000002</v>
      </c>
    </row>
    <row r="727" spans="1:5" ht="30" x14ac:dyDescent="0.25">
      <c r="A727" s="46" t="s">
        <v>525</v>
      </c>
      <c r="B727" s="51">
        <v>1973</v>
      </c>
      <c r="C727" s="20" t="s">
        <v>392</v>
      </c>
      <c r="D727" s="20">
        <v>1240827</v>
      </c>
      <c r="E727" s="27">
        <v>809.39909971365705</v>
      </c>
    </row>
    <row r="728" spans="1:5" ht="30" x14ac:dyDescent="0.25">
      <c r="A728" s="46" t="s">
        <v>527</v>
      </c>
      <c r="B728" s="51">
        <v>1973</v>
      </c>
      <c r="C728" s="20" t="s">
        <v>394</v>
      </c>
      <c r="D728" s="20">
        <v>107449525</v>
      </c>
      <c r="E728" s="24">
        <v>964.87535000000003</v>
      </c>
    </row>
    <row r="729" spans="1:5" ht="14.5" x14ac:dyDescent="0.25">
      <c r="A729" s="47" t="s">
        <v>528</v>
      </c>
      <c r="B729" s="51">
        <v>1973</v>
      </c>
      <c r="C729" s="20" t="s">
        <v>388</v>
      </c>
      <c r="D729" s="20">
        <v>108004</v>
      </c>
      <c r="E729" s="27">
        <v>1015.7729028704125</v>
      </c>
    </row>
    <row r="730" spans="1:5" ht="20" x14ac:dyDescent="0.25">
      <c r="A730" s="46" t="s">
        <v>530</v>
      </c>
      <c r="B730" s="51">
        <v>1973</v>
      </c>
      <c r="C730" s="20" t="s">
        <v>390</v>
      </c>
      <c r="D730" s="20">
        <v>32543</v>
      </c>
      <c r="E730" s="24">
        <v>21421.964609999999</v>
      </c>
    </row>
    <row r="731" spans="1:5" ht="30" x14ac:dyDescent="0.25">
      <c r="A731" s="46" t="s">
        <v>531</v>
      </c>
      <c r="B731" s="51">
        <v>1973</v>
      </c>
      <c r="C731" s="20" t="s">
        <v>382</v>
      </c>
      <c r="D731" s="20">
        <v>2832224</v>
      </c>
      <c r="E731" s="27">
        <v>1201.2005378225913</v>
      </c>
    </row>
    <row r="732" spans="1:5" ht="20" x14ac:dyDescent="0.35">
      <c r="A732" s="46" t="s">
        <v>622</v>
      </c>
      <c r="B732" s="51">
        <v>1973</v>
      </c>
      <c r="C732" s="42" t="s">
        <v>384</v>
      </c>
      <c r="D732" s="29">
        <v>622159</v>
      </c>
      <c r="E732" s="34">
        <v>1721.2404040351598</v>
      </c>
    </row>
    <row r="733" spans="1:5" ht="20" x14ac:dyDescent="0.25">
      <c r="A733" s="46" t="s">
        <v>533</v>
      </c>
      <c r="B733" s="51">
        <v>1973</v>
      </c>
      <c r="C733" s="20" t="s">
        <v>386</v>
      </c>
      <c r="D733" s="20">
        <v>33241259</v>
      </c>
      <c r="E733" s="24">
        <v>363.60626000000002</v>
      </c>
    </row>
    <row r="734" spans="1:5" ht="30" x14ac:dyDescent="0.25">
      <c r="A734" s="46" t="s">
        <v>534</v>
      </c>
      <c r="B734" s="51">
        <v>1973</v>
      </c>
      <c r="C734" s="20" t="s">
        <v>392</v>
      </c>
      <c r="D734" s="20">
        <v>19686505</v>
      </c>
      <c r="E734" s="27">
        <v>266.75336041333776</v>
      </c>
    </row>
    <row r="735" spans="1:5" ht="30" x14ac:dyDescent="0.25">
      <c r="A735" s="46" t="s">
        <v>535</v>
      </c>
      <c r="B735" s="51">
        <v>1973</v>
      </c>
      <c r="C735" s="20" t="s">
        <v>392</v>
      </c>
      <c r="D735" s="20">
        <v>2044147</v>
      </c>
      <c r="E735" s="27">
        <v>1807.900175322342</v>
      </c>
    </row>
    <row r="736" spans="1:5" ht="30" x14ac:dyDescent="0.25">
      <c r="A736" s="46" t="s">
        <v>537</v>
      </c>
      <c r="B736" s="51">
        <v>1973</v>
      </c>
      <c r="C736" s="20" t="s">
        <v>382</v>
      </c>
      <c r="D736" s="20">
        <v>28287147</v>
      </c>
      <c r="E736" s="25">
        <v>76.225319999999996</v>
      </c>
    </row>
    <row r="737" spans="1:5" ht="20" x14ac:dyDescent="0.25">
      <c r="A737" s="46" t="s">
        <v>538</v>
      </c>
      <c r="B737" s="51">
        <v>1973</v>
      </c>
      <c r="C737" s="20" t="s">
        <v>390</v>
      </c>
      <c r="D737" s="20">
        <v>16491461</v>
      </c>
      <c r="E737" s="24">
        <v>5277.3500299999996</v>
      </c>
    </row>
    <row r="738" spans="1:5" ht="20" x14ac:dyDescent="0.25">
      <c r="A738" s="46" t="s">
        <v>540</v>
      </c>
      <c r="B738" s="51">
        <v>1973</v>
      </c>
      <c r="C738" s="20" t="s">
        <v>388</v>
      </c>
      <c r="D738" s="20">
        <v>219246</v>
      </c>
      <c r="E738" s="25">
        <v>4220.1935000000003</v>
      </c>
    </row>
    <row r="739" spans="1:5" ht="20" x14ac:dyDescent="0.25">
      <c r="A739" s="46" t="s">
        <v>541</v>
      </c>
      <c r="B739" s="51">
        <v>1973</v>
      </c>
      <c r="C739" s="20" t="s">
        <v>388</v>
      </c>
      <c r="D739" s="20">
        <v>4076140</v>
      </c>
      <c r="E739" s="24">
        <v>4323.1965300000002</v>
      </c>
    </row>
    <row r="740" spans="1:5" ht="30" x14ac:dyDescent="0.25">
      <c r="A740" s="46" t="s">
        <v>542</v>
      </c>
      <c r="B740" s="51">
        <v>1973</v>
      </c>
      <c r="C740" s="20" t="s">
        <v>394</v>
      </c>
      <c r="D740" s="20">
        <v>5570129</v>
      </c>
      <c r="E740" s="25">
        <v>415.62988000000001</v>
      </c>
    </row>
    <row r="741" spans="1:5" ht="30" x14ac:dyDescent="0.25">
      <c r="A741" s="46" t="s">
        <v>543</v>
      </c>
      <c r="B741" s="51">
        <v>1973</v>
      </c>
      <c r="C741" s="20" t="s">
        <v>392</v>
      </c>
      <c r="D741" s="20">
        <v>12525094</v>
      </c>
      <c r="E741" s="24">
        <v>193.63441</v>
      </c>
    </row>
    <row r="742" spans="1:5" ht="30" x14ac:dyDescent="0.25">
      <c r="A742" s="46" t="s">
        <v>544</v>
      </c>
      <c r="B742" s="51">
        <v>1973</v>
      </c>
      <c r="C742" s="20" t="s">
        <v>392</v>
      </c>
      <c r="D742" s="20">
        <v>131859731</v>
      </c>
      <c r="E742" s="25">
        <v>251.51791</v>
      </c>
    </row>
    <row r="743" spans="1:5" ht="20" x14ac:dyDescent="0.25">
      <c r="A743" s="46" t="s">
        <v>546</v>
      </c>
      <c r="B743" s="51">
        <v>1973</v>
      </c>
      <c r="C743" s="20" t="s">
        <v>390</v>
      </c>
      <c r="D743" s="20">
        <v>4610820</v>
      </c>
      <c r="E743" s="24">
        <v>5689.5888100000002</v>
      </c>
    </row>
    <row r="744" spans="1:5" ht="20" x14ac:dyDescent="0.25">
      <c r="A744" s="46" t="s">
        <v>547</v>
      </c>
      <c r="B744" s="51">
        <v>1973</v>
      </c>
      <c r="C744" s="20" t="s">
        <v>405</v>
      </c>
      <c r="D744" s="20">
        <v>3102229</v>
      </c>
      <c r="E744" s="25">
        <v>598.60418000000004</v>
      </c>
    </row>
    <row r="745" spans="1:5" ht="30" x14ac:dyDescent="0.25">
      <c r="A745" s="46" t="s">
        <v>548</v>
      </c>
      <c r="B745" s="51">
        <v>1973</v>
      </c>
      <c r="C745" s="20" t="s">
        <v>382</v>
      </c>
      <c r="D745" s="20">
        <v>165803560</v>
      </c>
      <c r="E745" s="24">
        <v>100.29595999999999</v>
      </c>
    </row>
    <row r="746" spans="1:5" x14ac:dyDescent="0.25">
      <c r="A746" s="46" t="s">
        <v>549</v>
      </c>
      <c r="B746" s="51">
        <v>1973</v>
      </c>
      <c r="C746" s="20" t="s">
        <v>388</v>
      </c>
      <c r="D746" s="20">
        <v>20579</v>
      </c>
      <c r="E746" s="27">
        <v>3657.0920541409287</v>
      </c>
    </row>
    <row r="747" spans="1:5" ht="14.5" x14ac:dyDescent="0.35">
      <c r="A747" s="46" t="s">
        <v>623</v>
      </c>
      <c r="B747" s="51">
        <v>1973</v>
      </c>
      <c r="C747" s="42" t="s">
        <v>405</v>
      </c>
      <c r="D747" s="29">
        <v>1000000</v>
      </c>
      <c r="E747" s="27">
        <v>802.97732185133646</v>
      </c>
    </row>
    <row r="748" spans="1:5" ht="30" x14ac:dyDescent="0.25">
      <c r="A748" s="46" t="s">
        <v>550</v>
      </c>
      <c r="B748" s="51">
        <v>1973</v>
      </c>
      <c r="C748" s="20" t="s">
        <v>394</v>
      </c>
      <c r="D748" s="20">
        <v>3191319</v>
      </c>
      <c r="E748" s="25">
        <v>923.00603999999998</v>
      </c>
    </row>
    <row r="749" spans="1:5" ht="30" x14ac:dyDescent="0.25">
      <c r="A749" s="46" t="s">
        <v>551</v>
      </c>
      <c r="B749" s="51">
        <v>1973</v>
      </c>
      <c r="C749" s="20" t="s">
        <v>388</v>
      </c>
      <c r="D749" s="20">
        <v>5670544</v>
      </c>
      <c r="E749" s="24">
        <v>489.75047000000001</v>
      </c>
    </row>
    <row r="750" spans="1:5" ht="30" x14ac:dyDescent="0.25">
      <c r="A750" s="46" t="s">
        <v>552</v>
      </c>
      <c r="B750" s="51">
        <v>1973</v>
      </c>
      <c r="C750" s="20" t="s">
        <v>394</v>
      </c>
      <c r="D750" s="20">
        <v>6506464</v>
      </c>
      <c r="E750" s="25">
        <v>334.45992999999999</v>
      </c>
    </row>
    <row r="751" spans="1:5" ht="30" x14ac:dyDescent="0.25">
      <c r="A751" s="46" t="s">
        <v>553</v>
      </c>
      <c r="B751" s="51">
        <v>1973</v>
      </c>
      <c r="C751" s="20" t="s">
        <v>394</v>
      </c>
      <c r="D751" s="20">
        <v>28302603</v>
      </c>
      <c r="E751" s="24">
        <v>740.80165999999997</v>
      </c>
    </row>
    <row r="752" spans="1:5" ht="30" x14ac:dyDescent="0.25">
      <c r="A752" s="46" t="s">
        <v>554</v>
      </c>
      <c r="B752" s="51">
        <v>1973</v>
      </c>
      <c r="C752" s="20" t="s">
        <v>382</v>
      </c>
      <c r="D752" s="20">
        <v>89468677</v>
      </c>
      <c r="E752" s="25">
        <v>258.36338000000001</v>
      </c>
    </row>
    <row r="753" spans="1:5" ht="20" x14ac:dyDescent="0.25">
      <c r="A753" s="46" t="s">
        <v>555</v>
      </c>
      <c r="B753" s="51">
        <v>1973</v>
      </c>
      <c r="C753" s="20" t="s">
        <v>384</v>
      </c>
      <c r="D753" s="20">
        <v>38536869</v>
      </c>
      <c r="E753" s="34">
        <v>1862.8945313163758</v>
      </c>
    </row>
    <row r="754" spans="1:5" ht="20" x14ac:dyDescent="0.25">
      <c r="A754" s="46" t="s">
        <v>556</v>
      </c>
      <c r="B754" s="51">
        <v>1973</v>
      </c>
      <c r="C754" s="20" t="s">
        <v>390</v>
      </c>
      <c r="D754" s="20">
        <v>10605870</v>
      </c>
      <c r="E754" s="25">
        <v>1748.1614199999999</v>
      </c>
    </row>
    <row r="755" spans="1:5" ht="30" x14ac:dyDescent="0.25">
      <c r="A755" s="46" t="s">
        <v>557</v>
      </c>
      <c r="B755" s="51">
        <v>1973</v>
      </c>
      <c r="C755" s="20" t="s">
        <v>394</v>
      </c>
      <c r="D755" s="20">
        <v>3927188</v>
      </c>
      <c r="E755" s="24">
        <v>2432.4142200000001</v>
      </c>
    </row>
    <row r="756" spans="1:5" ht="20" x14ac:dyDescent="0.25">
      <c r="A756" s="46" t="s">
        <v>558</v>
      </c>
      <c r="B756" s="51">
        <v>1973</v>
      </c>
      <c r="C756" s="20" t="s">
        <v>405</v>
      </c>
      <c r="D756" s="20">
        <v>885359</v>
      </c>
      <c r="E756" s="25">
        <v>5586.3681999999999</v>
      </c>
    </row>
    <row r="757" spans="1:5" ht="30" x14ac:dyDescent="0.25">
      <c r="A757" s="48" t="s">
        <v>502</v>
      </c>
      <c r="B757" s="51">
        <v>1973</v>
      </c>
      <c r="C757" s="20" t="s">
        <v>382</v>
      </c>
      <c r="D757" s="20">
        <v>48846823</v>
      </c>
      <c r="E757" s="24">
        <v>426.30405999999999</v>
      </c>
    </row>
    <row r="758" spans="1:5" ht="30" x14ac:dyDescent="0.25">
      <c r="A758" s="46" t="s">
        <v>529</v>
      </c>
      <c r="B758" s="51">
        <v>1973</v>
      </c>
      <c r="C758" s="20" t="s">
        <v>398</v>
      </c>
      <c r="D758" s="20">
        <v>4466706</v>
      </c>
      <c r="E758" s="27">
        <v>1162.4495526469909</v>
      </c>
    </row>
    <row r="759" spans="1:5" ht="20" x14ac:dyDescent="0.25">
      <c r="A759" s="46" t="s">
        <v>560</v>
      </c>
      <c r="B759" s="51">
        <v>1973</v>
      </c>
      <c r="C759" s="20" t="s">
        <v>384</v>
      </c>
      <c r="D759" s="20">
        <v>22303552</v>
      </c>
      <c r="E759" s="27">
        <v>1332.0555053527241</v>
      </c>
    </row>
    <row r="760" spans="1:5" ht="30" x14ac:dyDescent="0.25">
      <c r="A760" s="46" t="s">
        <v>561</v>
      </c>
      <c r="B760" s="51">
        <v>1973</v>
      </c>
      <c r="C760" s="20" t="s">
        <v>398</v>
      </c>
      <c r="D760" s="20">
        <v>142893540</v>
      </c>
      <c r="E760" s="34">
        <v>3447.5451267214962</v>
      </c>
    </row>
    <row r="761" spans="1:5" ht="30" x14ac:dyDescent="0.25">
      <c r="A761" s="46" t="s">
        <v>562</v>
      </c>
      <c r="B761" s="51">
        <v>1973</v>
      </c>
      <c r="C761" s="20" t="s">
        <v>392</v>
      </c>
      <c r="D761" s="20">
        <v>8648248</v>
      </c>
      <c r="E761" s="25">
        <v>70.873320000000007</v>
      </c>
    </row>
    <row r="762" spans="1:5" ht="30" x14ac:dyDescent="0.25">
      <c r="A762" s="47" t="s">
        <v>564</v>
      </c>
      <c r="B762" s="51">
        <v>1973</v>
      </c>
      <c r="C762" s="20" t="s">
        <v>394</v>
      </c>
      <c r="D762" s="20">
        <v>39129</v>
      </c>
      <c r="E762" s="24">
        <v>546.01296000000002</v>
      </c>
    </row>
    <row r="763" spans="1:5" ht="30" x14ac:dyDescent="0.25">
      <c r="A763" s="46" t="s">
        <v>565</v>
      </c>
      <c r="B763" s="51">
        <v>1973</v>
      </c>
      <c r="C763" s="20" t="s">
        <v>392</v>
      </c>
      <c r="D763" s="20">
        <v>168458</v>
      </c>
      <c r="E763" s="34">
        <v>968.68805312500012</v>
      </c>
    </row>
    <row r="764" spans="1:5" ht="50" x14ac:dyDescent="0.25">
      <c r="A764" s="46" t="s">
        <v>567</v>
      </c>
      <c r="B764" s="51">
        <v>1973</v>
      </c>
      <c r="C764" s="20" t="s">
        <v>394</v>
      </c>
      <c r="D764" s="20">
        <v>117848</v>
      </c>
      <c r="E764" s="24">
        <v>322.56911000000002</v>
      </c>
    </row>
    <row r="765" spans="1:5" x14ac:dyDescent="0.25">
      <c r="A765" s="46" t="s">
        <v>568</v>
      </c>
      <c r="B765" s="51">
        <v>1973</v>
      </c>
      <c r="C765" s="20" t="s">
        <v>388</v>
      </c>
      <c r="D765" s="20">
        <v>176908</v>
      </c>
      <c r="E765" s="27">
        <v>630.80266692129044</v>
      </c>
    </row>
    <row r="766" spans="1:5" ht="20" x14ac:dyDescent="0.25">
      <c r="A766" s="46" t="s">
        <v>569</v>
      </c>
      <c r="B766" s="51">
        <v>1973</v>
      </c>
      <c r="C766" s="20" t="s">
        <v>390</v>
      </c>
      <c r="D766" s="20">
        <v>29251</v>
      </c>
      <c r="E766" s="27">
        <v>6075.0390300443396</v>
      </c>
    </row>
    <row r="767" spans="1:5" ht="30" x14ac:dyDescent="0.25">
      <c r="A767" s="47" t="s">
        <v>570</v>
      </c>
      <c r="B767" s="51">
        <v>1973</v>
      </c>
      <c r="C767" s="20" t="s">
        <v>392</v>
      </c>
      <c r="D767" s="20">
        <v>193413</v>
      </c>
      <c r="E767" s="34">
        <v>577.23815095374789</v>
      </c>
    </row>
    <row r="768" spans="1:5" ht="20" x14ac:dyDescent="0.25">
      <c r="A768" s="46" t="s">
        <v>571</v>
      </c>
      <c r="B768" s="51">
        <v>1973</v>
      </c>
      <c r="C768" s="20" t="s">
        <v>405</v>
      </c>
      <c r="D768" s="20">
        <v>27019731</v>
      </c>
      <c r="E768" s="25">
        <v>2231.7913199999998</v>
      </c>
    </row>
    <row r="769" spans="1:5" ht="30" x14ac:dyDescent="0.25">
      <c r="A769" s="46" t="s">
        <v>572</v>
      </c>
      <c r="B769" s="51">
        <v>1973</v>
      </c>
      <c r="C769" s="20" t="s">
        <v>392</v>
      </c>
      <c r="D769" s="20">
        <v>11987121</v>
      </c>
      <c r="E769" s="24">
        <v>318.22564999999997</v>
      </c>
    </row>
    <row r="770" spans="1:5" ht="20" x14ac:dyDescent="0.25">
      <c r="A770" s="46" t="s">
        <v>573</v>
      </c>
      <c r="B770" s="51">
        <v>1973</v>
      </c>
      <c r="C770" s="20" t="s">
        <v>384</v>
      </c>
      <c r="D770" s="20">
        <v>9396411</v>
      </c>
      <c r="E770" s="34">
        <v>2580.9948085878173</v>
      </c>
    </row>
    <row r="771" spans="1:5" ht="30" x14ac:dyDescent="0.25">
      <c r="A771" s="46" t="s">
        <v>574</v>
      </c>
      <c r="B771" s="51">
        <v>1973</v>
      </c>
      <c r="C771" s="20" t="s">
        <v>392</v>
      </c>
      <c r="D771" s="20">
        <v>81541</v>
      </c>
      <c r="E771" s="24">
        <v>644.09396000000004</v>
      </c>
    </row>
    <row r="772" spans="1:5" ht="30" x14ac:dyDescent="0.25">
      <c r="A772" s="46" t="s">
        <v>575</v>
      </c>
      <c r="B772" s="51">
        <v>1973</v>
      </c>
      <c r="C772" s="20" t="s">
        <v>392</v>
      </c>
      <c r="D772" s="20">
        <v>6005250</v>
      </c>
      <c r="E772" s="25">
        <v>216.54667000000001</v>
      </c>
    </row>
    <row r="773" spans="1:5" ht="30" x14ac:dyDescent="0.25">
      <c r="A773" s="46" t="s">
        <v>576</v>
      </c>
      <c r="B773" s="51">
        <v>1973</v>
      </c>
      <c r="C773" s="20" t="s">
        <v>382</v>
      </c>
      <c r="D773" s="20">
        <v>4492150</v>
      </c>
      <c r="E773" s="24">
        <v>1684.3410899999999</v>
      </c>
    </row>
    <row r="774" spans="1:5" ht="20" x14ac:dyDescent="0.25">
      <c r="A774" s="46" t="s">
        <v>577</v>
      </c>
      <c r="B774" s="51">
        <v>1973</v>
      </c>
      <c r="C774" s="20" t="s">
        <v>384</v>
      </c>
      <c r="D774" s="20">
        <v>5439448</v>
      </c>
      <c r="E774" s="34">
        <v>2490.3907867943572</v>
      </c>
    </row>
    <row r="775" spans="1:5" ht="20" x14ac:dyDescent="0.25">
      <c r="A775" s="46" t="s">
        <v>578</v>
      </c>
      <c r="B775" s="51">
        <v>1973</v>
      </c>
      <c r="C775" s="20" t="s">
        <v>384</v>
      </c>
      <c r="D775" s="20">
        <v>2010347</v>
      </c>
      <c r="E775" s="27">
        <v>3879.8091133665293</v>
      </c>
    </row>
    <row r="776" spans="1:5" ht="20" x14ac:dyDescent="0.25">
      <c r="A776" s="46" t="s">
        <v>579</v>
      </c>
      <c r="B776" s="51">
        <v>1973</v>
      </c>
      <c r="C776" s="20" t="s">
        <v>388</v>
      </c>
      <c r="D776" s="20">
        <v>552438</v>
      </c>
      <c r="E776" s="24">
        <v>308.17327</v>
      </c>
    </row>
    <row r="777" spans="1:5" ht="30" x14ac:dyDescent="0.25">
      <c r="A777" s="46" t="s">
        <v>580</v>
      </c>
      <c r="B777" s="51">
        <v>1973</v>
      </c>
      <c r="C777" s="20" t="s">
        <v>392</v>
      </c>
      <c r="D777" s="20">
        <v>8863338</v>
      </c>
      <c r="E777" s="34">
        <v>533.46059166330224</v>
      </c>
    </row>
    <row r="778" spans="1:5" ht="30" x14ac:dyDescent="0.25">
      <c r="A778" s="46" t="s">
        <v>581</v>
      </c>
      <c r="B778" s="51">
        <v>1973</v>
      </c>
      <c r="C778" s="20" t="s">
        <v>392</v>
      </c>
      <c r="D778" s="20">
        <v>44187637</v>
      </c>
      <c r="E778" s="24">
        <v>1202.3974900000001</v>
      </c>
    </row>
    <row r="779" spans="1:5" ht="20" x14ac:dyDescent="0.35">
      <c r="A779" s="46" t="s">
        <v>624</v>
      </c>
      <c r="B779" s="51">
        <v>1973</v>
      </c>
      <c r="C779" s="42" t="s">
        <v>392</v>
      </c>
      <c r="D779" s="29">
        <v>12340000</v>
      </c>
      <c r="E779" s="34">
        <v>1402.2678511375177</v>
      </c>
    </row>
    <row r="780" spans="1:5" ht="20" x14ac:dyDescent="0.25">
      <c r="A780" s="46" t="s">
        <v>582</v>
      </c>
      <c r="B780" s="51">
        <v>1973</v>
      </c>
      <c r="C780" s="20" t="s">
        <v>390</v>
      </c>
      <c r="D780" s="20">
        <v>40397842</v>
      </c>
      <c r="E780" s="24">
        <v>2252.51386</v>
      </c>
    </row>
    <row r="781" spans="1:5" ht="30" x14ac:dyDescent="0.25">
      <c r="A781" s="46" t="s">
        <v>583</v>
      </c>
      <c r="B781" s="51">
        <v>1973</v>
      </c>
      <c r="C781" s="20" t="s">
        <v>382</v>
      </c>
      <c r="D781" s="20">
        <v>20222240</v>
      </c>
      <c r="E781" s="25">
        <v>219.66426999999999</v>
      </c>
    </row>
    <row r="782" spans="1:5" ht="30" x14ac:dyDescent="0.25">
      <c r="A782" s="46" t="s">
        <v>584</v>
      </c>
      <c r="B782" s="51">
        <v>1973</v>
      </c>
      <c r="C782" s="20" t="s">
        <v>392</v>
      </c>
      <c r="D782" s="20">
        <v>41236378</v>
      </c>
      <c r="E782" s="24">
        <v>202.43731</v>
      </c>
    </row>
    <row r="783" spans="1:5" ht="30" x14ac:dyDescent="0.25">
      <c r="A783" s="46" t="s">
        <v>585</v>
      </c>
      <c r="B783" s="51">
        <v>1973</v>
      </c>
      <c r="C783" s="20" t="s">
        <v>394</v>
      </c>
      <c r="D783" s="20">
        <v>439117</v>
      </c>
      <c r="E783" s="25">
        <v>828.84928000000002</v>
      </c>
    </row>
    <row r="784" spans="1:5" ht="30" x14ac:dyDescent="0.25">
      <c r="A784" s="46" t="s">
        <v>586</v>
      </c>
      <c r="B784" s="51">
        <v>1973</v>
      </c>
      <c r="C784" s="20" t="s">
        <v>392</v>
      </c>
      <c r="D784" s="20">
        <v>1136334</v>
      </c>
      <c r="E784" s="24">
        <v>455.99991999999997</v>
      </c>
    </row>
    <row r="785" spans="1:5" ht="20" x14ac:dyDescent="0.25">
      <c r="A785" s="46" t="s">
        <v>587</v>
      </c>
      <c r="B785" s="51">
        <v>1973</v>
      </c>
      <c r="C785" s="20" t="s">
        <v>390</v>
      </c>
      <c r="D785" s="20">
        <v>9016596</v>
      </c>
      <c r="E785" s="25">
        <v>7198.2716600000003</v>
      </c>
    </row>
    <row r="786" spans="1:5" ht="20" x14ac:dyDescent="0.25">
      <c r="A786" s="46" t="s">
        <v>588</v>
      </c>
      <c r="B786" s="51">
        <v>1973</v>
      </c>
      <c r="C786" s="20" t="s">
        <v>390</v>
      </c>
      <c r="D786" s="20">
        <v>7523934</v>
      </c>
      <c r="E786" s="27">
        <v>17568.412358583682</v>
      </c>
    </row>
    <row r="787" spans="1:5" ht="20" x14ac:dyDescent="0.25">
      <c r="A787" s="46" t="s">
        <v>589</v>
      </c>
      <c r="B787" s="51">
        <v>1973</v>
      </c>
      <c r="C787" s="20" t="s">
        <v>405</v>
      </c>
      <c r="D787" s="20">
        <v>18881361</v>
      </c>
      <c r="E787" s="25">
        <v>458.43063000000001</v>
      </c>
    </row>
    <row r="788" spans="1:5" ht="30" x14ac:dyDescent="0.25">
      <c r="A788" s="46" t="s">
        <v>591</v>
      </c>
      <c r="B788" s="51">
        <v>1973</v>
      </c>
      <c r="C788" s="20" t="s">
        <v>398</v>
      </c>
      <c r="D788" s="20">
        <v>7320815</v>
      </c>
      <c r="E788" s="27">
        <v>600.77602438691974</v>
      </c>
    </row>
    <row r="789" spans="1:5" ht="30" x14ac:dyDescent="0.25">
      <c r="A789" s="46" t="s">
        <v>593</v>
      </c>
      <c r="B789" s="51">
        <v>1973</v>
      </c>
      <c r="C789" s="20" t="s">
        <v>382</v>
      </c>
      <c r="D789" s="20">
        <v>64631595</v>
      </c>
      <c r="E789" s="25">
        <v>269.85190999999998</v>
      </c>
    </row>
    <row r="790" spans="1:5" ht="20" x14ac:dyDescent="0.25">
      <c r="A790" s="46" t="s">
        <v>515</v>
      </c>
      <c r="B790" s="51">
        <v>1973</v>
      </c>
      <c r="C790" s="20" t="s">
        <v>384</v>
      </c>
      <c r="D790" s="20">
        <v>2050554</v>
      </c>
      <c r="E790" s="27">
        <v>1918.1980356991835</v>
      </c>
    </row>
    <row r="791" spans="1:5" ht="20" x14ac:dyDescent="0.35">
      <c r="A791" s="46" t="s">
        <v>625</v>
      </c>
      <c r="B791" s="51">
        <v>1973</v>
      </c>
      <c r="C791" s="42" t="s">
        <v>382</v>
      </c>
      <c r="D791" s="29">
        <v>1167242</v>
      </c>
      <c r="E791" s="27">
        <v>104.46255643951372</v>
      </c>
    </row>
    <row r="792" spans="1:5" ht="30" x14ac:dyDescent="0.25">
      <c r="A792" s="46" t="s">
        <v>594</v>
      </c>
      <c r="B792" s="51">
        <v>1973</v>
      </c>
      <c r="C792" s="20" t="s">
        <v>392</v>
      </c>
      <c r="D792" s="20">
        <v>5548702</v>
      </c>
      <c r="E792" s="24">
        <v>176.47375</v>
      </c>
    </row>
    <row r="793" spans="1:5" x14ac:dyDescent="0.25">
      <c r="A793" s="46" t="s">
        <v>595</v>
      </c>
      <c r="B793" s="51">
        <v>1973</v>
      </c>
      <c r="C793" s="20" t="s">
        <v>388</v>
      </c>
      <c r="D793" s="20">
        <v>114689</v>
      </c>
      <c r="E793" s="27">
        <v>270.79523480000353</v>
      </c>
    </row>
    <row r="794" spans="1:5" ht="30" x14ac:dyDescent="0.25">
      <c r="A794" s="47" t="s">
        <v>596</v>
      </c>
      <c r="B794" s="51">
        <v>1973</v>
      </c>
      <c r="C794" s="20" t="s">
        <v>394</v>
      </c>
      <c r="D794" s="20">
        <v>1065842</v>
      </c>
      <c r="E794" s="25">
        <v>1331.9703400000001</v>
      </c>
    </row>
    <row r="795" spans="1:5" ht="20" x14ac:dyDescent="0.25">
      <c r="A795" s="46" t="s">
        <v>597</v>
      </c>
      <c r="B795" s="51">
        <v>1973</v>
      </c>
      <c r="C795" s="20" t="s">
        <v>386</v>
      </c>
      <c r="D795" s="20">
        <v>10175014</v>
      </c>
      <c r="E795" s="24">
        <v>506.76098000000002</v>
      </c>
    </row>
    <row r="796" spans="1:5" ht="20" x14ac:dyDescent="0.25">
      <c r="A796" s="46" t="s">
        <v>598</v>
      </c>
      <c r="B796" s="51">
        <v>1973</v>
      </c>
      <c r="C796" s="20" t="s">
        <v>405</v>
      </c>
      <c r="D796" s="20">
        <v>70413958</v>
      </c>
      <c r="E796" s="25">
        <v>688.42655999999999</v>
      </c>
    </row>
    <row r="797" spans="1:5" ht="30" x14ac:dyDescent="0.25">
      <c r="A797" s="46" t="s">
        <v>599</v>
      </c>
      <c r="B797" s="51">
        <v>1973</v>
      </c>
      <c r="C797" s="20" t="s">
        <v>398</v>
      </c>
      <c r="D797" s="20">
        <v>5042920</v>
      </c>
      <c r="E797" s="27">
        <v>560.54248577181716</v>
      </c>
    </row>
    <row r="798" spans="1:5" x14ac:dyDescent="0.25">
      <c r="A798" s="46" t="s">
        <v>601</v>
      </c>
      <c r="B798" s="51">
        <v>1973</v>
      </c>
      <c r="C798" s="20" t="s">
        <v>388</v>
      </c>
      <c r="D798" s="20">
        <v>11810</v>
      </c>
      <c r="E798" s="27">
        <v>108.66776763967937</v>
      </c>
    </row>
    <row r="799" spans="1:5" ht="30" x14ac:dyDescent="0.25">
      <c r="A799" s="46" t="s">
        <v>602</v>
      </c>
      <c r="B799" s="51">
        <v>1973</v>
      </c>
      <c r="C799" s="20" t="s">
        <v>392</v>
      </c>
      <c r="D799" s="20">
        <v>28195754</v>
      </c>
      <c r="E799" s="25">
        <v>165.92834999999999</v>
      </c>
    </row>
    <row r="800" spans="1:5" ht="30" x14ac:dyDescent="0.25">
      <c r="A800" s="46" t="s">
        <v>603</v>
      </c>
      <c r="B800" s="51">
        <v>1973</v>
      </c>
      <c r="C800" s="20" t="s">
        <v>398</v>
      </c>
      <c r="D800" s="20">
        <v>46710816</v>
      </c>
      <c r="E800" s="27">
        <v>856.90324722428704</v>
      </c>
    </row>
    <row r="801" spans="1:5" ht="30" x14ac:dyDescent="0.25">
      <c r="A801" s="46" t="s">
        <v>604</v>
      </c>
      <c r="B801" s="51">
        <v>1973</v>
      </c>
      <c r="C801" s="20" t="s">
        <v>405</v>
      </c>
      <c r="D801" s="20">
        <v>2602713</v>
      </c>
      <c r="E801" s="27">
        <v>22260.253517959267</v>
      </c>
    </row>
    <row r="802" spans="1:5" ht="20" x14ac:dyDescent="0.25">
      <c r="A802" s="48" t="s">
        <v>605</v>
      </c>
      <c r="B802" s="51">
        <v>1973</v>
      </c>
      <c r="C802" s="20" t="s">
        <v>390</v>
      </c>
      <c r="D802" s="20">
        <v>60609153</v>
      </c>
      <c r="E802" s="24">
        <v>3426.2762200000002</v>
      </c>
    </row>
    <row r="803" spans="1:5" ht="30" x14ac:dyDescent="0.25">
      <c r="A803" s="46" t="s">
        <v>592</v>
      </c>
      <c r="B803" s="51">
        <v>1973</v>
      </c>
      <c r="C803" s="20" t="s">
        <v>392</v>
      </c>
      <c r="D803" s="20">
        <v>37445392</v>
      </c>
      <c r="E803" s="31">
        <v>50</v>
      </c>
    </row>
    <row r="804" spans="1:5" ht="30" x14ac:dyDescent="0.25">
      <c r="A804" s="48" t="s">
        <v>606</v>
      </c>
      <c r="B804" s="51">
        <v>1973</v>
      </c>
      <c r="C804" s="20" t="s">
        <v>413</v>
      </c>
      <c r="D804" s="20">
        <v>298444215</v>
      </c>
      <c r="E804" s="24">
        <v>6741.3323600000003</v>
      </c>
    </row>
    <row r="805" spans="1:5" ht="30" x14ac:dyDescent="0.25">
      <c r="A805" s="48" t="s">
        <v>612</v>
      </c>
      <c r="B805" s="51">
        <v>1973</v>
      </c>
      <c r="C805" s="20" t="s">
        <v>394</v>
      </c>
      <c r="D805" s="20">
        <v>108605</v>
      </c>
      <c r="E805" s="25">
        <v>4185.7142899999999</v>
      </c>
    </row>
    <row r="806" spans="1:5" ht="30" x14ac:dyDescent="0.25">
      <c r="A806" s="46" t="s">
        <v>607</v>
      </c>
      <c r="B806" s="51">
        <v>1973</v>
      </c>
      <c r="C806" s="20" t="s">
        <v>394</v>
      </c>
      <c r="D806" s="20">
        <v>3431932</v>
      </c>
      <c r="E806" s="24">
        <v>1404.7404899999999</v>
      </c>
    </row>
    <row r="807" spans="1:5" ht="30" x14ac:dyDescent="0.25">
      <c r="A807" s="46" t="s">
        <v>608</v>
      </c>
      <c r="B807" s="51">
        <v>1973</v>
      </c>
      <c r="C807" s="20" t="s">
        <v>398</v>
      </c>
      <c r="D807" s="20">
        <v>27307134</v>
      </c>
      <c r="E807" s="27">
        <v>658.68975952151413</v>
      </c>
    </row>
    <row r="808" spans="1:5" x14ac:dyDescent="0.25">
      <c r="A808" s="46" t="s">
        <v>609</v>
      </c>
      <c r="B808" s="51">
        <v>1973</v>
      </c>
      <c r="C808" s="20" t="s">
        <v>388</v>
      </c>
      <c r="D808" s="20">
        <v>208869</v>
      </c>
      <c r="E808" s="27">
        <v>720.7644505875578</v>
      </c>
    </row>
    <row r="809" spans="1:5" ht="30" x14ac:dyDescent="0.25">
      <c r="A809" s="46" t="s">
        <v>610</v>
      </c>
      <c r="B809" s="51">
        <v>1973</v>
      </c>
      <c r="C809" s="20" t="s">
        <v>394</v>
      </c>
      <c r="D809" s="20">
        <v>25730435</v>
      </c>
      <c r="E809" s="25">
        <v>1538.8128099999999</v>
      </c>
    </row>
    <row r="810" spans="1:5" ht="30" x14ac:dyDescent="0.25">
      <c r="A810" s="48" t="s">
        <v>611</v>
      </c>
      <c r="B810" s="51">
        <v>1973</v>
      </c>
      <c r="C810" s="20" t="s">
        <v>382</v>
      </c>
      <c r="D810" s="20">
        <v>84402966</v>
      </c>
      <c r="E810" s="27">
        <v>345.00150385399502</v>
      </c>
    </row>
    <row r="811" spans="1:5" ht="20" x14ac:dyDescent="0.25">
      <c r="A811" s="46" t="s">
        <v>616</v>
      </c>
      <c r="B811" s="51">
        <v>1973</v>
      </c>
      <c r="C811" s="20" t="s">
        <v>405</v>
      </c>
      <c r="D811" s="20">
        <v>21456188</v>
      </c>
      <c r="E811" s="31">
        <v>100</v>
      </c>
    </row>
    <row r="812" spans="1:5" ht="30" x14ac:dyDescent="0.25">
      <c r="A812" s="46" t="s">
        <v>617</v>
      </c>
      <c r="B812" s="51">
        <v>1973</v>
      </c>
      <c r="C812" s="20" t="s">
        <v>392</v>
      </c>
      <c r="D812" s="20">
        <v>11502010</v>
      </c>
      <c r="E812" s="25">
        <v>524.13496999999995</v>
      </c>
    </row>
    <row r="813" spans="1:5" ht="30" x14ac:dyDescent="0.25">
      <c r="A813" s="46" t="s">
        <v>618</v>
      </c>
      <c r="B813" s="51">
        <v>1973</v>
      </c>
      <c r="C813" s="20" t="s">
        <v>392</v>
      </c>
      <c r="D813" s="20">
        <v>12236805</v>
      </c>
      <c r="E813" s="24">
        <v>573.70569</v>
      </c>
    </row>
    <row r="814" spans="1:5" ht="30" x14ac:dyDescent="0.25">
      <c r="A814" s="46" t="s">
        <v>381</v>
      </c>
      <c r="B814" s="51">
        <v>1974</v>
      </c>
      <c r="C814" s="20" t="s">
        <v>382</v>
      </c>
      <c r="D814" s="20">
        <v>31056997</v>
      </c>
      <c r="E814" s="24">
        <v>175.02709999999999</v>
      </c>
    </row>
    <row r="815" spans="1:5" ht="20" x14ac:dyDescent="0.25">
      <c r="A815" s="46" t="s">
        <v>383</v>
      </c>
      <c r="B815" s="51">
        <v>1974</v>
      </c>
      <c r="C815" s="20" t="s">
        <v>384</v>
      </c>
      <c r="D815" s="20">
        <v>3581655</v>
      </c>
      <c r="E815" s="27">
        <v>550.15349646575487</v>
      </c>
    </row>
    <row r="816" spans="1:5" ht="20" x14ac:dyDescent="0.25">
      <c r="A816" s="46" t="s">
        <v>385</v>
      </c>
      <c r="B816" s="51">
        <v>1974</v>
      </c>
      <c r="C816" s="20" t="s">
        <v>386</v>
      </c>
      <c r="D816" s="20">
        <v>32930091</v>
      </c>
      <c r="E816" s="24">
        <v>813.04990999999995</v>
      </c>
    </row>
    <row r="817" spans="1:5" ht="20" x14ac:dyDescent="0.25">
      <c r="A817" s="46" t="s">
        <v>389</v>
      </c>
      <c r="B817" s="51">
        <v>1974</v>
      </c>
      <c r="C817" s="20" t="s">
        <v>390</v>
      </c>
      <c r="D817" s="20">
        <v>71201</v>
      </c>
      <c r="E817" s="24">
        <v>6320.9718800000001</v>
      </c>
    </row>
    <row r="818" spans="1:5" ht="30" x14ac:dyDescent="0.25">
      <c r="A818" s="46" t="s">
        <v>391</v>
      </c>
      <c r="B818" s="51">
        <v>1974</v>
      </c>
      <c r="C818" s="20" t="s">
        <v>392</v>
      </c>
      <c r="D818" s="20">
        <v>12127071</v>
      </c>
      <c r="E818" s="27">
        <v>441.44126063265867</v>
      </c>
    </row>
    <row r="819" spans="1:5" ht="30" x14ac:dyDescent="0.25">
      <c r="A819" s="47" t="s">
        <v>395</v>
      </c>
      <c r="B819" s="51">
        <v>1974</v>
      </c>
      <c r="C819" s="20" t="s">
        <v>394</v>
      </c>
      <c r="D819" s="20">
        <v>69108</v>
      </c>
      <c r="E819" s="27">
        <v>270.38027052010875</v>
      </c>
    </row>
    <row r="820" spans="1:5" ht="30" x14ac:dyDescent="0.25">
      <c r="A820" s="46" t="s">
        <v>396</v>
      </c>
      <c r="B820" s="51">
        <v>1974</v>
      </c>
      <c r="C820" s="20" t="s">
        <v>394</v>
      </c>
      <c r="D820" s="20">
        <v>39921833</v>
      </c>
      <c r="E820" s="24">
        <v>2824.65103</v>
      </c>
    </row>
    <row r="821" spans="1:5" ht="30" x14ac:dyDescent="0.25">
      <c r="A821" s="46" t="s">
        <v>397</v>
      </c>
      <c r="B821" s="51">
        <v>1974</v>
      </c>
      <c r="C821" s="20" t="s">
        <v>398</v>
      </c>
      <c r="D821" s="20">
        <v>2976372</v>
      </c>
      <c r="E821" s="27">
        <v>368.09804516783151</v>
      </c>
    </row>
    <row r="822" spans="1:5" ht="30" x14ac:dyDescent="0.25">
      <c r="A822" s="46" t="s">
        <v>399</v>
      </c>
      <c r="B822" s="51">
        <v>1974</v>
      </c>
      <c r="C822" s="20" t="s">
        <v>394</v>
      </c>
      <c r="D822" s="20">
        <v>71891</v>
      </c>
      <c r="E822" s="27">
        <v>4767.239000729518</v>
      </c>
    </row>
    <row r="823" spans="1:5" x14ac:dyDescent="0.25">
      <c r="A823" s="46" t="s">
        <v>400</v>
      </c>
      <c r="B823" s="51">
        <v>1974</v>
      </c>
      <c r="C823" s="20" t="s">
        <v>388</v>
      </c>
      <c r="D823" s="20">
        <v>20264082</v>
      </c>
      <c r="E823" s="25">
        <v>6469.0839800000003</v>
      </c>
    </row>
    <row r="824" spans="1:5" ht="20" x14ac:dyDescent="0.25">
      <c r="A824" s="46" t="s">
        <v>401</v>
      </c>
      <c r="B824" s="51">
        <v>1974</v>
      </c>
      <c r="C824" s="20" t="s">
        <v>390</v>
      </c>
      <c r="D824" s="20">
        <v>8192880</v>
      </c>
      <c r="E824" s="24">
        <v>4619.6017300000003</v>
      </c>
    </row>
    <row r="825" spans="1:5" ht="30" x14ac:dyDescent="0.25">
      <c r="A825" s="46" t="s">
        <v>402</v>
      </c>
      <c r="B825" s="51">
        <v>1974</v>
      </c>
      <c r="C825" s="20" t="s">
        <v>398</v>
      </c>
      <c r="D825" s="20">
        <v>7961619</v>
      </c>
      <c r="E825" s="27">
        <v>821.81363690266403</v>
      </c>
    </row>
    <row r="826" spans="1:5" ht="14.5" x14ac:dyDescent="0.35">
      <c r="A826" s="46" t="s">
        <v>620</v>
      </c>
      <c r="B826" s="51">
        <v>1974</v>
      </c>
      <c r="C826" s="42" t="s">
        <v>394</v>
      </c>
      <c r="D826" s="29">
        <v>392718</v>
      </c>
      <c r="E826" s="24">
        <v>3416.58698</v>
      </c>
    </row>
    <row r="827" spans="1:5" ht="20" x14ac:dyDescent="0.25">
      <c r="A827" s="46" t="s">
        <v>404</v>
      </c>
      <c r="B827" s="51">
        <v>1974</v>
      </c>
      <c r="C827" s="20" t="s">
        <v>405</v>
      </c>
      <c r="D827" s="20">
        <v>698585</v>
      </c>
      <c r="E827" s="27">
        <v>7070.2782923338236</v>
      </c>
    </row>
    <row r="828" spans="1:5" ht="30" x14ac:dyDescent="0.25">
      <c r="A828" s="46" t="s">
        <v>406</v>
      </c>
      <c r="B828" s="51">
        <v>1974</v>
      </c>
      <c r="C828" s="20" t="s">
        <v>382</v>
      </c>
      <c r="D828" s="20">
        <v>147365352</v>
      </c>
      <c r="E828" s="24">
        <v>179.16417999999999</v>
      </c>
    </row>
    <row r="829" spans="1:5" ht="30" x14ac:dyDescent="0.25">
      <c r="A829" s="46" t="s">
        <v>407</v>
      </c>
      <c r="B829" s="51">
        <v>1974</v>
      </c>
      <c r="C829" s="20" t="s">
        <v>394</v>
      </c>
      <c r="D829" s="20">
        <v>279912</v>
      </c>
      <c r="E829" s="27">
        <v>2294.544888494187</v>
      </c>
    </row>
    <row r="830" spans="1:5" ht="30" x14ac:dyDescent="0.25">
      <c r="A830" s="46" t="s">
        <v>408</v>
      </c>
      <c r="B830" s="51">
        <v>1974</v>
      </c>
      <c r="C830" s="20" t="s">
        <v>398</v>
      </c>
      <c r="D830" s="20">
        <v>10293011</v>
      </c>
      <c r="E830" s="27">
        <v>821.92932779666444</v>
      </c>
    </row>
    <row r="831" spans="1:5" ht="20" x14ac:dyDescent="0.25">
      <c r="A831" s="46" t="s">
        <v>409</v>
      </c>
      <c r="B831" s="51">
        <v>1974</v>
      </c>
      <c r="C831" s="20" t="s">
        <v>390</v>
      </c>
      <c r="D831" s="20">
        <v>10379067</v>
      </c>
      <c r="E831" s="25">
        <v>5764.4953299999997</v>
      </c>
    </row>
    <row r="832" spans="1:5" ht="30" x14ac:dyDescent="0.25">
      <c r="A832" s="46" t="s">
        <v>410</v>
      </c>
      <c r="B832" s="51">
        <v>1974</v>
      </c>
      <c r="C832" s="20" t="s">
        <v>394</v>
      </c>
      <c r="D832" s="20">
        <v>287730</v>
      </c>
      <c r="E832" s="24">
        <v>786.07506000000001</v>
      </c>
    </row>
    <row r="833" spans="1:5" ht="30" x14ac:dyDescent="0.25">
      <c r="A833" s="46" t="s">
        <v>411</v>
      </c>
      <c r="B833" s="51">
        <v>1974</v>
      </c>
      <c r="C833" s="20" t="s">
        <v>392</v>
      </c>
      <c r="D833" s="20">
        <v>7862944</v>
      </c>
      <c r="E833" s="25">
        <v>174.17072999999999</v>
      </c>
    </row>
    <row r="834" spans="1:5" ht="30" x14ac:dyDescent="0.25">
      <c r="A834" s="46" t="s">
        <v>412</v>
      </c>
      <c r="B834" s="51">
        <v>1974</v>
      </c>
      <c r="C834" s="20" t="s">
        <v>413</v>
      </c>
      <c r="D834" s="20">
        <v>65773</v>
      </c>
      <c r="E834" s="24">
        <v>5853.9325799999997</v>
      </c>
    </row>
    <row r="835" spans="1:5" ht="30" x14ac:dyDescent="0.25">
      <c r="A835" s="46" t="s">
        <v>414</v>
      </c>
      <c r="B835" s="51">
        <v>1974</v>
      </c>
      <c r="C835" s="20" t="s">
        <v>382</v>
      </c>
      <c r="D835" s="20">
        <v>2279723</v>
      </c>
      <c r="E835" s="27">
        <v>183.78277308445831</v>
      </c>
    </row>
    <row r="836" spans="1:5" ht="30" x14ac:dyDescent="0.25">
      <c r="A836" s="48" t="s">
        <v>415</v>
      </c>
      <c r="B836" s="51">
        <v>1974</v>
      </c>
      <c r="C836" s="20" t="s">
        <v>394</v>
      </c>
      <c r="D836" s="20">
        <v>8989046</v>
      </c>
      <c r="E836" s="24">
        <v>428.43243000000001</v>
      </c>
    </row>
    <row r="837" spans="1:5" ht="20" x14ac:dyDescent="0.25">
      <c r="A837" s="47" t="s">
        <v>416</v>
      </c>
      <c r="B837" s="51">
        <v>1974</v>
      </c>
      <c r="C837" s="20" t="s">
        <v>384</v>
      </c>
      <c r="D837" s="20">
        <v>4498976</v>
      </c>
      <c r="E837" s="34">
        <v>370.09469370422357</v>
      </c>
    </row>
    <row r="838" spans="1:5" ht="30" x14ac:dyDescent="0.25">
      <c r="A838" s="46" t="s">
        <v>417</v>
      </c>
      <c r="B838" s="51">
        <v>1974</v>
      </c>
      <c r="C838" s="20" t="s">
        <v>392</v>
      </c>
      <c r="D838" s="20">
        <v>1639833</v>
      </c>
      <c r="E838" s="24">
        <v>386.16932000000003</v>
      </c>
    </row>
    <row r="839" spans="1:5" ht="30" x14ac:dyDescent="0.25">
      <c r="A839" s="46" t="s">
        <v>418</v>
      </c>
      <c r="B839" s="51">
        <v>1974</v>
      </c>
      <c r="C839" s="20" t="s">
        <v>394</v>
      </c>
      <c r="D839" s="20">
        <v>188078227</v>
      </c>
      <c r="E839" s="25">
        <v>993.28963999999996</v>
      </c>
    </row>
    <row r="840" spans="1:5" ht="30" x14ac:dyDescent="0.25">
      <c r="A840" s="48" t="s">
        <v>420</v>
      </c>
      <c r="B840" s="51">
        <v>1974</v>
      </c>
      <c r="C840" s="20" t="s">
        <v>382</v>
      </c>
      <c r="D840" s="20">
        <v>379444</v>
      </c>
      <c r="E840" s="25">
        <v>6953.4446399999997</v>
      </c>
    </row>
    <row r="841" spans="1:5" ht="20" x14ac:dyDescent="0.25">
      <c r="A841" s="46" t="s">
        <v>421</v>
      </c>
      <c r="B841" s="51">
        <v>1974</v>
      </c>
      <c r="C841" s="20" t="s">
        <v>384</v>
      </c>
      <c r="D841" s="20">
        <v>7385367</v>
      </c>
      <c r="E841" s="27">
        <v>2031.3799025169719</v>
      </c>
    </row>
    <row r="842" spans="1:5" ht="30" x14ac:dyDescent="0.25">
      <c r="A842" s="46" t="s">
        <v>422</v>
      </c>
      <c r="B842" s="51">
        <v>1974</v>
      </c>
      <c r="C842" s="20" t="s">
        <v>392</v>
      </c>
      <c r="D842" s="20">
        <v>13902972</v>
      </c>
      <c r="E842" s="25">
        <v>124.35893</v>
      </c>
    </row>
    <row r="843" spans="1:5" ht="30" x14ac:dyDescent="0.25">
      <c r="A843" s="46" t="s">
        <v>424</v>
      </c>
      <c r="B843" s="51">
        <v>1974</v>
      </c>
      <c r="C843" s="20" t="s">
        <v>392</v>
      </c>
      <c r="D843" s="20">
        <v>8090068</v>
      </c>
      <c r="E843" s="24">
        <v>95.27525</v>
      </c>
    </row>
    <row r="844" spans="1:5" ht="30" x14ac:dyDescent="0.25">
      <c r="A844" s="46" t="s">
        <v>425</v>
      </c>
      <c r="B844" s="51">
        <v>1974</v>
      </c>
      <c r="C844" s="20" t="s">
        <v>382</v>
      </c>
      <c r="D844" s="20">
        <v>13881427</v>
      </c>
      <c r="E844" s="25">
        <v>77.8202</v>
      </c>
    </row>
    <row r="845" spans="1:5" ht="30" x14ac:dyDescent="0.25">
      <c r="A845" s="46" t="s">
        <v>426</v>
      </c>
      <c r="B845" s="51">
        <v>1974</v>
      </c>
      <c r="C845" s="20" t="s">
        <v>392</v>
      </c>
      <c r="D845" s="20">
        <v>17340702</v>
      </c>
      <c r="E845" s="24">
        <v>299.54651000000001</v>
      </c>
    </row>
    <row r="846" spans="1:5" ht="30" x14ac:dyDescent="0.25">
      <c r="A846" s="46" t="s">
        <v>427</v>
      </c>
      <c r="B846" s="51">
        <v>1974</v>
      </c>
      <c r="C846" s="20" t="s">
        <v>413</v>
      </c>
      <c r="D846" s="20">
        <v>33098932</v>
      </c>
      <c r="E846" s="25">
        <v>7043.4743500000004</v>
      </c>
    </row>
    <row r="847" spans="1:5" ht="30" x14ac:dyDescent="0.25">
      <c r="A847" s="48" t="s">
        <v>428</v>
      </c>
      <c r="B847" s="51">
        <v>1974</v>
      </c>
      <c r="C847" s="20" t="s">
        <v>392</v>
      </c>
      <c r="D847" s="20">
        <v>420979</v>
      </c>
      <c r="E847" s="27">
        <v>138.06283595033165</v>
      </c>
    </row>
    <row r="848" spans="1:5" ht="30" x14ac:dyDescent="0.25">
      <c r="A848" s="47" t="s">
        <v>430</v>
      </c>
      <c r="B848" s="51">
        <v>1974</v>
      </c>
      <c r="C848" s="20" t="s">
        <v>392</v>
      </c>
      <c r="D848" s="20">
        <v>4303356</v>
      </c>
      <c r="E848" s="24">
        <v>142.41056</v>
      </c>
    </row>
    <row r="849" spans="1:5" ht="30" x14ac:dyDescent="0.25">
      <c r="A849" s="46" t="s">
        <v>431</v>
      </c>
      <c r="B849" s="51">
        <v>1974</v>
      </c>
      <c r="C849" s="20" t="s">
        <v>392</v>
      </c>
      <c r="D849" s="20">
        <v>9944201</v>
      </c>
      <c r="E849" s="25">
        <v>163.11236</v>
      </c>
    </row>
    <row r="850" spans="1:5" ht="20" x14ac:dyDescent="0.35">
      <c r="A850" s="46" t="s">
        <v>621</v>
      </c>
      <c r="B850" s="51">
        <v>1974</v>
      </c>
      <c r="C850" s="42" t="s">
        <v>390</v>
      </c>
      <c r="D850" s="29">
        <v>163857</v>
      </c>
      <c r="E850" s="27">
        <v>24456.810056505259</v>
      </c>
    </row>
    <row r="851" spans="1:5" ht="30" x14ac:dyDescent="0.25">
      <c r="A851" s="46" t="s">
        <v>432</v>
      </c>
      <c r="B851" s="51">
        <v>1974</v>
      </c>
      <c r="C851" s="20" t="s">
        <v>394</v>
      </c>
      <c r="D851" s="20">
        <v>16134219</v>
      </c>
      <c r="E851" s="25">
        <v>1514.91347</v>
      </c>
    </row>
    <row r="852" spans="1:5" ht="30" x14ac:dyDescent="0.25">
      <c r="A852" s="46" t="s">
        <v>433</v>
      </c>
      <c r="B852" s="51">
        <v>1974</v>
      </c>
      <c r="C852" s="20" t="s">
        <v>382</v>
      </c>
      <c r="D852" s="20">
        <v>1313973713</v>
      </c>
      <c r="E852" s="24">
        <v>157.99938</v>
      </c>
    </row>
    <row r="853" spans="1:5" ht="30" x14ac:dyDescent="0.25">
      <c r="A853" s="48" t="s">
        <v>483</v>
      </c>
      <c r="B853" s="51">
        <v>1974</v>
      </c>
      <c r="C853" s="20" t="s">
        <v>382</v>
      </c>
      <c r="D853" s="20">
        <v>6940432</v>
      </c>
      <c r="E853" s="25">
        <v>2166.18145</v>
      </c>
    </row>
    <row r="854" spans="1:5" ht="30" x14ac:dyDescent="0.25">
      <c r="A854" s="48" t="s">
        <v>514</v>
      </c>
      <c r="B854" s="51">
        <v>1974</v>
      </c>
      <c r="C854" s="20" t="s">
        <v>382</v>
      </c>
      <c r="D854" s="20">
        <v>453125</v>
      </c>
      <c r="E854" s="34">
        <v>3857.9175389453126</v>
      </c>
    </row>
    <row r="855" spans="1:5" ht="30" x14ac:dyDescent="0.25">
      <c r="A855" s="46" t="s">
        <v>434</v>
      </c>
      <c r="B855" s="51">
        <v>1974</v>
      </c>
      <c r="C855" s="20" t="s">
        <v>394</v>
      </c>
      <c r="D855" s="20">
        <v>43593035</v>
      </c>
      <c r="E855" s="25">
        <v>510.98951</v>
      </c>
    </row>
    <row r="856" spans="1:5" ht="30" x14ac:dyDescent="0.25">
      <c r="A856" s="46" t="s">
        <v>435</v>
      </c>
      <c r="B856" s="51">
        <v>1974</v>
      </c>
      <c r="C856" s="20" t="s">
        <v>392</v>
      </c>
      <c r="D856" s="20">
        <v>690948</v>
      </c>
      <c r="E856" s="27">
        <v>175.94972920497094</v>
      </c>
    </row>
    <row r="857" spans="1:5" ht="30" x14ac:dyDescent="0.35">
      <c r="A857" s="37" t="s">
        <v>436</v>
      </c>
      <c r="B857" s="51">
        <v>1974</v>
      </c>
      <c r="C857" s="20" t="s">
        <v>392</v>
      </c>
      <c r="D857" s="20">
        <v>62660551</v>
      </c>
      <c r="E857" s="25">
        <v>387.68950999999998</v>
      </c>
    </row>
    <row r="858" spans="1:5" ht="30" x14ac:dyDescent="0.25">
      <c r="A858" s="46" t="s">
        <v>439</v>
      </c>
      <c r="B858" s="51">
        <v>1974</v>
      </c>
      <c r="C858" s="20" t="s">
        <v>394</v>
      </c>
      <c r="D858" s="20">
        <v>4075261</v>
      </c>
      <c r="E858" s="25">
        <v>814.70525999999995</v>
      </c>
    </row>
    <row r="859" spans="1:5" ht="30" x14ac:dyDescent="0.25">
      <c r="A859" s="48" t="s">
        <v>440</v>
      </c>
      <c r="B859" s="51">
        <v>1974</v>
      </c>
      <c r="C859" s="20" t="s">
        <v>392</v>
      </c>
      <c r="D859" s="20">
        <v>17654843</v>
      </c>
      <c r="E859" s="24">
        <v>486.71266000000003</v>
      </c>
    </row>
    <row r="860" spans="1:5" ht="20" x14ac:dyDescent="0.25">
      <c r="A860" s="46" t="s">
        <v>441</v>
      </c>
      <c r="B860" s="51">
        <v>1974</v>
      </c>
      <c r="C860" s="20" t="s">
        <v>384</v>
      </c>
      <c r="D860" s="20">
        <v>4494749</v>
      </c>
      <c r="E860" s="27">
        <v>3801.6221651623491</v>
      </c>
    </row>
    <row r="861" spans="1:5" ht="30" x14ac:dyDescent="0.25">
      <c r="A861" s="46" t="s">
        <v>442</v>
      </c>
      <c r="B861" s="51">
        <v>1974</v>
      </c>
      <c r="C861" s="20" t="s">
        <v>394</v>
      </c>
      <c r="D861" s="20">
        <v>11382820</v>
      </c>
      <c r="E861" s="24">
        <v>1224.4233099999999</v>
      </c>
    </row>
    <row r="862" spans="1:5" ht="20" x14ac:dyDescent="0.25">
      <c r="A862" s="46" t="s">
        <v>443</v>
      </c>
      <c r="B862" s="51">
        <v>1974</v>
      </c>
      <c r="C862" s="20" t="s">
        <v>405</v>
      </c>
      <c r="D862" s="20">
        <v>784301</v>
      </c>
      <c r="E862" s="34">
        <v>1066.8706750000001</v>
      </c>
    </row>
    <row r="863" spans="1:5" ht="20" x14ac:dyDescent="0.25">
      <c r="A863" s="46" t="s">
        <v>444</v>
      </c>
      <c r="B863" s="51">
        <v>1974</v>
      </c>
      <c r="C863" s="20" t="s">
        <v>384</v>
      </c>
      <c r="D863" s="20">
        <v>10235455</v>
      </c>
      <c r="E863" s="34">
        <v>3556.7653640348813</v>
      </c>
    </row>
    <row r="864" spans="1:5" ht="30" x14ac:dyDescent="0.25">
      <c r="A864" s="47" t="s">
        <v>436</v>
      </c>
      <c r="B864" s="51">
        <v>1974</v>
      </c>
      <c r="C864" s="20" t="s">
        <v>392</v>
      </c>
      <c r="D864" s="20">
        <v>62660551</v>
      </c>
      <c r="E864" s="34">
        <v>249.31331958633422</v>
      </c>
    </row>
    <row r="865" spans="1:5" ht="20" x14ac:dyDescent="0.25">
      <c r="A865" s="46" t="s">
        <v>445</v>
      </c>
      <c r="B865" s="51">
        <v>1974</v>
      </c>
      <c r="C865" s="20" t="s">
        <v>390</v>
      </c>
      <c r="D865" s="20">
        <v>5450661</v>
      </c>
      <c r="E865" s="24">
        <v>6719.2406600000004</v>
      </c>
    </row>
    <row r="866" spans="1:5" ht="30" x14ac:dyDescent="0.25">
      <c r="A866" s="46" t="s">
        <v>446</v>
      </c>
      <c r="B866" s="51">
        <v>1974</v>
      </c>
      <c r="C866" s="20" t="s">
        <v>392</v>
      </c>
      <c r="D866" s="20">
        <v>486530</v>
      </c>
      <c r="E866" s="27">
        <v>807.53860286735744</v>
      </c>
    </row>
    <row r="867" spans="1:5" ht="30" x14ac:dyDescent="0.25">
      <c r="A867" s="46" t="s">
        <v>447</v>
      </c>
      <c r="B867" s="51">
        <v>1974</v>
      </c>
      <c r="C867" s="20" t="s">
        <v>394</v>
      </c>
      <c r="D867" s="20">
        <v>68910</v>
      </c>
      <c r="E867" s="27">
        <v>339.69234333335771</v>
      </c>
    </row>
    <row r="868" spans="1:5" ht="30" x14ac:dyDescent="0.25">
      <c r="A868" s="46" t="s">
        <v>448</v>
      </c>
      <c r="B868" s="51">
        <v>1974</v>
      </c>
      <c r="C868" s="20" t="s">
        <v>394</v>
      </c>
      <c r="D868" s="20">
        <v>9183984</v>
      </c>
      <c r="E868" s="25">
        <v>582.85026000000005</v>
      </c>
    </row>
    <row r="869" spans="1:5" ht="30" x14ac:dyDescent="0.25">
      <c r="A869" s="46" t="s">
        <v>450</v>
      </c>
      <c r="B869" s="51">
        <v>1974</v>
      </c>
      <c r="C869" s="20" t="s">
        <v>394</v>
      </c>
      <c r="D869" s="20">
        <v>13547510</v>
      </c>
      <c r="E869" s="24">
        <v>970.73557000000005</v>
      </c>
    </row>
    <row r="870" spans="1:5" ht="20" x14ac:dyDescent="0.25">
      <c r="A870" s="46" t="s">
        <v>451</v>
      </c>
      <c r="B870" s="51">
        <v>1974</v>
      </c>
      <c r="C870" s="20" t="s">
        <v>386</v>
      </c>
      <c r="D870" s="20">
        <v>78887007</v>
      </c>
      <c r="E870" s="25">
        <v>238.39823000000001</v>
      </c>
    </row>
    <row r="871" spans="1:5" ht="30" x14ac:dyDescent="0.25">
      <c r="A871" s="46" t="s">
        <v>452</v>
      </c>
      <c r="B871" s="51">
        <v>1974</v>
      </c>
      <c r="C871" s="20" t="s">
        <v>394</v>
      </c>
      <c r="D871" s="20">
        <v>6822378</v>
      </c>
      <c r="E871" s="24">
        <v>410.92680000000001</v>
      </c>
    </row>
    <row r="872" spans="1:5" ht="30" x14ac:dyDescent="0.25">
      <c r="A872" s="46" t="s">
        <v>453</v>
      </c>
      <c r="B872" s="51">
        <v>1974</v>
      </c>
      <c r="C872" s="20" t="s">
        <v>392</v>
      </c>
      <c r="D872" s="20">
        <v>540109</v>
      </c>
      <c r="E872" s="25">
        <v>377.26269000000002</v>
      </c>
    </row>
    <row r="873" spans="1:5" ht="30" x14ac:dyDescent="0.25">
      <c r="A873" s="46" t="s">
        <v>454</v>
      </c>
      <c r="B873" s="51">
        <v>1974</v>
      </c>
      <c r="C873" s="20" t="s">
        <v>392</v>
      </c>
      <c r="D873" s="20">
        <v>4786994</v>
      </c>
      <c r="E873" s="31">
        <v>100</v>
      </c>
    </row>
    <row r="874" spans="1:5" x14ac:dyDescent="0.25">
      <c r="A874" s="46" t="s">
        <v>455</v>
      </c>
      <c r="B874" s="51">
        <v>1974</v>
      </c>
      <c r="C874" s="20" t="s">
        <v>456</v>
      </c>
      <c r="D874" s="20">
        <v>1324333</v>
      </c>
      <c r="E874" s="34">
        <v>3147.1628723444278</v>
      </c>
    </row>
    <row r="875" spans="1:5" ht="30" x14ac:dyDescent="0.25">
      <c r="A875" s="46" t="s">
        <v>457</v>
      </c>
      <c r="B875" s="51">
        <v>1974</v>
      </c>
      <c r="C875" s="20" t="s">
        <v>392</v>
      </c>
      <c r="D875" s="20">
        <v>74777981</v>
      </c>
      <c r="E875" s="34">
        <v>204.54164234375</v>
      </c>
    </row>
    <row r="876" spans="1:5" ht="20" x14ac:dyDescent="0.25">
      <c r="A876" s="48" t="s">
        <v>458</v>
      </c>
      <c r="B876" s="51">
        <v>1974</v>
      </c>
      <c r="C876" s="20" t="s">
        <v>390</v>
      </c>
      <c r="D876" s="20">
        <v>47246</v>
      </c>
      <c r="E876" s="27">
        <v>7651.7923944543581</v>
      </c>
    </row>
    <row r="877" spans="1:5" x14ac:dyDescent="0.25">
      <c r="A877" s="46" t="s">
        <v>459</v>
      </c>
      <c r="B877" s="51">
        <v>1974</v>
      </c>
      <c r="C877" s="20" t="s">
        <v>388</v>
      </c>
      <c r="D877" s="20">
        <v>905949</v>
      </c>
      <c r="E877" s="24">
        <v>987.97967000000006</v>
      </c>
    </row>
    <row r="878" spans="1:5" ht="20" x14ac:dyDescent="0.25">
      <c r="A878" s="46" t="s">
        <v>460</v>
      </c>
      <c r="B878" s="51">
        <v>1974</v>
      </c>
      <c r="C878" s="20" t="s">
        <v>390</v>
      </c>
      <c r="D878" s="20">
        <v>5231372</v>
      </c>
      <c r="E878" s="25">
        <v>5301.5427799999998</v>
      </c>
    </row>
    <row r="879" spans="1:5" ht="20" x14ac:dyDescent="0.25">
      <c r="A879" s="46" t="s">
        <v>461</v>
      </c>
      <c r="B879" s="51">
        <v>1974</v>
      </c>
      <c r="C879" s="20" t="s">
        <v>390</v>
      </c>
      <c r="D879" s="20">
        <v>60876136</v>
      </c>
      <c r="E879" s="24">
        <v>5317.6195100000004</v>
      </c>
    </row>
    <row r="880" spans="1:5" ht="20" x14ac:dyDescent="0.25">
      <c r="A880" s="46" t="s">
        <v>463</v>
      </c>
      <c r="B880" s="51">
        <v>1974</v>
      </c>
      <c r="C880" s="20" t="s">
        <v>388</v>
      </c>
      <c r="D880" s="20">
        <v>274578</v>
      </c>
      <c r="E880" s="24">
        <v>4390.6136500000002</v>
      </c>
    </row>
    <row r="881" spans="1:5" ht="30" x14ac:dyDescent="0.25">
      <c r="A881" s="46" t="s">
        <v>464</v>
      </c>
      <c r="B881" s="51">
        <v>1974</v>
      </c>
      <c r="C881" s="20" t="s">
        <v>392</v>
      </c>
      <c r="D881" s="20">
        <v>1424906</v>
      </c>
      <c r="E881" s="25">
        <v>2425.33556</v>
      </c>
    </row>
    <row r="882" spans="1:5" ht="14.5" x14ac:dyDescent="0.35">
      <c r="A882" s="38" t="s">
        <v>465</v>
      </c>
      <c r="B882" s="51">
        <v>1974</v>
      </c>
      <c r="C882" s="42" t="s">
        <v>392</v>
      </c>
      <c r="D882" s="20">
        <v>1641564</v>
      </c>
      <c r="E882" s="24">
        <v>189.50595000000001</v>
      </c>
    </row>
    <row r="883" spans="1:5" ht="30" x14ac:dyDescent="0.25">
      <c r="A883" s="46" t="s">
        <v>467</v>
      </c>
      <c r="B883" s="51">
        <v>1974</v>
      </c>
      <c r="C883" s="20" t="s">
        <v>398</v>
      </c>
      <c r="D883" s="20">
        <v>4661473</v>
      </c>
      <c r="E883" s="27">
        <v>962.96175065082798</v>
      </c>
    </row>
    <row r="884" spans="1:5" ht="20" x14ac:dyDescent="0.25">
      <c r="A884" s="46" t="s">
        <v>468</v>
      </c>
      <c r="B884" s="51">
        <v>1974</v>
      </c>
      <c r="C884" s="20" t="s">
        <v>390</v>
      </c>
      <c r="D884" s="20">
        <v>82422299</v>
      </c>
      <c r="E884" s="24">
        <v>5617.74172</v>
      </c>
    </row>
    <row r="885" spans="1:5" ht="30" x14ac:dyDescent="0.25">
      <c r="A885" s="46" t="s">
        <v>469</v>
      </c>
      <c r="B885" s="51">
        <v>1974</v>
      </c>
      <c r="C885" s="20" t="s">
        <v>392</v>
      </c>
      <c r="D885" s="20">
        <v>22409572</v>
      </c>
      <c r="E885" s="25">
        <v>301.36667</v>
      </c>
    </row>
    <row r="886" spans="1:5" ht="20" x14ac:dyDescent="0.25">
      <c r="A886" s="46" t="s">
        <v>471</v>
      </c>
      <c r="B886" s="51">
        <v>1974</v>
      </c>
      <c r="C886" s="20" t="s">
        <v>390</v>
      </c>
      <c r="D886" s="20">
        <v>10688058</v>
      </c>
      <c r="E886" s="25">
        <v>2828.7484300000001</v>
      </c>
    </row>
    <row r="887" spans="1:5" ht="30" x14ac:dyDescent="0.25">
      <c r="A887" s="46" t="s">
        <v>472</v>
      </c>
      <c r="B887" s="51">
        <v>1974</v>
      </c>
      <c r="C887" s="20" t="s">
        <v>413</v>
      </c>
      <c r="D887" s="20">
        <v>56361</v>
      </c>
      <c r="E887" s="24">
        <v>3432.7059399999998</v>
      </c>
    </row>
    <row r="888" spans="1:5" ht="30" x14ac:dyDescent="0.25">
      <c r="A888" s="46" t="s">
        <v>473</v>
      </c>
      <c r="B888" s="51">
        <v>1974</v>
      </c>
      <c r="C888" s="20" t="s">
        <v>394</v>
      </c>
      <c r="D888" s="20">
        <v>89703</v>
      </c>
      <c r="E888" s="31">
        <v>100</v>
      </c>
    </row>
    <row r="889" spans="1:5" ht="30" x14ac:dyDescent="0.25">
      <c r="A889" s="46" t="s">
        <v>476</v>
      </c>
      <c r="B889" s="51">
        <v>1974</v>
      </c>
      <c r="C889" s="20" t="s">
        <v>394</v>
      </c>
      <c r="D889" s="20">
        <v>12293545</v>
      </c>
      <c r="E889" s="24">
        <v>520.91939000000002</v>
      </c>
    </row>
    <row r="890" spans="1:5" ht="30" x14ac:dyDescent="0.25">
      <c r="A890" s="46" t="s">
        <v>478</v>
      </c>
      <c r="B890" s="51">
        <v>1974</v>
      </c>
      <c r="C890" s="20" t="s">
        <v>392</v>
      </c>
      <c r="D890" s="20">
        <v>9690222</v>
      </c>
      <c r="E890" s="27">
        <v>411.37022833671745</v>
      </c>
    </row>
    <row r="891" spans="1:5" ht="30" x14ac:dyDescent="0.25">
      <c r="A891" s="46" t="s">
        <v>479</v>
      </c>
      <c r="B891" s="51">
        <v>1974</v>
      </c>
      <c r="C891" s="20" t="s">
        <v>392</v>
      </c>
      <c r="D891" s="20">
        <v>1442029</v>
      </c>
      <c r="E891" s="24">
        <v>129.12246999999999</v>
      </c>
    </row>
    <row r="892" spans="1:5" ht="30" x14ac:dyDescent="0.25">
      <c r="A892" s="46" t="s">
        <v>480</v>
      </c>
      <c r="B892" s="51">
        <v>1974</v>
      </c>
      <c r="C892" s="20" t="s">
        <v>394</v>
      </c>
      <c r="D892" s="20">
        <v>767245</v>
      </c>
      <c r="E892" s="25">
        <v>594.27346999999997</v>
      </c>
    </row>
    <row r="893" spans="1:5" ht="30" x14ac:dyDescent="0.25">
      <c r="A893" s="46" t="s">
        <v>481</v>
      </c>
      <c r="B893" s="51">
        <v>1974</v>
      </c>
      <c r="C893" s="20" t="s">
        <v>394</v>
      </c>
      <c r="D893" s="20">
        <v>8308504</v>
      </c>
      <c r="E893" s="27">
        <v>173.66763031786832</v>
      </c>
    </row>
    <row r="894" spans="1:5" ht="30" x14ac:dyDescent="0.25">
      <c r="A894" s="46" t="s">
        <v>482</v>
      </c>
      <c r="B894" s="51">
        <v>1974</v>
      </c>
      <c r="C894" s="20" t="s">
        <v>394</v>
      </c>
      <c r="D894" s="20">
        <v>7326496</v>
      </c>
      <c r="E894" s="25">
        <v>343.04879</v>
      </c>
    </row>
    <row r="895" spans="1:5" ht="20" x14ac:dyDescent="0.25">
      <c r="A895" s="46" t="s">
        <v>484</v>
      </c>
      <c r="B895" s="51">
        <v>1974</v>
      </c>
      <c r="C895" s="20" t="s">
        <v>384</v>
      </c>
      <c r="D895" s="20">
        <v>9981334</v>
      </c>
      <c r="E895" s="34">
        <v>3461.5581972726441</v>
      </c>
    </row>
    <row r="896" spans="1:5" ht="20" x14ac:dyDescent="0.25">
      <c r="A896" s="46" t="s">
        <v>485</v>
      </c>
      <c r="B896" s="51">
        <v>1974</v>
      </c>
      <c r="C896" s="20" t="s">
        <v>390</v>
      </c>
      <c r="D896" s="20">
        <v>299388</v>
      </c>
      <c r="E896" s="25">
        <v>7098.0283300000001</v>
      </c>
    </row>
    <row r="897" spans="1:5" ht="30" x14ac:dyDescent="0.25">
      <c r="A897" s="46" t="s">
        <v>486</v>
      </c>
      <c r="B897" s="51">
        <v>1974</v>
      </c>
      <c r="C897" s="20" t="s">
        <v>382</v>
      </c>
      <c r="D897" s="20">
        <v>1095351995</v>
      </c>
      <c r="E897" s="24">
        <v>166.71672000000001</v>
      </c>
    </row>
    <row r="898" spans="1:5" ht="30" x14ac:dyDescent="0.25">
      <c r="A898" s="46" t="s">
        <v>487</v>
      </c>
      <c r="B898" s="51">
        <v>1974</v>
      </c>
      <c r="C898" s="20" t="s">
        <v>382</v>
      </c>
      <c r="D898" s="20">
        <v>245452739</v>
      </c>
      <c r="E898" s="25">
        <v>213.60892000000001</v>
      </c>
    </row>
    <row r="899" spans="1:5" ht="30" x14ac:dyDescent="0.25">
      <c r="A899" s="49" t="s">
        <v>488</v>
      </c>
      <c r="B899" s="51">
        <v>1974</v>
      </c>
      <c r="C899" s="20" t="s">
        <v>382</v>
      </c>
      <c r="D899" s="20">
        <v>68688433</v>
      </c>
      <c r="E899" s="24">
        <v>1453.8066200000001</v>
      </c>
    </row>
    <row r="900" spans="1:5" ht="20" x14ac:dyDescent="0.25">
      <c r="A900" s="46" t="s">
        <v>489</v>
      </c>
      <c r="B900" s="51">
        <v>1974</v>
      </c>
      <c r="C900" s="20" t="s">
        <v>405</v>
      </c>
      <c r="D900" s="20">
        <v>26783383</v>
      </c>
      <c r="E900" s="25">
        <v>1018.074</v>
      </c>
    </row>
    <row r="901" spans="1:5" ht="20" x14ac:dyDescent="0.25">
      <c r="A901" s="46" t="s">
        <v>490</v>
      </c>
      <c r="B901" s="51">
        <v>1974</v>
      </c>
      <c r="C901" s="20" t="s">
        <v>390</v>
      </c>
      <c r="D901" s="20">
        <v>4062235</v>
      </c>
      <c r="E901" s="24">
        <v>2519.7551899999999</v>
      </c>
    </row>
    <row r="902" spans="1:5" ht="20" x14ac:dyDescent="0.25">
      <c r="A902" s="46" t="s">
        <v>491</v>
      </c>
      <c r="B902" s="51">
        <v>1974</v>
      </c>
      <c r="C902" s="20" t="s">
        <v>390</v>
      </c>
      <c r="D902" s="20">
        <v>75441</v>
      </c>
      <c r="E902" s="31">
        <v>1000</v>
      </c>
    </row>
    <row r="903" spans="1:5" ht="20" x14ac:dyDescent="0.25">
      <c r="A903" s="46" t="s">
        <v>492</v>
      </c>
      <c r="B903" s="51">
        <v>1974</v>
      </c>
      <c r="C903" s="20" t="s">
        <v>405</v>
      </c>
      <c r="D903" s="20">
        <v>6352117</v>
      </c>
      <c r="E903" s="24">
        <v>3721.5246699999998</v>
      </c>
    </row>
    <row r="904" spans="1:5" ht="20" x14ac:dyDescent="0.25">
      <c r="A904" s="46" t="s">
        <v>493</v>
      </c>
      <c r="B904" s="51">
        <v>1974</v>
      </c>
      <c r="C904" s="20" t="s">
        <v>390</v>
      </c>
      <c r="D904" s="20">
        <v>58133509</v>
      </c>
      <c r="E904" s="25">
        <v>3609.2012100000002</v>
      </c>
    </row>
    <row r="905" spans="1:5" ht="30" x14ac:dyDescent="0.25">
      <c r="A905" s="46" t="s">
        <v>494</v>
      </c>
      <c r="B905" s="51">
        <v>1974</v>
      </c>
      <c r="C905" s="20" t="s">
        <v>394</v>
      </c>
      <c r="D905" s="20">
        <v>2758124</v>
      </c>
      <c r="E905" s="24">
        <v>1196.02187</v>
      </c>
    </row>
    <row r="906" spans="1:5" ht="30" x14ac:dyDescent="0.25">
      <c r="A906" s="46" t="s">
        <v>495</v>
      </c>
      <c r="B906" s="51">
        <v>1974</v>
      </c>
      <c r="C906" s="20" t="s">
        <v>382</v>
      </c>
      <c r="D906" s="20">
        <v>127463611</v>
      </c>
      <c r="E906" s="25">
        <v>4281.3599299999996</v>
      </c>
    </row>
    <row r="907" spans="1:5" ht="20" x14ac:dyDescent="0.25">
      <c r="A907" s="46" t="s">
        <v>497</v>
      </c>
      <c r="B907" s="51">
        <v>1974</v>
      </c>
      <c r="C907" s="20" t="s">
        <v>405</v>
      </c>
      <c r="D907" s="20">
        <v>5906760</v>
      </c>
      <c r="E907" s="24">
        <v>620.47762</v>
      </c>
    </row>
    <row r="908" spans="1:5" ht="30" x14ac:dyDescent="0.25">
      <c r="A908" s="46" t="s">
        <v>498</v>
      </c>
      <c r="B908" s="51">
        <v>1974</v>
      </c>
      <c r="C908" s="20" t="s">
        <v>398</v>
      </c>
      <c r="D908" s="20">
        <v>15233244</v>
      </c>
      <c r="E908" s="27">
        <v>1492.2039916636277</v>
      </c>
    </row>
    <row r="909" spans="1:5" ht="30" x14ac:dyDescent="0.25">
      <c r="A909" s="46" t="s">
        <v>499</v>
      </c>
      <c r="B909" s="51">
        <v>1974</v>
      </c>
      <c r="C909" s="20" t="s">
        <v>392</v>
      </c>
      <c r="D909" s="20">
        <v>34707817</v>
      </c>
      <c r="E909" s="24">
        <v>228.76102</v>
      </c>
    </row>
    <row r="910" spans="1:5" x14ac:dyDescent="0.25">
      <c r="A910" s="46" t="s">
        <v>500</v>
      </c>
      <c r="B910" s="51">
        <v>1974</v>
      </c>
      <c r="C910" s="20" t="s">
        <v>388</v>
      </c>
      <c r="D910" s="20">
        <v>105432</v>
      </c>
      <c r="E910" s="25">
        <v>1574.7338199999999</v>
      </c>
    </row>
    <row r="911" spans="1:5" ht="20" x14ac:dyDescent="0.25">
      <c r="A911" s="46" t="s">
        <v>503</v>
      </c>
      <c r="B911" s="51">
        <v>1974</v>
      </c>
      <c r="C911" s="20" t="s">
        <v>405</v>
      </c>
      <c r="D911" s="20">
        <v>2418393</v>
      </c>
      <c r="E911" s="24">
        <v>13161.37105</v>
      </c>
    </row>
    <row r="912" spans="1:5" ht="30" x14ac:dyDescent="0.25">
      <c r="A912" s="46" t="s">
        <v>504</v>
      </c>
      <c r="B912" s="51">
        <v>1974</v>
      </c>
      <c r="C912" s="20" t="s">
        <v>398</v>
      </c>
      <c r="D912" s="20">
        <v>5213898</v>
      </c>
      <c r="E912" s="27">
        <v>538.31839844620481</v>
      </c>
    </row>
    <row r="913" spans="1:5" ht="30" x14ac:dyDescent="0.25">
      <c r="A913" s="48" t="s">
        <v>505</v>
      </c>
      <c r="B913" s="51">
        <v>1974</v>
      </c>
      <c r="C913" s="20" t="s">
        <v>382</v>
      </c>
      <c r="D913" s="20">
        <v>6368481</v>
      </c>
      <c r="E913" s="27">
        <v>323.75259596086835</v>
      </c>
    </row>
    <row r="914" spans="1:5" x14ac:dyDescent="0.25">
      <c r="A914" s="46" t="s">
        <v>506</v>
      </c>
      <c r="B914" s="51">
        <v>1974</v>
      </c>
      <c r="C914" s="20" t="s">
        <v>456</v>
      </c>
      <c r="D914" s="20">
        <v>2274735</v>
      </c>
      <c r="E914" s="34">
        <v>2361.36313927536</v>
      </c>
    </row>
    <row r="915" spans="1:5" ht="20" x14ac:dyDescent="0.25">
      <c r="A915" s="46" t="s">
        <v>507</v>
      </c>
      <c r="B915" s="51">
        <v>1974</v>
      </c>
      <c r="C915" s="20" t="s">
        <v>405</v>
      </c>
      <c r="D915" s="20">
        <v>3874050</v>
      </c>
      <c r="E915" s="27">
        <v>567.74076328132651</v>
      </c>
    </row>
    <row r="916" spans="1:5" ht="30" x14ac:dyDescent="0.25">
      <c r="A916" s="46" t="s">
        <v>508</v>
      </c>
      <c r="B916" s="51">
        <v>1974</v>
      </c>
      <c r="C916" s="20" t="s">
        <v>392</v>
      </c>
      <c r="D916" s="20">
        <v>2022331</v>
      </c>
      <c r="E916" s="25">
        <v>134.38606999999999</v>
      </c>
    </row>
    <row r="917" spans="1:5" ht="30" x14ac:dyDescent="0.25">
      <c r="A917" s="46" t="s">
        <v>509</v>
      </c>
      <c r="B917" s="51">
        <v>1974</v>
      </c>
      <c r="C917" s="20" t="s">
        <v>392</v>
      </c>
      <c r="D917" s="20">
        <v>3042004</v>
      </c>
      <c r="E917" s="24">
        <v>307.69614999999999</v>
      </c>
    </row>
    <row r="918" spans="1:5" ht="20" x14ac:dyDescent="0.25">
      <c r="A918" s="46" t="s">
        <v>510</v>
      </c>
      <c r="B918" s="51">
        <v>1974</v>
      </c>
      <c r="C918" s="20" t="s">
        <v>386</v>
      </c>
      <c r="D918" s="20">
        <v>5900754</v>
      </c>
      <c r="E918" s="27">
        <v>3015.6017805821029</v>
      </c>
    </row>
    <row r="919" spans="1:5" ht="20" x14ac:dyDescent="0.25">
      <c r="A919" s="46" t="s">
        <v>511</v>
      </c>
      <c r="B919" s="51">
        <v>1974</v>
      </c>
      <c r="C919" s="20" t="s">
        <v>390</v>
      </c>
      <c r="D919" s="20">
        <v>33987</v>
      </c>
      <c r="E919" s="24">
        <v>8439.8044300000001</v>
      </c>
    </row>
    <row r="920" spans="1:5" x14ac:dyDescent="0.25">
      <c r="A920" s="46" t="s">
        <v>512</v>
      </c>
      <c r="B920" s="51">
        <v>1974</v>
      </c>
      <c r="C920" s="20" t="s">
        <v>456</v>
      </c>
      <c r="D920" s="20">
        <v>3585906</v>
      </c>
      <c r="E920" s="34">
        <v>2221.9153619958925</v>
      </c>
    </row>
    <row r="921" spans="1:5" ht="20" x14ac:dyDescent="0.25">
      <c r="A921" s="46" t="s">
        <v>513</v>
      </c>
      <c r="B921" s="51">
        <v>1974</v>
      </c>
      <c r="C921" s="20" t="s">
        <v>390</v>
      </c>
      <c r="D921" s="20">
        <v>474413</v>
      </c>
      <c r="E921" s="24">
        <v>9375.3333199999997</v>
      </c>
    </row>
    <row r="922" spans="1:5" ht="30" x14ac:dyDescent="0.25">
      <c r="A922" s="46" t="s">
        <v>516</v>
      </c>
      <c r="B922" s="51">
        <v>1974</v>
      </c>
      <c r="C922" s="20" t="s">
        <v>392</v>
      </c>
      <c r="D922" s="20">
        <v>18595469</v>
      </c>
      <c r="E922" s="25">
        <v>260.52141</v>
      </c>
    </row>
    <row r="923" spans="1:5" ht="30" x14ac:dyDescent="0.25">
      <c r="A923" s="46" t="s">
        <v>517</v>
      </c>
      <c r="B923" s="51">
        <v>1974</v>
      </c>
      <c r="C923" s="20" t="s">
        <v>392</v>
      </c>
      <c r="D923" s="20">
        <v>13013926</v>
      </c>
      <c r="E923" s="24">
        <v>106.71155</v>
      </c>
    </row>
    <row r="924" spans="1:5" ht="30" x14ac:dyDescent="0.25">
      <c r="A924" s="46" t="s">
        <v>518</v>
      </c>
      <c r="B924" s="51">
        <v>1974</v>
      </c>
      <c r="C924" s="20" t="s">
        <v>382</v>
      </c>
      <c r="D924" s="20">
        <v>24385858</v>
      </c>
      <c r="E924" s="25">
        <v>789.63325999999995</v>
      </c>
    </row>
    <row r="925" spans="1:5" ht="30" x14ac:dyDescent="0.25">
      <c r="A925" s="46" t="s">
        <v>519</v>
      </c>
      <c r="B925" s="51">
        <v>1974</v>
      </c>
      <c r="C925" s="20" t="s">
        <v>382</v>
      </c>
      <c r="D925" s="20">
        <v>359008</v>
      </c>
      <c r="E925" s="27">
        <v>228.22553397805132</v>
      </c>
    </row>
    <row r="926" spans="1:5" ht="30" x14ac:dyDescent="0.25">
      <c r="A926" s="46" t="s">
        <v>520</v>
      </c>
      <c r="B926" s="51">
        <v>1974</v>
      </c>
      <c r="C926" s="20" t="s">
        <v>392</v>
      </c>
      <c r="D926" s="20">
        <v>11716829</v>
      </c>
      <c r="E926" s="25">
        <v>84.597620000000006</v>
      </c>
    </row>
    <row r="927" spans="1:5" ht="20" x14ac:dyDescent="0.25">
      <c r="A927" s="46" t="s">
        <v>521</v>
      </c>
      <c r="B927" s="51">
        <v>1974</v>
      </c>
      <c r="C927" s="20" t="s">
        <v>390</v>
      </c>
      <c r="D927" s="20">
        <v>400214</v>
      </c>
      <c r="E927" s="24">
        <v>1245.3184200000001</v>
      </c>
    </row>
    <row r="928" spans="1:5" ht="20" x14ac:dyDescent="0.25">
      <c r="A928" s="46" t="s">
        <v>522</v>
      </c>
      <c r="B928" s="51">
        <v>1974</v>
      </c>
      <c r="C928" s="20" t="s">
        <v>388</v>
      </c>
      <c r="D928" s="20">
        <v>60422</v>
      </c>
      <c r="E928" s="27">
        <v>405.01490573582123</v>
      </c>
    </row>
    <row r="929" spans="1:5" ht="30" x14ac:dyDescent="0.25">
      <c r="A929" s="46" t="s">
        <v>524</v>
      </c>
      <c r="B929" s="51">
        <v>1974</v>
      </c>
      <c r="C929" s="20" t="s">
        <v>392</v>
      </c>
      <c r="D929" s="20">
        <v>3177388</v>
      </c>
      <c r="E929" s="25">
        <v>321.34088000000003</v>
      </c>
    </row>
    <row r="930" spans="1:5" ht="30" x14ac:dyDescent="0.25">
      <c r="A930" s="46" t="s">
        <v>525</v>
      </c>
      <c r="B930" s="51">
        <v>1974</v>
      </c>
      <c r="C930" s="20" t="s">
        <v>392</v>
      </c>
      <c r="D930" s="20">
        <v>1240827</v>
      </c>
      <c r="E930" s="27">
        <v>878.68448098766385</v>
      </c>
    </row>
    <row r="931" spans="1:5" ht="30" x14ac:dyDescent="0.25">
      <c r="A931" s="46" t="s">
        <v>527</v>
      </c>
      <c r="B931" s="51">
        <v>1974</v>
      </c>
      <c r="C931" s="20" t="s">
        <v>394</v>
      </c>
      <c r="D931" s="20">
        <v>107449525</v>
      </c>
      <c r="E931" s="24">
        <v>1218.07311</v>
      </c>
    </row>
    <row r="932" spans="1:5" ht="14.5" x14ac:dyDescent="0.25">
      <c r="A932" s="47" t="s">
        <v>528</v>
      </c>
      <c r="B932" s="51">
        <v>1974</v>
      </c>
      <c r="C932" s="20" t="s">
        <v>388</v>
      </c>
      <c r="D932" s="20">
        <v>108004</v>
      </c>
      <c r="E932" s="27">
        <v>1022.9776408354301</v>
      </c>
    </row>
    <row r="933" spans="1:5" ht="20" x14ac:dyDescent="0.25">
      <c r="A933" s="46" t="s">
        <v>530</v>
      </c>
      <c r="B933" s="51">
        <v>1974</v>
      </c>
      <c r="C933" s="20" t="s">
        <v>390</v>
      </c>
      <c r="D933" s="20">
        <v>32543</v>
      </c>
      <c r="E933" s="24">
        <v>22707.456040000001</v>
      </c>
    </row>
    <row r="934" spans="1:5" ht="30" x14ac:dyDescent="0.25">
      <c r="A934" s="46" t="s">
        <v>531</v>
      </c>
      <c r="B934" s="51">
        <v>1974</v>
      </c>
      <c r="C934" s="20" t="s">
        <v>382</v>
      </c>
      <c r="D934" s="20">
        <v>2832224</v>
      </c>
      <c r="E934" s="27">
        <v>1199.4061641626904</v>
      </c>
    </row>
    <row r="935" spans="1:5" ht="20" x14ac:dyDescent="0.35">
      <c r="A935" s="46" t="s">
        <v>622</v>
      </c>
      <c r="B935" s="51">
        <v>1974</v>
      </c>
      <c r="C935" s="42" t="s">
        <v>384</v>
      </c>
      <c r="D935" s="29">
        <v>622159</v>
      </c>
      <c r="E935" s="34">
        <v>1721.2404019296814</v>
      </c>
    </row>
    <row r="936" spans="1:5" ht="20" x14ac:dyDescent="0.25">
      <c r="A936" s="46" t="s">
        <v>533</v>
      </c>
      <c r="B936" s="51">
        <v>1974</v>
      </c>
      <c r="C936" s="20" t="s">
        <v>386</v>
      </c>
      <c r="D936" s="20">
        <v>33241259</v>
      </c>
      <c r="E936" s="24">
        <v>437.67399999999998</v>
      </c>
    </row>
    <row r="937" spans="1:5" ht="30" x14ac:dyDescent="0.25">
      <c r="A937" s="46" t="s">
        <v>534</v>
      </c>
      <c r="B937" s="51">
        <v>1974</v>
      </c>
      <c r="C937" s="20" t="s">
        <v>392</v>
      </c>
      <c r="D937" s="20">
        <v>19686505</v>
      </c>
      <c r="E937" s="27">
        <v>270.09725544825142</v>
      </c>
    </row>
    <row r="938" spans="1:5" ht="30" x14ac:dyDescent="0.25">
      <c r="A938" s="46" t="s">
        <v>535</v>
      </c>
      <c r="B938" s="51">
        <v>1974</v>
      </c>
      <c r="C938" s="20" t="s">
        <v>392</v>
      </c>
      <c r="D938" s="20">
        <v>2044147</v>
      </c>
      <c r="E938" s="27">
        <v>1833.0552062421193</v>
      </c>
    </row>
    <row r="939" spans="1:5" ht="30" x14ac:dyDescent="0.25">
      <c r="A939" s="46" t="s">
        <v>537</v>
      </c>
      <c r="B939" s="51">
        <v>1974</v>
      </c>
      <c r="C939" s="20" t="s">
        <v>382</v>
      </c>
      <c r="D939" s="20">
        <v>28287147</v>
      </c>
      <c r="E939" s="25">
        <v>93.485600000000005</v>
      </c>
    </row>
    <row r="940" spans="1:5" ht="20" x14ac:dyDescent="0.25">
      <c r="A940" s="46" t="s">
        <v>538</v>
      </c>
      <c r="B940" s="51">
        <v>1974</v>
      </c>
      <c r="C940" s="20" t="s">
        <v>390</v>
      </c>
      <c r="D940" s="20">
        <v>16491461</v>
      </c>
      <c r="E940" s="24">
        <v>6358.7723800000003</v>
      </c>
    </row>
    <row r="941" spans="1:5" ht="20" x14ac:dyDescent="0.25">
      <c r="A941" s="46" t="s">
        <v>540</v>
      </c>
      <c r="B941" s="51">
        <v>1974</v>
      </c>
      <c r="C941" s="20" t="s">
        <v>388</v>
      </c>
      <c r="D941" s="20">
        <v>219246</v>
      </c>
      <c r="E941" s="25">
        <v>4865.6503700000003</v>
      </c>
    </row>
    <row r="942" spans="1:5" ht="20" x14ac:dyDescent="0.25">
      <c r="A942" s="46" t="s">
        <v>541</v>
      </c>
      <c r="B942" s="51">
        <v>1974</v>
      </c>
      <c r="C942" s="20" t="s">
        <v>388</v>
      </c>
      <c r="D942" s="20">
        <v>4076140</v>
      </c>
      <c r="E942" s="24">
        <v>4610.1143899999997</v>
      </c>
    </row>
    <row r="943" spans="1:5" ht="30" x14ac:dyDescent="0.25">
      <c r="A943" s="46" t="s">
        <v>542</v>
      </c>
      <c r="B943" s="51">
        <v>1974</v>
      </c>
      <c r="C943" s="20" t="s">
        <v>394</v>
      </c>
      <c r="D943" s="20">
        <v>5570129</v>
      </c>
      <c r="E943" s="25">
        <v>561.01985999999999</v>
      </c>
    </row>
    <row r="944" spans="1:5" ht="30" x14ac:dyDescent="0.25">
      <c r="A944" s="46" t="s">
        <v>543</v>
      </c>
      <c r="B944" s="51">
        <v>1974</v>
      </c>
      <c r="C944" s="20" t="s">
        <v>392</v>
      </c>
      <c r="D944" s="20">
        <v>12525094</v>
      </c>
      <c r="E944" s="24">
        <v>204.13553999999999</v>
      </c>
    </row>
    <row r="945" spans="1:5" ht="30" x14ac:dyDescent="0.25">
      <c r="A945" s="46" t="s">
        <v>544</v>
      </c>
      <c r="B945" s="51">
        <v>1974</v>
      </c>
      <c r="C945" s="20" t="s">
        <v>392</v>
      </c>
      <c r="D945" s="20">
        <v>131859731</v>
      </c>
      <c r="E945" s="25">
        <v>401.67858000000001</v>
      </c>
    </row>
    <row r="946" spans="1:5" ht="20" x14ac:dyDescent="0.25">
      <c r="A946" s="46" t="s">
        <v>546</v>
      </c>
      <c r="B946" s="51">
        <v>1974</v>
      </c>
      <c r="C946" s="20" t="s">
        <v>390</v>
      </c>
      <c r="D946" s="20">
        <v>4610820</v>
      </c>
      <c r="E946" s="24">
        <v>6811.5273399999996</v>
      </c>
    </row>
    <row r="947" spans="1:5" ht="20" x14ac:dyDescent="0.25">
      <c r="A947" s="46" t="s">
        <v>547</v>
      </c>
      <c r="B947" s="51">
        <v>1974</v>
      </c>
      <c r="C947" s="20" t="s">
        <v>405</v>
      </c>
      <c r="D947" s="20">
        <v>3102229</v>
      </c>
      <c r="E947" s="25">
        <v>1954.89473</v>
      </c>
    </row>
    <row r="948" spans="1:5" ht="30" x14ac:dyDescent="0.25">
      <c r="A948" s="46" t="s">
        <v>548</v>
      </c>
      <c r="B948" s="51">
        <v>1974</v>
      </c>
      <c r="C948" s="20" t="s">
        <v>382</v>
      </c>
      <c r="D948" s="20">
        <v>165803560</v>
      </c>
      <c r="E948" s="24">
        <v>135.23246</v>
      </c>
    </row>
    <row r="949" spans="1:5" x14ac:dyDescent="0.25">
      <c r="A949" s="46" t="s">
        <v>549</v>
      </c>
      <c r="B949" s="51">
        <v>1974</v>
      </c>
      <c r="C949" s="20" t="s">
        <v>388</v>
      </c>
      <c r="D949" s="20">
        <v>20579</v>
      </c>
      <c r="E949" s="27">
        <v>3742.4110295136052</v>
      </c>
    </row>
    <row r="950" spans="1:5" ht="14.5" x14ac:dyDescent="0.35">
      <c r="A950" s="46" t="s">
        <v>623</v>
      </c>
      <c r="B950" s="51">
        <v>1974</v>
      </c>
      <c r="C950" s="42" t="s">
        <v>405</v>
      </c>
      <c r="D950" s="29">
        <v>1000000</v>
      </c>
      <c r="E950" s="27">
        <v>830.07147781265667</v>
      </c>
    </row>
    <row r="951" spans="1:5" ht="30" x14ac:dyDescent="0.25">
      <c r="A951" s="46" t="s">
        <v>550</v>
      </c>
      <c r="B951" s="51">
        <v>1974</v>
      </c>
      <c r="C951" s="20" t="s">
        <v>394</v>
      </c>
      <c r="D951" s="20">
        <v>3191319</v>
      </c>
      <c r="E951" s="25">
        <v>1026.40347</v>
      </c>
    </row>
    <row r="952" spans="1:5" ht="30" x14ac:dyDescent="0.25">
      <c r="A952" s="46" t="s">
        <v>551</v>
      </c>
      <c r="B952" s="51">
        <v>1974</v>
      </c>
      <c r="C952" s="20" t="s">
        <v>388</v>
      </c>
      <c r="D952" s="20">
        <v>5670544</v>
      </c>
      <c r="E952" s="24">
        <v>537.32033000000001</v>
      </c>
    </row>
    <row r="953" spans="1:5" ht="30" x14ac:dyDescent="0.25">
      <c r="A953" s="46" t="s">
        <v>552</v>
      </c>
      <c r="B953" s="51">
        <v>1974</v>
      </c>
      <c r="C953" s="20" t="s">
        <v>394</v>
      </c>
      <c r="D953" s="20">
        <v>6506464</v>
      </c>
      <c r="E953" s="25">
        <v>440.46589</v>
      </c>
    </row>
    <row r="954" spans="1:5" ht="30" x14ac:dyDescent="0.25">
      <c r="A954" s="46" t="s">
        <v>553</v>
      </c>
      <c r="B954" s="51">
        <v>1974</v>
      </c>
      <c r="C954" s="20" t="s">
        <v>394</v>
      </c>
      <c r="D954" s="20">
        <v>28302603</v>
      </c>
      <c r="E954" s="24">
        <v>909.53288999999995</v>
      </c>
    </row>
    <row r="955" spans="1:5" ht="30" x14ac:dyDescent="0.25">
      <c r="A955" s="46" t="s">
        <v>554</v>
      </c>
      <c r="B955" s="51">
        <v>1974</v>
      </c>
      <c r="C955" s="20" t="s">
        <v>382</v>
      </c>
      <c r="D955" s="20">
        <v>89468677</v>
      </c>
      <c r="E955" s="25">
        <v>343.24295000000001</v>
      </c>
    </row>
    <row r="956" spans="1:5" ht="20" x14ac:dyDescent="0.25">
      <c r="A956" s="46" t="s">
        <v>555</v>
      </c>
      <c r="B956" s="51">
        <v>1974</v>
      </c>
      <c r="C956" s="20" t="s">
        <v>384</v>
      </c>
      <c r="D956" s="20">
        <v>38536869</v>
      </c>
      <c r="E956" s="34">
        <v>1862.8907573672486</v>
      </c>
    </row>
    <row r="957" spans="1:5" ht="20" x14ac:dyDescent="0.25">
      <c r="A957" s="46" t="s">
        <v>556</v>
      </c>
      <c r="B957" s="51">
        <v>1974</v>
      </c>
      <c r="C957" s="20" t="s">
        <v>390</v>
      </c>
      <c r="D957" s="20">
        <v>10605870</v>
      </c>
      <c r="E957" s="25">
        <v>2000.6147900000001</v>
      </c>
    </row>
    <row r="958" spans="1:5" ht="30" x14ac:dyDescent="0.25">
      <c r="A958" s="46" t="s">
        <v>557</v>
      </c>
      <c r="B958" s="51">
        <v>1974</v>
      </c>
      <c r="C958" s="20" t="s">
        <v>394</v>
      </c>
      <c r="D958" s="20">
        <v>3927188</v>
      </c>
      <c r="E958" s="24">
        <v>2614.5009399999999</v>
      </c>
    </row>
    <row r="959" spans="1:5" ht="20" x14ac:dyDescent="0.25">
      <c r="A959" s="46" t="s">
        <v>558</v>
      </c>
      <c r="B959" s="51">
        <v>1974</v>
      </c>
      <c r="C959" s="20" t="s">
        <v>405</v>
      </c>
      <c r="D959" s="20">
        <v>885359</v>
      </c>
      <c r="E959" s="25">
        <v>15634.847750000001</v>
      </c>
    </row>
    <row r="960" spans="1:5" ht="30" x14ac:dyDescent="0.25">
      <c r="A960" s="48" t="s">
        <v>502</v>
      </c>
      <c r="B960" s="51">
        <v>1974</v>
      </c>
      <c r="C960" s="20" t="s">
        <v>382</v>
      </c>
      <c r="D960" s="20">
        <v>48846823</v>
      </c>
      <c r="E960" s="24">
        <v>588.79070999999999</v>
      </c>
    </row>
    <row r="961" spans="1:5" ht="30" x14ac:dyDescent="0.25">
      <c r="A961" s="46" t="s">
        <v>529</v>
      </c>
      <c r="B961" s="51">
        <v>1974</v>
      </c>
      <c r="C961" s="20" t="s">
        <v>398</v>
      </c>
      <c r="D961" s="20">
        <v>4466706</v>
      </c>
      <c r="E961" s="27">
        <v>1121.6121042159357</v>
      </c>
    </row>
    <row r="962" spans="1:5" ht="20" x14ac:dyDescent="0.25">
      <c r="A962" s="46" t="s">
        <v>560</v>
      </c>
      <c r="B962" s="51">
        <v>1974</v>
      </c>
      <c r="C962" s="20" t="s">
        <v>384</v>
      </c>
      <c r="D962" s="20">
        <v>22303552</v>
      </c>
      <c r="E962" s="27">
        <v>1382.2169564309297</v>
      </c>
    </row>
    <row r="963" spans="1:5" ht="30" x14ac:dyDescent="0.25">
      <c r="A963" s="46" t="s">
        <v>561</v>
      </c>
      <c r="B963" s="51">
        <v>1974</v>
      </c>
      <c r="C963" s="20" t="s">
        <v>398</v>
      </c>
      <c r="D963" s="20">
        <v>142893540</v>
      </c>
      <c r="E963" s="34">
        <v>3447.5459865570065</v>
      </c>
    </row>
    <row r="964" spans="1:5" ht="30" x14ac:dyDescent="0.25">
      <c r="A964" s="46" t="s">
        <v>562</v>
      </c>
      <c r="B964" s="51">
        <v>1974</v>
      </c>
      <c r="C964" s="20" t="s">
        <v>392</v>
      </c>
      <c r="D964" s="20">
        <v>8648248</v>
      </c>
      <c r="E964" s="25">
        <v>72.976190000000003</v>
      </c>
    </row>
    <row r="965" spans="1:5" ht="30" x14ac:dyDescent="0.25">
      <c r="A965" s="47" t="s">
        <v>564</v>
      </c>
      <c r="B965" s="51">
        <v>1974</v>
      </c>
      <c r="C965" s="20" t="s">
        <v>394</v>
      </c>
      <c r="D965" s="20">
        <v>39129</v>
      </c>
      <c r="E965" s="24">
        <v>710.96299999999997</v>
      </c>
    </row>
    <row r="966" spans="1:5" ht="30" x14ac:dyDescent="0.25">
      <c r="A966" s="46" t="s">
        <v>565</v>
      </c>
      <c r="B966" s="51">
        <v>1974</v>
      </c>
      <c r="C966" s="20" t="s">
        <v>392</v>
      </c>
      <c r="D966" s="20">
        <v>168458</v>
      </c>
      <c r="E966" s="34">
        <v>972.45780375000004</v>
      </c>
    </row>
    <row r="967" spans="1:5" ht="50" x14ac:dyDescent="0.25">
      <c r="A967" s="46" t="s">
        <v>567</v>
      </c>
      <c r="B967" s="51">
        <v>1974</v>
      </c>
      <c r="C967" s="20" t="s">
        <v>394</v>
      </c>
      <c r="D967" s="20">
        <v>117848</v>
      </c>
      <c r="E967" s="24">
        <v>348.13914999999997</v>
      </c>
    </row>
    <row r="968" spans="1:5" x14ac:dyDescent="0.25">
      <c r="A968" s="46" t="s">
        <v>568</v>
      </c>
      <c r="B968" s="51">
        <v>1974</v>
      </c>
      <c r="C968" s="20" t="s">
        <v>388</v>
      </c>
      <c r="D968" s="20">
        <v>176908</v>
      </c>
      <c r="E968" s="27">
        <v>642.07196662135584</v>
      </c>
    </row>
    <row r="969" spans="1:5" ht="20" x14ac:dyDescent="0.25">
      <c r="A969" s="46" t="s">
        <v>569</v>
      </c>
      <c r="B969" s="51">
        <v>1974</v>
      </c>
      <c r="C969" s="20" t="s">
        <v>390</v>
      </c>
      <c r="D969" s="20">
        <v>29251</v>
      </c>
      <c r="E969" s="27">
        <v>6945.0779654665384</v>
      </c>
    </row>
    <row r="970" spans="1:5" ht="30" x14ac:dyDescent="0.25">
      <c r="A970" s="47" t="s">
        <v>570</v>
      </c>
      <c r="B970" s="51">
        <v>1974</v>
      </c>
      <c r="C970" s="20" t="s">
        <v>392</v>
      </c>
      <c r="D970" s="20">
        <v>193413</v>
      </c>
      <c r="E970" s="34">
        <v>577.23816798036137</v>
      </c>
    </row>
    <row r="971" spans="1:5" ht="20" x14ac:dyDescent="0.25">
      <c r="A971" s="46" t="s">
        <v>571</v>
      </c>
      <c r="B971" s="51">
        <v>1974</v>
      </c>
      <c r="C971" s="20" t="s">
        <v>405</v>
      </c>
      <c r="D971" s="20">
        <v>27019731</v>
      </c>
      <c r="E971" s="25">
        <v>6445.68959</v>
      </c>
    </row>
    <row r="972" spans="1:5" ht="30" x14ac:dyDescent="0.25">
      <c r="A972" s="46" t="s">
        <v>572</v>
      </c>
      <c r="B972" s="51">
        <v>1974</v>
      </c>
      <c r="C972" s="20" t="s">
        <v>392</v>
      </c>
      <c r="D972" s="20">
        <v>11987121</v>
      </c>
      <c r="E972" s="24">
        <v>348.03886</v>
      </c>
    </row>
    <row r="973" spans="1:5" ht="20" x14ac:dyDescent="0.25">
      <c r="A973" s="46" t="s">
        <v>573</v>
      </c>
      <c r="B973" s="51">
        <v>1974</v>
      </c>
      <c r="C973" s="20" t="s">
        <v>384</v>
      </c>
      <c r="D973" s="20">
        <v>9396411</v>
      </c>
      <c r="E973" s="34">
        <v>2581.0336744220422</v>
      </c>
    </row>
    <row r="974" spans="1:5" ht="30" x14ac:dyDescent="0.25">
      <c r="A974" s="46" t="s">
        <v>574</v>
      </c>
      <c r="B974" s="51">
        <v>1974</v>
      </c>
      <c r="C974" s="20" t="s">
        <v>392</v>
      </c>
      <c r="D974" s="20">
        <v>81541</v>
      </c>
      <c r="E974" s="24">
        <v>737.77065000000005</v>
      </c>
    </row>
    <row r="975" spans="1:5" ht="30" x14ac:dyDescent="0.25">
      <c r="A975" s="46" t="s">
        <v>575</v>
      </c>
      <c r="B975" s="51">
        <v>1974</v>
      </c>
      <c r="C975" s="20" t="s">
        <v>392</v>
      </c>
      <c r="D975" s="20">
        <v>6005250</v>
      </c>
      <c r="E975" s="25">
        <v>239.35026999999999</v>
      </c>
    </row>
    <row r="976" spans="1:5" ht="30" x14ac:dyDescent="0.25">
      <c r="A976" s="46" t="s">
        <v>576</v>
      </c>
      <c r="B976" s="51">
        <v>1974</v>
      </c>
      <c r="C976" s="20" t="s">
        <v>382</v>
      </c>
      <c r="D976" s="20">
        <v>4492150</v>
      </c>
      <c r="E976" s="24">
        <v>2339.59881</v>
      </c>
    </row>
    <row r="977" spans="1:5" ht="20" x14ac:dyDescent="0.25">
      <c r="A977" s="46" t="s">
        <v>577</v>
      </c>
      <c r="B977" s="51">
        <v>1974</v>
      </c>
      <c r="C977" s="20" t="s">
        <v>384</v>
      </c>
      <c r="D977" s="20">
        <v>5439448</v>
      </c>
      <c r="E977" s="34">
        <v>2490.3886164112851</v>
      </c>
    </row>
    <row r="978" spans="1:5" ht="20" x14ac:dyDescent="0.25">
      <c r="A978" s="46" t="s">
        <v>578</v>
      </c>
      <c r="B978" s="51">
        <v>1974</v>
      </c>
      <c r="C978" s="20" t="s">
        <v>384</v>
      </c>
      <c r="D978" s="20">
        <v>2010347</v>
      </c>
      <c r="E978" s="27">
        <v>4137.5611546485452</v>
      </c>
    </row>
    <row r="979" spans="1:5" ht="20" x14ac:dyDescent="0.25">
      <c r="A979" s="46" t="s">
        <v>579</v>
      </c>
      <c r="B979" s="51">
        <v>1974</v>
      </c>
      <c r="C979" s="20" t="s">
        <v>388</v>
      </c>
      <c r="D979" s="20">
        <v>552438</v>
      </c>
      <c r="E979" s="24">
        <v>453.68810000000002</v>
      </c>
    </row>
    <row r="980" spans="1:5" ht="30" x14ac:dyDescent="0.25">
      <c r="A980" s="46" t="s">
        <v>580</v>
      </c>
      <c r="B980" s="51">
        <v>1974</v>
      </c>
      <c r="C980" s="20" t="s">
        <v>392</v>
      </c>
      <c r="D980" s="20">
        <v>8863338</v>
      </c>
      <c r="E980" s="34">
        <v>533.46059167169881</v>
      </c>
    </row>
    <row r="981" spans="1:5" ht="30" x14ac:dyDescent="0.25">
      <c r="A981" s="46" t="s">
        <v>581</v>
      </c>
      <c r="B981" s="51">
        <v>1974</v>
      </c>
      <c r="C981" s="20" t="s">
        <v>392</v>
      </c>
      <c r="D981" s="20">
        <v>44187637</v>
      </c>
      <c r="E981" s="24">
        <v>1476.9732100000001</v>
      </c>
    </row>
    <row r="982" spans="1:5" ht="20" x14ac:dyDescent="0.35">
      <c r="A982" s="46" t="s">
        <v>624</v>
      </c>
      <c r="B982" s="51">
        <v>1974</v>
      </c>
      <c r="C982" s="42" t="s">
        <v>392</v>
      </c>
      <c r="D982" s="29">
        <v>12340000</v>
      </c>
      <c r="E982" s="34">
        <v>1402.2798770741886</v>
      </c>
    </row>
    <row r="983" spans="1:5" ht="20" x14ac:dyDescent="0.25">
      <c r="A983" s="46" t="s">
        <v>582</v>
      </c>
      <c r="B983" s="51">
        <v>1974</v>
      </c>
      <c r="C983" s="20" t="s">
        <v>390</v>
      </c>
      <c r="D983" s="20">
        <v>40397842</v>
      </c>
      <c r="E983" s="24">
        <v>2759.5399499999999</v>
      </c>
    </row>
    <row r="984" spans="1:5" ht="30" x14ac:dyDescent="0.25">
      <c r="A984" s="46" t="s">
        <v>583</v>
      </c>
      <c r="B984" s="51">
        <v>1974</v>
      </c>
      <c r="C984" s="20" t="s">
        <v>382</v>
      </c>
      <c r="D984" s="20">
        <v>20222240</v>
      </c>
      <c r="E984" s="25">
        <v>269.08962000000002</v>
      </c>
    </row>
    <row r="985" spans="1:5" ht="30" x14ac:dyDescent="0.25">
      <c r="A985" s="46" t="s">
        <v>584</v>
      </c>
      <c r="B985" s="51">
        <v>1974</v>
      </c>
      <c r="C985" s="20" t="s">
        <v>392</v>
      </c>
      <c r="D985" s="20">
        <v>41236378</v>
      </c>
      <c r="E985" s="24">
        <v>252.41937999999999</v>
      </c>
    </row>
    <row r="986" spans="1:5" ht="30" x14ac:dyDescent="0.25">
      <c r="A986" s="46" t="s">
        <v>585</v>
      </c>
      <c r="B986" s="51">
        <v>1974</v>
      </c>
      <c r="C986" s="20" t="s">
        <v>394</v>
      </c>
      <c r="D986" s="20">
        <v>439117</v>
      </c>
      <c r="E986" s="25">
        <v>1009.57535</v>
      </c>
    </row>
    <row r="987" spans="1:5" ht="30" x14ac:dyDescent="0.25">
      <c r="A987" s="46" t="s">
        <v>586</v>
      </c>
      <c r="B987" s="51">
        <v>1974</v>
      </c>
      <c r="C987" s="20" t="s">
        <v>392</v>
      </c>
      <c r="D987" s="20">
        <v>1136334</v>
      </c>
      <c r="E987" s="24">
        <v>526.95982000000004</v>
      </c>
    </row>
    <row r="988" spans="1:5" ht="20" x14ac:dyDescent="0.25">
      <c r="A988" s="46" t="s">
        <v>587</v>
      </c>
      <c r="B988" s="51">
        <v>1974</v>
      </c>
      <c r="C988" s="20" t="s">
        <v>390</v>
      </c>
      <c r="D988" s="20">
        <v>9016596</v>
      </c>
      <c r="E988" s="25">
        <v>7975.85052</v>
      </c>
    </row>
    <row r="989" spans="1:5" ht="20" x14ac:dyDescent="0.25">
      <c r="A989" s="46" t="s">
        <v>588</v>
      </c>
      <c r="B989" s="51">
        <v>1974</v>
      </c>
      <c r="C989" s="20" t="s">
        <v>390</v>
      </c>
      <c r="D989" s="20">
        <v>7523934</v>
      </c>
      <c r="E989" s="27">
        <v>17701.507795170393</v>
      </c>
    </row>
    <row r="990" spans="1:5" ht="20" x14ac:dyDescent="0.25">
      <c r="A990" s="46" t="s">
        <v>589</v>
      </c>
      <c r="B990" s="51">
        <v>1974</v>
      </c>
      <c r="C990" s="20" t="s">
        <v>405</v>
      </c>
      <c r="D990" s="20">
        <v>18881361</v>
      </c>
      <c r="E990" s="25">
        <v>705.65912000000003</v>
      </c>
    </row>
    <row r="991" spans="1:5" ht="30" x14ac:dyDescent="0.25">
      <c r="A991" s="46" t="s">
        <v>591</v>
      </c>
      <c r="B991" s="51">
        <v>1974</v>
      </c>
      <c r="C991" s="20" t="s">
        <v>398</v>
      </c>
      <c r="D991" s="20">
        <v>7320815</v>
      </c>
      <c r="E991" s="27">
        <v>587.03400172059264</v>
      </c>
    </row>
    <row r="992" spans="1:5" ht="30" x14ac:dyDescent="0.25">
      <c r="A992" s="46" t="s">
        <v>593</v>
      </c>
      <c r="B992" s="51">
        <v>1974</v>
      </c>
      <c r="C992" s="20" t="s">
        <v>382</v>
      </c>
      <c r="D992" s="20">
        <v>64631595</v>
      </c>
      <c r="E992" s="25">
        <v>332.11711000000003</v>
      </c>
    </row>
    <row r="993" spans="1:5" ht="20" x14ac:dyDescent="0.25">
      <c r="A993" s="46" t="s">
        <v>515</v>
      </c>
      <c r="B993" s="51">
        <v>1974</v>
      </c>
      <c r="C993" s="20" t="s">
        <v>384</v>
      </c>
      <c r="D993" s="20">
        <v>2050554</v>
      </c>
      <c r="E993" s="27">
        <v>1913.8838453616718</v>
      </c>
    </row>
    <row r="994" spans="1:5" ht="20" x14ac:dyDescent="0.35">
      <c r="A994" s="46" t="s">
        <v>625</v>
      </c>
      <c r="B994" s="51">
        <v>1974</v>
      </c>
      <c r="C994" s="42" t="s">
        <v>382</v>
      </c>
      <c r="D994" s="29">
        <v>1167242</v>
      </c>
      <c r="E994" s="27">
        <v>118.00460819510408</v>
      </c>
    </row>
    <row r="995" spans="1:5" ht="30" x14ac:dyDescent="0.25">
      <c r="A995" s="46" t="s">
        <v>594</v>
      </c>
      <c r="B995" s="51">
        <v>1974</v>
      </c>
      <c r="C995" s="20" t="s">
        <v>392</v>
      </c>
      <c r="D995" s="20">
        <v>5548702</v>
      </c>
      <c r="E995" s="24">
        <v>237.81395000000001</v>
      </c>
    </row>
    <row r="996" spans="1:5" x14ac:dyDescent="0.25">
      <c r="A996" s="46" t="s">
        <v>595</v>
      </c>
      <c r="B996" s="51">
        <v>1974</v>
      </c>
      <c r="C996" s="20" t="s">
        <v>388</v>
      </c>
      <c r="D996" s="20">
        <v>114689</v>
      </c>
      <c r="E996" s="27">
        <v>299.15412599999399</v>
      </c>
    </row>
    <row r="997" spans="1:5" ht="30" x14ac:dyDescent="0.25">
      <c r="A997" s="47" t="s">
        <v>596</v>
      </c>
      <c r="B997" s="51">
        <v>1974</v>
      </c>
      <c r="C997" s="20" t="s">
        <v>394</v>
      </c>
      <c r="D997" s="20">
        <v>1065842</v>
      </c>
      <c r="E997" s="25">
        <v>2048.03964</v>
      </c>
    </row>
    <row r="998" spans="1:5" ht="20" x14ac:dyDescent="0.25">
      <c r="A998" s="46" t="s">
        <v>597</v>
      </c>
      <c r="B998" s="51">
        <v>1974</v>
      </c>
      <c r="C998" s="20" t="s">
        <v>386</v>
      </c>
      <c r="D998" s="20">
        <v>10175014</v>
      </c>
      <c r="E998" s="24">
        <v>645.43715999999995</v>
      </c>
    </row>
    <row r="999" spans="1:5" ht="20" x14ac:dyDescent="0.25">
      <c r="A999" s="46" t="s">
        <v>598</v>
      </c>
      <c r="B999" s="51">
        <v>1974</v>
      </c>
      <c r="C999" s="20" t="s">
        <v>405</v>
      </c>
      <c r="D999" s="20">
        <v>70413958</v>
      </c>
      <c r="E999" s="25">
        <v>930.16466000000003</v>
      </c>
    </row>
    <row r="1000" spans="1:5" ht="30" x14ac:dyDescent="0.25">
      <c r="A1000" s="46" t="s">
        <v>599</v>
      </c>
      <c r="B1000" s="51">
        <v>1974</v>
      </c>
      <c r="C1000" s="20" t="s">
        <v>398</v>
      </c>
      <c r="D1000" s="20">
        <v>5042920</v>
      </c>
      <c r="E1000" s="27">
        <v>587.7209889656915</v>
      </c>
    </row>
    <row r="1001" spans="1:5" x14ac:dyDescent="0.25">
      <c r="A1001" s="46" t="s">
        <v>601</v>
      </c>
      <c r="B1001" s="51">
        <v>1974</v>
      </c>
      <c r="C1001" s="20" t="s">
        <v>388</v>
      </c>
      <c r="D1001" s="20">
        <v>11810</v>
      </c>
      <c r="E1001" s="27">
        <v>159.34420205758943</v>
      </c>
    </row>
    <row r="1002" spans="1:5" ht="30" x14ac:dyDescent="0.25">
      <c r="A1002" s="46" t="s">
        <v>602</v>
      </c>
      <c r="B1002" s="51">
        <v>1974</v>
      </c>
      <c r="C1002" s="20" t="s">
        <v>392</v>
      </c>
      <c r="D1002" s="20">
        <v>28195754</v>
      </c>
      <c r="E1002" s="25">
        <v>199.26138</v>
      </c>
    </row>
    <row r="1003" spans="1:5" ht="30" x14ac:dyDescent="0.25">
      <c r="A1003" s="46" t="s">
        <v>603</v>
      </c>
      <c r="B1003" s="51">
        <v>1974</v>
      </c>
      <c r="C1003" s="20" t="s">
        <v>398</v>
      </c>
      <c r="D1003" s="20">
        <v>46710816</v>
      </c>
      <c r="E1003" s="27">
        <v>905.74717788835915</v>
      </c>
    </row>
    <row r="1004" spans="1:5" ht="30" x14ac:dyDescent="0.25">
      <c r="A1004" s="46" t="s">
        <v>604</v>
      </c>
      <c r="B1004" s="51">
        <v>1974</v>
      </c>
      <c r="C1004" s="20" t="s">
        <v>405</v>
      </c>
      <c r="D1004" s="20">
        <v>2602713</v>
      </c>
      <c r="E1004" s="27">
        <v>23986.404811427929</v>
      </c>
    </row>
    <row r="1005" spans="1:5" ht="20" x14ac:dyDescent="0.25">
      <c r="A1005" s="48" t="s">
        <v>605</v>
      </c>
      <c r="B1005" s="51">
        <v>1974</v>
      </c>
      <c r="C1005" s="20" t="s">
        <v>390</v>
      </c>
      <c r="D1005" s="20">
        <v>60609153</v>
      </c>
      <c r="E1005" s="24">
        <v>3665.8627999999999</v>
      </c>
    </row>
    <row r="1006" spans="1:5" ht="30" x14ac:dyDescent="0.25">
      <c r="A1006" s="46" t="s">
        <v>592</v>
      </c>
      <c r="B1006" s="51">
        <v>1974</v>
      </c>
      <c r="C1006" s="20" t="s">
        <v>392</v>
      </c>
      <c r="D1006" s="20">
        <v>37445392</v>
      </c>
      <c r="E1006" s="31">
        <v>50</v>
      </c>
    </row>
    <row r="1007" spans="1:5" ht="30" x14ac:dyDescent="0.25">
      <c r="A1007" s="48" t="s">
        <v>606</v>
      </c>
      <c r="B1007" s="51">
        <v>1974</v>
      </c>
      <c r="C1007" s="20" t="s">
        <v>413</v>
      </c>
      <c r="D1007" s="20">
        <v>298444215</v>
      </c>
      <c r="E1007" s="24">
        <v>7242.4411</v>
      </c>
    </row>
    <row r="1008" spans="1:5" ht="30" x14ac:dyDescent="0.25">
      <c r="A1008" s="48" t="s">
        <v>612</v>
      </c>
      <c r="B1008" s="51">
        <v>1974</v>
      </c>
      <c r="C1008" s="20" t="s">
        <v>394</v>
      </c>
      <c r="D1008" s="20">
        <v>108605</v>
      </c>
      <c r="E1008" s="25">
        <v>4393.3333300000004</v>
      </c>
    </row>
    <row r="1009" spans="1:5" ht="30" x14ac:dyDescent="0.25">
      <c r="A1009" s="46" t="s">
        <v>607</v>
      </c>
      <c r="B1009" s="51">
        <v>1974</v>
      </c>
      <c r="C1009" s="20" t="s">
        <v>394</v>
      </c>
      <c r="D1009" s="20">
        <v>3431932</v>
      </c>
      <c r="E1009" s="24">
        <v>1448.33915</v>
      </c>
    </row>
    <row r="1010" spans="1:5" ht="30" x14ac:dyDescent="0.25">
      <c r="A1010" s="46" t="s">
        <v>608</v>
      </c>
      <c r="B1010" s="51">
        <v>1974</v>
      </c>
      <c r="C1010" s="20" t="s">
        <v>398</v>
      </c>
      <c r="D1010" s="20">
        <v>27307134</v>
      </c>
      <c r="E1010" s="27">
        <v>656.71194119490883</v>
      </c>
    </row>
    <row r="1011" spans="1:5" x14ac:dyDescent="0.25">
      <c r="A1011" s="46" t="s">
        <v>609</v>
      </c>
      <c r="B1011" s="51">
        <v>1974</v>
      </c>
      <c r="C1011" s="20" t="s">
        <v>388</v>
      </c>
      <c r="D1011" s="20">
        <v>208869</v>
      </c>
      <c r="E1011" s="27">
        <v>730.72164993357728</v>
      </c>
    </row>
    <row r="1012" spans="1:5" ht="30" x14ac:dyDescent="0.25">
      <c r="A1012" s="46" t="s">
        <v>610</v>
      </c>
      <c r="B1012" s="51">
        <v>1974</v>
      </c>
      <c r="C1012" s="20" t="s">
        <v>394</v>
      </c>
      <c r="D1012" s="20">
        <v>25730435</v>
      </c>
      <c r="E1012" s="25">
        <v>2238.4980700000001</v>
      </c>
    </row>
    <row r="1013" spans="1:5" ht="30" x14ac:dyDescent="0.25">
      <c r="A1013" s="48" t="s">
        <v>611</v>
      </c>
      <c r="B1013" s="51">
        <v>1974</v>
      </c>
      <c r="C1013" s="20" t="s">
        <v>382</v>
      </c>
      <c r="D1013" s="20">
        <v>84402966</v>
      </c>
      <c r="E1013" s="27">
        <v>347.04905496423271</v>
      </c>
    </row>
    <row r="1014" spans="1:5" ht="20" x14ac:dyDescent="0.25">
      <c r="A1014" s="46" t="s">
        <v>616</v>
      </c>
      <c r="B1014" s="51">
        <v>1974</v>
      </c>
      <c r="C1014" s="20" t="s">
        <v>405</v>
      </c>
      <c r="D1014" s="20">
        <v>21456188</v>
      </c>
      <c r="E1014" s="31">
        <v>100</v>
      </c>
    </row>
    <row r="1015" spans="1:5" ht="30" x14ac:dyDescent="0.25">
      <c r="A1015" s="46" t="s">
        <v>617</v>
      </c>
      <c r="B1015" s="51">
        <v>1974</v>
      </c>
      <c r="C1015" s="20" t="s">
        <v>392</v>
      </c>
      <c r="D1015" s="20">
        <v>11502010</v>
      </c>
      <c r="E1015" s="25">
        <v>605.09171000000003</v>
      </c>
    </row>
    <row r="1016" spans="1:5" ht="30" x14ac:dyDescent="0.25">
      <c r="A1016" s="46" t="s">
        <v>618</v>
      </c>
      <c r="B1016" s="51">
        <v>1974</v>
      </c>
      <c r="C1016" s="20" t="s">
        <v>392</v>
      </c>
      <c r="D1016" s="20">
        <v>12236805</v>
      </c>
      <c r="E1016" s="24">
        <v>667.26778999999999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3"/>
  <sheetViews>
    <sheetView workbookViewId="0">
      <selection sqref="A1:C203"/>
    </sheetView>
  </sheetViews>
  <sheetFormatPr defaultRowHeight="12.5" x14ac:dyDescent="0.25"/>
  <sheetData>
    <row r="1" spans="1:3" ht="30" x14ac:dyDescent="0.25">
      <c r="A1" s="46" t="s">
        <v>381</v>
      </c>
      <c r="B1" s="20" t="s">
        <v>382</v>
      </c>
      <c r="C1" s="20">
        <v>31056997</v>
      </c>
    </row>
    <row r="2" spans="1:3" ht="20" x14ac:dyDescent="0.25">
      <c r="A2" s="46" t="s">
        <v>383</v>
      </c>
      <c r="B2" s="20" t="s">
        <v>384</v>
      </c>
      <c r="C2" s="20">
        <v>3581655</v>
      </c>
    </row>
    <row r="3" spans="1:3" ht="20" x14ac:dyDescent="0.25">
      <c r="A3" s="46" t="s">
        <v>385</v>
      </c>
      <c r="B3" s="20" t="s">
        <v>386</v>
      </c>
      <c r="C3" s="20">
        <v>32930091</v>
      </c>
    </row>
    <row r="4" spans="1:3" ht="20" x14ac:dyDescent="0.25">
      <c r="A4" s="46" t="s">
        <v>389</v>
      </c>
      <c r="B4" s="20" t="s">
        <v>390</v>
      </c>
      <c r="C4" s="20">
        <v>71201</v>
      </c>
    </row>
    <row r="5" spans="1:3" ht="30" x14ac:dyDescent="0.25">
      <c r="A5" s="46" t="s">
        <v>391</v>
      </c>
      <c r="B5" s="20" t="s">
        <v>392</v>
      </c>
      <c r="C5" s="20">
        <v>12127071</v>
      </c>
    </row>
    <row r="6" spans="1:3" ht="30" x14ac:dyDescent="0.25">
      <c r="A6" s="47" t="s">
        <v>395</v>
      </c>
      <c r="B6" s="20" t="s">
        <v>394</v>
      </c>
      <c r="C6" s="20">
        <v>69108</v>
      </c>
    </row>
    <row r="7" spans="1:3" ht="30" x14ac:dyDescent="0.25">
      <c r="A7" s="46" t="s">
        <v>396</v>
      </c>
      <c r="B7" s="20" t="s">
        <v>394</v>
      </c>
      <c r="C7" s="20">
        <v>39921833</v>
      </c>
    </row>
    <row r="8" spans="1:3" ht="30" x14ac:dyDescent="0.25">
      <c r="A8" s="46" t="s">
        <v>397</v>
      </c>
      <c r="B8" s="20" t="s">
        <v>398</v>
      </c>
      <c r="C8" s="20">
        <v>2976372</v>
      </c>
    </row>
    <row r="9" spans="1:3" ht="30" x14ac:dyDescent="0.25">
      <c r="A9" s="46" t="s">
        <v>399</v>
      </c>
      <c r="B9" s="20" t="s">
        <v>394</v>
      </c>
      <c r="C9" s="20">
        <v>71891</v>
      </c>
    </row>
    <row r="10" spans="1:3" x14ac:dyDescent="0.25">
      <c r="A10" s="46" t="s">
        <v>400</v>
      </c>
      <c r="B10" s="20" t="s">
        <v>388</v>
      </c>
      <c r="C10" s="20">
        <v>20264082</v>
      </c>
    </row>
    <row r="11" spans="1:3" ht="20" x14ac:dyDescent="0.25">
      <c r="A11" s="46" t="s">
        <v>401</v>
      </c>
      <c r="B11" s="20" t="s">
        <v>390</v>
      </c>
      <c r="C11" s="20">
        <v>8192880</v>
      </c>
    </row>
    <row r="12" spans="1:3" ht="30" x14ac:dyDescent="0.25">
      <c r="A12" s="46" t="s">
        <v>402</v>
      </c>
      <c r="B12" s="20" t="s">
        <v>398</v>
      </c>
      <c r="C12" s="20">
        <v>7961619</v>
      </c>
    </row>
    <row r="13" spans="1:3" ht="14.5" x14ac:dyDescent="0.35">
      <c r="A13" s="46" t="s">
        <v>620</v>
      </c>
      <c r="B13" s="42" t="s">
        <v>394</v>
      </c>
      <c r="C13" s="29">
        <v>392718</v>
      </c>
    </row>
    <row r="14" spans="1:3" ht="20" x14ac:dyDescent="0.25">
      <c r="A14" s="46" t="s">
        <v>404</v>
      </c>
      <c r="B14" s="20" t="s">
        <v>405</v>
      </c>
      <c r="C14" s="20">
        <v>698585</v>
      </c>
    </row>
    <row r="15" spans="1:3" ht="30" x14ac:dyDescent="0.25">
      <c r="A15" s="46" t="s">
        <v>406</v>
      </c>
      <c r="B15" s="20" t="s">
        <v>382</v>
      </c>
      <c r="C15" s="20">
        <v>147365352</v>
      </c>
    </row>
    <row r="16" spans="1:3" ht="30" x14ac:dyDescent="0.25">
      <c r="A16" s="46" t="s">
        <v>407</v>
      </c>
      <c r="B16" s="20" t="s">
        <v>394</v>
      </c>
      <c r="C16" s="20">
        <v>279912</v>
      </c>
    </row>
    <row r="17" spans="1:3" ht="30" x14ac:dyDescent="0.25">
      <c r="A17" s="46" t="s">
        <v>408</v>
      </c>
      <c r="B17" s="20" t="s">
        <v>398</v>
      </c>
      <c r="C17" s="20">
        <v>10293011</v>
      </c>
    </row>
    <row r="18" spans="1:3" ht="20" x14ac:dyDescent="0.25">
      <c r="A18" s="46" t="s">
        <v>409</v>
      </c>
      <c r="B18" s="20" t="s">
        <v>390</v>
      </c>
      <c r="C18" s="20">
        <v>10379067</v>
      </c>
    </row>
    <row r="19" spans="1:3" ht="30" x14ac:dyDescent="0.25">
      <c r="A19" s="46" t="s">
        <v>410</v>
      </c>
      <c r="B19" s="20" t="s">
        <v>394</v>
      </c>
      <c r="C19" s="20">
        <v>287730</v>
      </c>
    </row>
    <row r="20" spans="1:3" ht="30" x14ac:dyDescent="0.25">
      <c r="A20" s="46" t="s">
        <v>411</v>
      </c>
      <c r="B20" s="20" t="s">
        <v>392</v>
      </c>
      <c r="C20" s="20">
        <v>7862944</v>
      </c>
    </row>
    <row r="21" spans="1:3" ht="30" x14ac:dyDescent="0.25">
      <c r="A21" s="46" t="s">
        <v>412</v>
      </c>
      <c r="B21" s="20" t="s">
        <v>413</v>
      </c>
      <c r="C21" s="20">
        <v>65773</v>
      </c>
    </row>
    <row r="22" spans="1:3" ht="30" x14ac:dyDescent="0.25">
      <c r="A22" s="46" t="s">
        <v>414</v>
      </c>
      <c r="B22" s="20" t="s">
        <v>382</v>
      </c>
      <c r="C22" s="20">
        <v>2279723</v>
      </c>
    </row>
    <row r="23" spans="1:3" ht="30" x14ac:dyDescent="0.25">
      <c r="A23" s="48" t="s">
        <v>415</v>
      </c>
      <c r="B23" s="20" t="s">
        <v>394</v>
      </c>
      <c r="C23" s="20">
        <v>8989046</v>
      </c>
    </row>
    <row r="24" spans="1:3" ht="20" x14ac:dyDescent="0.25">
      <c r="A24" s="47" t="s">
        <v>416</v>
      </c>
      <c r="B24" s="20" t="s">
        <v>384</v>
      </c>
      <c r="C24" s="20">
        <v>4498976</v>
      </c>
    </row>
    <row r="25" spans="1:3" ht="30" x14ac:dyDescent="0.25">
      <c r="A25" s="46" t="s">
        <v>417</v>
      </c>
      <c r="B25" s="20" t="s">
        <v>392</v>
      </c>
      <c r="C25" s="20">
        <v>1639833</v>
      </c>
    </row>
    <row r="26" spans="1:3" ht="30" x14ac:dyDescent="0.25">
      <c r="A26" s="46" t="s">
        <v>418</v>
      </c>
      <c r="B26" s="20" t="s">
        <v>394</v>
      </c>
      <c r="C26" s="20">
        <v>188078227</v>
      </c>
    </row>
    <row r="27" spans="1:3" ht="30" x14ac:dyDescent="0.25">
      <c r="A27" s="48" t="s">
        <v>420</v>
      </c>
      <c r="B27" s="20" t="s">
        <v>382</v>
      </c>
      <c r="C27" s="20">
        <v>379444</v>
      </c>
    </row>
    <row r="28" spans="1:3" ht="20" x14ac:dyDescent="0.25">
      <c r="A28" s="46" t="s">
        <v>421</v>
      </c>
      <c r="B28" s="20" t="s">
        <v>384</v>
      </c>
      <c r="C28" s="20">
        <v>7385367</v>
      </c>
    </row>
    <row r="29" spans="1:3" ht="30" x14ac:dyDescent="0.25">
      <c r="A29" s="46" t="s">
        <v>422</v>
      </c>
      <c r="B29" s="20" t="s">
        <v>392</v>
      </c>
      <c r="C29" s="20">
        <v>13902972</v>
      </c>
    </row>
    <row r="30" spans="1:3" ht="30" x14ac:dyDescent="0.25">
      <c r="A30" s="46" t="s">
        <v>424</v>
      </c>
      <c r="B30" s="20" t="s">
        <v>392</v>
      </c>
      <c r="C30" s="20">
        <v>8090068</v>
      </c>
    </row>
    <row r="31" spans="1:3" ht="30" x14ac:dyDescent="0.25">
      <c r="A31" s="46" t="s">
        <v>425</v>
      </c>
      <c r="B31" s="20" t="s">
        <v>382</v>
      </c>
      <c r="C31" s="20">
        <v>13881427</v>
      </c>
    </row>
    <row r="32" spans="1:3" ht="30" x14ac:dyDescent="0.25">
      <c r="A32" s="46" t="s">
        <v>426</v>
      </c>
      <c r="B32" s="20" t="s">
        <v>392</v>
      </c>
      <c r="C32" s="20">
        <v>17340702</v>
      </c>
    </row>
    <row r="33" spans="1:3" ht="30" x14ac:dyDescent="0.25">
      <c r="A33" s="46" t="s">
        <v>427</v>
      </c>
      <c r="B33" s="20" t="s">
        <v>413</v>
      </c>
      <c r="C33" s="20">
        <v>33098932</v>
      </c>
    </row>
    <row r="34" spans="1:3" ht="30" x14ac:dyDescent="0.25">
      <c r="A34" s="48" t="s">
        <v>428</v>
      </c>
      <c r="B34" s="20" t="s">
        <v>392</v>
      </c>
      <c r="C34" s="20">
        <v>420979</v>
      </c>
    </row>
    <row r="35" spans="1:3" ht="30" x14ac:dyDescent="0.25">
      <c r="A35" s="47" t="s">
        <v>430</v>
      </c>
      <c r="B35" s="20" t="s">
        <v>392</v>
      </c>
      <c r="C35" s="20">
        <v>4303356</v>
      </c>
    </row>
    <row r="36" spans="1:3" ht="30" x14ac:dyDescent="0.25">
      <c r="A36" s="46" t="s">
        <v>431</v>
      </c>
      <c r="B36" s="20" t="s">
        <v>392</v>
      </c>
      <c r="C36" s="20">
        <v>9944201</v>
      </c>
    </row>
    <row r="37" spans="1:3" ht="20" x14ac:dyDescent="0.35">
      <c r="A37" s="46" t="s">
        <v>621</v>
      </c>
      <c r="B37" s="42" t="s">
        <v>390</v>
      </c>
      <c r="C37" s="29">
        <v>163857</v>
      </c>
    </row>
    <row r="38" spans="1:3" ht="30" x14ac:dyDescent="0.25">
      <c r="A38" s="46" t="s">
        <v>432</v>
      </c>
      <c r="B38" s="20" t="s">
        <v>394</v>
      </c>
      <c r="C38" s="20">
        <v>16134219</v>
      </c>
    </row>
    <row r="39" spans="1:3" ht="30" x14ac:dyDescent="0.25">
      <c r="A39" s="46" t="s">
        <v>433</v>
      </c>
      <c r="B39" s="20" t="s">
        <v>382</v>
      </c>
      <c r="C39" s="20">
        <v>1313973713</v>
      </c>
    </row>
    <row r="40" spans="1:3" ht="30" x14ac:dyDescent="0.25">
      <c r="A40" s="48" t="s">
        <v>483</v>
      </c>
      <c r="B40" s="20" t="s">
        <v>382</v>
      </c>
      <c r="C40" s="20">
        <v>6940432</v>
      </c>
    </row>
    <row r="41" spans="1:3" ht="30" x14ac:dyDescent="0.25">
      <c r="A41" s="48" t="s">
        <v>514</v>
      </c>
      <c r="B41" s="20" t="s">
        <v>382</v>
      </c>
      <c r="C41" s="20">
        <v>453125</v>
      </c>
    </row>
    <row r="42" spans="1:3" ht="30" x14ac:dyDescent="0.25">
      <c r="A42" s="46" t="s">
        <v>434</v>
      </c>
      <c r="B42" s="20" t="s">
        <v>394</v>
      </c>
      <c r="C42" s="20">
        <v>43593035</v>
      </c>
    </row>
    <row r="43" spans="1:3" ht="30" x14ac:dyDescent="0.25">
      <c r="A43" s="46" t="s">
        <v>435</v>
      </c>
      <c r="B43" s="20" t="s">
        <v>392</v>
      </c>
      <c r="C43" s="20">
        <v>690948</v>
      </c>
    </row>
    <row r="44" spans="1:3" ht="30" x14ac:dyDescent="0.35">
      <c r="A44" s="37" t="s">
        <v>436</v>
      </c>
      <c r="B44" s="20" t="s">
        <v>392</v>
      </c>
      <c r="C44" s="20">
        <v>62660551</v>
      </c>
    </row>
    <row r="45" spans="1:3" ht="30" x14ac:dyDescent="0.25">
      <c r="A45" s="46" t="s">
        <v>439</v>
      </c>
      <c r="B45" s="20" t="s">
        <v>394</v>
      </c>
      <c r="C45" s="20">
        <v>4075261</v>
      </c>
    </row>
    <row r="46" spans="1:3" ht="30" x14ac:dyDescent="0.25">
      <c r="A46" s="48" t="s">
        <v>440</v>
      </c>
      <c r="B46" s="20" t="s">
        <v>392</v>
      </c>
      <c r="C46" s="20">
        <v>17654843</v>
      </c>
    </row>
    <row r="47" spans="1:3" ht="20" x14ac:dyDescent="0.25">
      <c r="A47" s="46" t="s">
        <v>441</v>
      </c>
      <c r="B47" s="20" t="s">
        <v>384</v>
      </c>
      <c r="C47" s="20">
        <v>4494749</v>
      </c>
    </row>
    <row r="48" spans="1:3" ht="30" x14ac:dyDescent="0.25">
      <c r="A48" s="46" t="s">
        <v>442</v>
      </c>
      <c r="B48" s="20" t="s">
        <v>394</v>
      </c>
      <c r="C48" s="20">
        <v>11382820</v>
      </c>
    </row>
    <row r="49" spans="1:3" ht="20" x14ac:dyDescent="0.25">
      <c r="A49" s="46" t="s">
        <v>443</v>
      </c>
      <c r="B49" s="20" t="s">
        <v>405</v>
      </c>
      <c r="C49" s="20">
        <v>784301</v>
      </c>
    </row>
    <row r="50" spans="1:3" ht="20" x14ac:dyDescent="0.25">
      <c r="A50" s="46" t="s">
        <v>444</v>
      </c>
      <c r="B50" s="20" t="s">
        <v>384</v>
      </c>
      <c r="C50" s="20">
        <v>10235455</v>
      </c>
    </row>
    <row r="51" spans="1:3" ht="30" x14ac:dyDescent="0.25">
      <c r="A51" s="47" t="s">
        <v>436</v>
      </c>
      <c r="B51" s="20" t="s">
        <v>392</v>
      </c>
      <c r="C51" s="20">
        <v>62660551</v>
      </c>
    </row>
    <row r="52" spans="1:3" ht="20" x14ac:dyDescent="0.25">
      <c r="A52" s="46" t="s">
        <v>445</v>
      </c>
      <c r="B52" s="20" t="s">
        <v>390</v>
      </c>
      <c r="C52" s="20">
        <v>5450661</v>
      </c>
    </row>
    <row r="53" spans="1:3" ht="30" x14ac:dyDescent="0.25">
      <c r="A53" s="46" t="s">
        <v>446</v>
      </c>
      <c r="B53" s="20" t="s">
        <v>392</v>
      </c>
      <c r="C53" s="20">
        <v>486530</v>
      </c>
    </row>
    <row r="54" spans="1:3" ht="30" x14ac:dyDescent="0.25">
      <c r="A54" s="46" t="s">
        <v>447</v>
      </c>
      <c r="B54" s="20" t="s">
        <v>394</v>
      </c>
      <c r="C54" s="20">
        <v>68910</v>
      </c>
    </row>
    <row r="55" spans="1:3" ht="30" x14ac:dyDescent="0.25">
      <c r="A55" s="46" t="s">
        <v>448</v>
      </c>
      <c r="B55" s="20" t="s">
        <v>394</v>
      </c>
      <c r="C55" s="20">
        <v>9183984</v>
      </c>
    </row>
    <row r="56" spans="1:3" ht="30" x14ac:dyDescent="0.25">
      <c r="A56" s="46" t="s">
        <v>450</v>
      </c>
      <c r="B56" s="20" t="s">
        <v>394</v>
      </c>
      <c r="C56" s="20">
        <v>13547510</v>
      </c>
    </row>
    <row r="57" spans="1:3" ht="20" x14ac:dyDescent="0.25">
      <c r="A57" s="46" t="s">
        <v>451</v>
      </c>
      <c r="B57" s="20" t="s">
        <v>386</v>
      </c>
      <c r="C57" s="20">
        <v>78887007</v>
      </c>
    </row>
    <row r="58" spans="1:3" ht="30" x14ac:dyDescent="0.25">
      <c r="A58" s="46" t="s">
        <v>452</v>
      </c>
      <c r="B58" s="20" t="s">
        <v>394</v>
      </c>
      <c r="C58" s="20">
        <v>6822378</v>
      </c>
    </row>
    <row r="59" spans="1:3" ht="30" x14ac:dyDescent="0.25">
      <c r="A59" s="46" t="s">
        <v>453</v>
      </c>
      <c r="B59" s="20" t="s">
        <v>392</v>
      </c>
      <c r="C59" s="20">
        <v>540109</v>
      </c>
    </row>
    <row r="60" spans="1:3" ht="30" x14ac:dyDescent="0.25">
      <c r="A60" s="46" t="s">
        <v>454</v>
      </c>
      <c r="B60" s="20" t="s">
        <v>392</v>
      </c>
      <c r="C60" s="20">
        <v>4786994</v>
      </c>
    </row>
    <row r="61" spans="1:3" x14ac:dyDescent="0.25">
      <c r="A61" s="46" t="s">
        <v>455</v>
      </c>
      <c r="B61" s="20" t="s">
        <v>456</v>
      </c>
      <c r="C61" s="20">
        <v>1324333</v>
      </c>
    </row>
    <row r="62" spans="1:3" ht="30" x14ac:dyDescent="0.25">
      <c r="A62" s="46" t="s">
        <v>457</v>
      </c>
      <c r="B62" s="20" t="s">
        <v>392</v>
      </c>
      <c r="C62" s="20">
        <v>74777981</v>
      </c>
    </row>
    <row r="63" spans="1:3" ht="20" x14ac:dyDescent="0.25">
      <c r="A63" s="48" t="s">
        <v>458</v>
      </c>
      <c r="B63" s="20" t="s">
        <v>390</v>
      </c>
      <c r="C63" s="20">
        <v>47246</v>
      </c>
    </row>
    <row r="64" spans="1:3" x14ac:dyDescent="0.25">
      <c r="A64" s="46" t="s">
        <v>459</v>
      </c>
      <c r="B64" s="20" t="s">
        <v>388</v>
      </c>
      <c r="C64" s="20">
        <v>905949</v>
      </c>
    </row>
    <row r="65" spans="1:3" ht="20" x14ac:dyDescent="0.25">
      <c r="A65" s="46" t="s">
        <v>460</v>
      </c>
      <c r="B65" s="20" t="s">
        <v>390</v>
      </c>
      <c r="C65" s="20">
        <v>5231372</v>
      </c>
    </row>
    <row r="66" spans="1:3" ht="20" x14ac:dyDescent="0.25">
      <c r="A66" s="46" t="s">
        <v>461</v>
      </c>
      <c r="B66" s="20" t="s">
        <v>390</v>
      </c>
      <c r="C66" s="20">
        <v>60876136</v>
      </c>
    </row>
    <row r="67" spans="1:3" ht="20" x14ac:dyDescent="0.25">
      <c r="A67" s="46" t="s">
        <v>463</v>
      </c>
      <c r="B67" s="20" t="s">
        <v>388</v>
      </c>
      <c r="C67" s="20">
        <v>274578</v>
      </c>
    </row>
    <row r="68" spans="1:3" ht="30" x14ac:dyDescent="0.25">
      <c r="A68" s="46" t="s">
        <v>464</v>
      </c>
      <c r="B68" s="20" t="s">
        <v>392</v>
      </c>
      <c r="C68" s="20">
        <v>1424906</v>
      </c>
    </row>
    <row r="69" spans="1:3" ht="14.5" x14ac:dyDescent="0.35">
      <c r="A69" s="38" t="s">
        <v>465</v>
      </c>
      <c r="B69" s="42" t="s">
        <v>392</v>
      </c>
      <c r="C69" s="20">
        <v>1641564</v>
      </c>
    </row>
    <row r="70" spans="1:3" ht="30" x14ac:dyDescent="0.25">
      <c r="A70" s="46" t="s">
        <v>467</v>
      </c>
      <c r="B70" s="20" t="s">
        <v>398</v>
      </c>
      <c r="C70" s="20">
        <v>4661473</v>
      </c>
    </row>
    <row r="71" spans="1:3" ht="20" x14ac:dyDescent="0.25">
      <c r="A71" s="46" t="s">
        <v>468</v>
      </c>
      <c r="B71" s="20" t="s">
        <v>390</v>
      </c>
      <c r="C71" s="20">
        <v>82422299</v>
      </c>
    </row>
    <row r="72" spans="1:3" ht="30" x14ac:dyDescent="0.25">
      <c r="A72" s="46" t="s">
        <v>469</v>
      </c>
      <c r="B72" s="20" t="s">
        <v>392</v>
      </c>
      <c r="C72" s="20">
        <v>22409572</v>
      </c>
    </row>
    <row r="73" spans="1:3" ht="20" x14ac:dyDescent="0.25">
      <c r="A73" s="46" t="s">
        <v>471</v>
      </c>
      <c r="B73" s="20" t="s">
        <v>390</v>
      </c>
      <c r="C73" s="20">
        <v>10688058</v>
      </c>
    </row>
    <row r="74" spans="1:3" ht="30" x14ac:dyDescent="0.25">
      <c r="A74" s="46" t="s">
        <v>472</v>
      </c>
      <c r="B74" s="20" t="s">
        <v>413</v>
      </c>
      <c r="C74" s="20">
        <v>56361</v>
      </c>
    </row>
    <row r="75" spans="1:3" ht="30" x14ac:dyDescent="0.25">
      <c r="A75" s="46" t="s">
        <v>473</v>
      </c>
      <c r="B75" s="20" t="s">
        <v>394</v>
      </c>
      <c r="C75" s="20">
        <v>89703</v>
      </c>
    </row>
    <row r="76" spans="1:3" ht="30" x14ac:dyDescent="0.25">
      <c r="A76" s="46" t="s">
        <v>476</v>
      </c>
      <c r="B76" s="20" t="s">
        <v>394</v>
      </c>
      <c r="C76" s="20">
        <v>12293545</v>
      </c>
    </row>
    <row r="77" spans="1:3" ht="30" x14ac:dyDescent="0.25">
      <c r="A77" s="46" t="s">
        <v>478</v>
      </c>
      <c r="B77" s="20" t="s">
        <v>392</v>
      </c>
      <c r="C77" s="20">
        <v>9690222</v>
      </c>
    </row>
    <row r="78" spans="1:3" ht="30" x14ac:dyDescent="0.25">
      <c r="A78" s="46" t="s">
        <v>479</v>
      </c>
      <c r="B78" s="20" t="s">
        <v>392</v>
      </c>
      <c r="C78" s="20">
        <v>1442029</v>
      </c>
    </row>
    <row r="79" spans="1:3" ht="30" x14ac:dyDescent="0.25">
      <c r="A79" s="46" t="s">
        <v>480</v>
      </c>
      <c r="B79" s="20" t="s">
        <v>394</v>
      </c>
      <c r="C79" s="20">
        <v>767245</v>
      </c>
    </row>
    <row r="80" spans="1:3" ht="30" x14ac:dyDescent="0.25">
      <c r="A80" s="46" t="s">
        <v>481</v>
      </c>
      <c r="B80" s="20" t="s">
        <v>394</v>
      </c>
      <c r="C80" s="20">
        <v>8308504</v>
      </c>
    </row>
    <row r="81" spans="1:3" ht="30" x14ac:dyDescent="0.25">
      <c r="A81" s="46" t="s">
        <v>482</v>
      </c>
      <c r="B81" s="20" t="s">
        <v>394</v>
      </c>
      <c r="C81" s="20">
        <v>7326496</v>
      </c>
    </row>
    <row r="82" spans="1:3" ht="20" x14ac:dyDescent="0.25">
      <c r="A82" s="46" t="s">
        <v>484</v>
      </c>
      <c r="B82" s="20" t="s">
        <v>384</v>
      </c>
      <c r="C82" s="20">
        <v>9981334</v>
      </c>
    </row>
    <row r="83" spans="1:3" ht="20" x14ac:dyDescent="0.25">
      <c r="A83" s="46" t="s">
        <v>485</v>
      </c>
      <c r="B83" s="20" t="s">
        <v>390</v>
      </c>
      <c r="C83" s="20">
        <v>299388</v>
      </c>
    </row>
    <row r="84" spans="1:3" ht="30" x14ac:dyDescent="0.25">
      <c r="A84" s="46" t="s">
        <v>486</v>
      </c>
      <c r="B84" s="20" t="s">
        <v>382</v>
      </c>
      <c r="C84" s="20">
        <v>1095351995</v>
      </c>
    </row>
    <row r="85" spans="1:3" ht="30" x14ac:dyDescent="0.25">
      <c r="A85" s="46" t="s">
        <v>487</v>
      </c>
      <c r="B85" s="20" t="s">
        <v>382</v>
      </c>
      <c r="C85" s="20">
        <v>245452739</v>
      </c>
    </row>
    <row r="86" spans="1:3" ht="30" x14ac:dyDescent="0.25">
      <c r="A86" s="49" t="s">
        <v>488</v>
      </c>
      <c r="B86" s="20" t="s">
        <v>382</v>
      </c>
      <c r="C86" s="20">
        <v>68688433</v>
      </c>
    </row>
    <row r="87" spans="1:3" ht="20" x14ac:dyDescent="0.25">
      <c r="A87" s="46" t="s">
        <v>489</v>
      </c>
      <c r="B87" s="20" t="s">
        <v>405</v>
      </c>
      <c r="C87" s="20">
        <v>26783383</v>
      </c>
    </row>
    <row r="88" spans="1:3" ht="20" x14ac:dyDescent="0.25">
      <c r="A88" s="46" t="s">
        <v>490</v>
      </c>
      <c r="B88" s="20" t="s">
        <v>390</v>
      </c>
      <c r="C88" s="20">
        <v>4062235</v>
      </c>
    </row>
    <row r="89" spans="1:3" ht="20" x14ac:dyDescent="0.25">
      <c r="A89" s="46" t="s">
        <v>491</v>
      </c>
      <c r="B89" s="20" t="s">
        <v>390</v>
      </c>
      <c r="C89" s="20">
        <v>75441</v>
      </c>
    </row>
    <row r="90" spans="1:3" ht="20" x14ac:dyDescent="0.25">
      <c r="A90" s="46" t="s">
        <v>492</v>
      </c>
      <c r="B90" s="20" t="s">
        <v>405</v>
      </c>
      <c r="C90" s="20">
        <v>6352117</v>
      </c>
    </row>
    <row r="91" spans="1:3" ht="20" x14ac:dyDescent="0.25">
      <c r="A91" s="46" t="s">
        <v>493</v>
      </c>
      <c r="B91" s="20" t="s">
        <v>390</v>
      </c>
      <c r="C91" s="20">
        <v>58133509</v>
      </c>
    </row>
    <row r="92" spans="1:3" ht="30" x14ac:dyDescent="0.25">
      <c r="A92" s="46" t="s">
        <v>494</v>
      </c>
      <c r="B92" s="20" t="s">
        <v>394</v>
      </c>
      <c r="C92" s="20">
        <v>2758124</v>
      </c>
    </row>
    <row r="93" spans="1:3" ht="30" x14ac:dyDescent="0.25">
      <c r="A93" s="46" t="s">
        <v>495</v>
      </c>
      <c r="B93" s="20" t="s">
        <v>382</v>
      </c>
      <c r="C93" s="20">
        <v>127463611</v>
      </c>
    </row>
    <row r="94" spans="1:3" ht="20" x14ac:dyDescent="0.25">
      <c r="A94" s="46" t="s">
        <v>497</v>
      </c>
      <c r="B94" s="20" t="s">
        <v>405</v>
      </c>
      <c r="C94" s="20">
        <v>5906760</v>
      </c>
    </row>
    <row r="95" spans="1:3" ht="30" x14ac:dyDescent="0.25">
      <c r="A95" s="46" t="s">
        <v>498</v>
      </c>
      <c r="B95" s="20" t="s">
        <v>398</v>
      </c>
      <c r="C95" s="20">
        <v>15233244</v>
      </c>
    </row>
    <row r="96" spans="1:3" ht="30" x14ac:dyDescent="0.25">
      <c r="A96" s="46" t="s">
        <v>499</v>
      </c>
      <c r="B96" s="20" t="s">
        <v>392</v>
      </c>
      <c r="C96" s="20">
        <v>34707817</v>
      </c>
    </row>
    <row r="97" spans="1:3" x14ac:dyDescent="0.25">
      <c r="A97" s="46" t="s">
        <v>500</v>
      </c>
      <c r="B97" s="20" t="s">
        <v>388</v>
      </c>
      <c r="C97" s="20">
        <v>105432</v>
      </c>
    </row>
    <row r="98" spans="1:3" ht="20" x14ac:dyDescent="0.25">
      <c r="A98" s="46" t="s">
        <v>503</v>
      </c>
      <c r="B98" s="20" t="s">
        <v>405</v>
      </c>
      <c r="C98" s="20">
        <v>2418393</v>
      </c>
    </row>
    <row r="99" spans="1:3" ht="30" x14ac:dyDescent="0.25">
      <c r="A99" s="46" t="s">
        <v>504</v>
      </c>
      <c r="B99" s="20" t="s">
        <v>398</v>
      </c>
      <c r="C99" s="20">
        <v>5213898</v>
      </c>
    </row>
    <row r="100" spans="1:3" ht="30" x14ac:dyDescent="0.25">
      <c r="A100" s="48" t="s">
        <v>505</v>
      </c>
      <c r="B100" s="20" t="s">
        <v>382</v>
      </c>
      <c r="C100" s="20">
        <v>6368481</v>
      </c>
    </row>
    <row r="101" spans="1:3" x14ac:dyDescent="0.25">
      <c r="A101" s="46" t="s">
        <v>506</v>
      </c>
      <c r="B101" s="20" t="s">
        <v>456</v>
      </c>
      <c r="C101" s="20">
        <v>2274735</v>
      </c>
    </row>
    <row r="102" spans="1:3" ht="20" x14ac:dyDescent="0.25">
      <c r="A102" s="46" t="s">
        <v>507</v>
      </c>
      <c r="B102" s="20" t="s">
        <v>405</v>
      </c>
      <c r="C102" s="20">
        <v>3874050</v>
      </c>
    </row>
    <row r="103" spans="1:3" ht="30" x14ac:dyDescent="0.25">
      <c r="A103" s="46" t="s">
        <v>508</v>
      </c>
      <c r="B103" s="20" t="s">
        <v>392</v>
      </c>
      <c r="C103" s="20">
        <v>2022331</v>
      </c>
    </row>
    <row r="104" spans="1:3" ht="30" x14ac:dyDescent="0.25">
      <c r="A104" s="46" t="s">
        <v>509</v>
      </c>
      <c r="B104" s="20" t="s">
        <v>392</v>
      </c>
      <c r="C104" s="20">
        <v>3042004</v>
      </c>
    </row>
    <row r="105" spans="1:3" ht="20" x14ac:dyDescent="0.25">
      <c r="A105" s="46" t="s">
        <v>510</v>
      </c>
      <c r="B105" s="20" t="s">
        <v>386</v>
      </c>
      <c r="C105" s="20">
        <v>5900754</v>
      </c>
    </row>
    <row r="106" spans="1:3" ht="20" x14ac:dyDescent="0.25">
      <c r="A106" s="46" t="s">
        <v>511</v>
      </c>
      <c r="B106" s="20" t="s">
        <v>390</v>
      </c>
      <c r="C106" s="20">
        <v>33987</v>
      </c>
    </row>
    <row r="107" spans="1:3" x14ac:dyDescent="0.25">
      <c r="A107" s="46" t="s">
        <v>512</v>
      </c>
      <c r="B107" s="20" t="s">
        <v>456</v>
      </c>
      <c r="C107" s="20">
        <v>3585906</v>
      </c>
    </row>
    <row r="108" spans="1:3" ht="20" x14ac:dyDescent="0.25">
      <c r="A108" s="46" t="s">
        <v>513</v>
      </c>
      <c r="B108" s="20" t="s">
        <v>390</v>
      </c>
      <c r="C108" s="20">
        <v>474413</v>
      </c>
    </row>
    <row r="109" spans="1:3" ht="30" x14ac:dyDescent="0.25">
      <c r="A109" s="46" t="s">
        <v>516</v>
      </c>
      <c r="B109" s="20" t="s">
        <v>392</v>
      </c>
      <c r="C109" s="20">
        <v>18595469</v>
      </c>
    </row>
    <row r="110" spans="1:3" ht="30" x14ac:dyDescent="0.25">
      <c r="A110" s="46" t="s">
        <v>517</v>
      </c>
      <c r="B110" s="20" t="s">
        <v>392</v>
      </c>
      <c r="C110" s="20">
        <v>13013926</v>
      </c>
    </row>
    <row r="111" spans="1:3" ht="30" x14ac:dyDescent="0.25">
      <c r="A111" s="46" t="s">
        <v>518</v>
      </c>
      <c r="B111" s="20" t="s">
        <v>382</v>
      </c>
      <c r="C111" s="20">
        <v>24385858</v>
      </c>
    </row>
    <row r="112" spans="1:3" ht="30" x14ac:dyDescent="0.25">
      <c r="A112" s="46" t="s">
        <v>519</v>
      </c>
      <c r="B112" s="20" t="s">
        <v>382</v>
      </c>
      <c r="C112" s="20">
        <v>359008</v>
      </c>
    </row>
    <row r="113" spans="1:3" ht="30" x14ac:dyDescent="0.25">
      <c r="A113" s="46" t="s">
        <v>520</v>
      </c>
      <c r="B113" s="20" t="s">
        <v>392</v>
      </c>
      <c r="C113" s="20">
        <v>11716829</v>
      </c>
    </row>
    <row r="114" spans="1:3" ht="20" x14ac:dyDescent="0.25">
      <c r="A114" s="46" t="s">
        <v>521</v>
      </c>
      <c r="B114" s="20" t="s">
        <v>390</v>
      </c>
      <c r="C114" s="20">
        <v>400214</v>
      </c>
    </row>
    <row r="115" spans="1:3" ht="20" x14ac:dyDescent="0.25">
      <c r="A115" s="46" t="s">
        <v>522</v>
      </c>
      <c r="B115" s="20" t="s">
        <v>388</v>
      </c>
      <c r="C115" s="20">
        <v>60422</v>
      </c>
    </row>
    <row r="116" spans="1:3" ht="30" x14ac:dyDescent="0.25">
      <c r="A116" s="46" t="s">
        <v>524</v>
      </c>
      <c r="B116" s="20" t="s">
        <v>392</v>
      </c>
      <c r="C116" s="20">
        <v>3177388</v>
      </c>
    </row>
    <row r="117" spans="1:3" ht="30" x14ac:dyDescent="0.25">
      <c r="A117" s="46" t="s">
        <v>525</v>
      </c>
      <c r="B117" s="20" t="s">
        <v>392</v>
      </c>
      <c r="C117" s="20">
        <v>1240827</v>
      </c>
    </row>
    <row r="118" spans="1:3" ht="30" x14ac:dyDescent="0.25">
      <c r="A118" s="46" t="s">
        <v>527</v>
      </c>
      <c r="B118" s="20" t="s">
        <v>394</v>
      </c>
      <c r="C118" s="20">
        <v>107449525</v>
      </c>
    </row>
    <row r="119" spans="1:3" ht="14.5" x14ac:dyDescent="0.25">
      <c r="A119" s="47" t="s">
        <v>528</v>
      </c>
      <c r="B119" s="20" t="s">
        <v>388</v>
      </c>
      <c r="C119" s="20">
        <v>108004</v>
      </c>
    </row>
    <row r="120" spans="1:3" ht="20" x14ac:dyDescent="0.25">
      <c r="A120" s="46" t="s">
        <v>530</v>
      </c>
      <c r="B120" s="20" t="s">
        <v>390</v>
      </c>
      <c r="C120" s="20">
        <v>32543</v>
      </c>
    </row>
    <row r="121" spans="1:3" ht="30" x14ac:dyDescent="0.25">
      <c r="A121" s="46" t="s">
        <v>531</v>
      </c>
      <c r="B121" s="20" t="s">
        <v>382</v>
      </c>
      <c r="C121" s="20">
        <v>2832224</v>
      </c>
    </row>
    <row r="122" spans="1:3" ht="20" x14ac:dyDescent="0.35">
      <c r="A122" s="46" t="s">
        <v>622</v>
      </c>
      <c r="B122" s="42" t="s">
        <v>384</v>
      </c>
      <c r="C122" s="29">
        <v>622159</v>
      </c>
    </row>
    <row r="123" spans="1:3" ht="20" x14ac:dyDescent="0.25">
      <c r="A123" s="46" t="s">
        <v>533</v>
      </c>
      <c r="B123" s="20" t="s">
        <v>386</v>
      </c>
      <c r="C123" s="20">
        <v>33241259</v>
      </c>
    </row>
    <row r="124" spans="1:3" ht="30" x14ac:dyDescent="0.25">
      <c r="A124" s="46" t="s">
        <v>534</v>
      </c>
      <c r="B124" s="20" t="s">
        <v>392</v>
      </c>
      <c r="C124" s="20">
        <v>19686505</v>
      </c>
    </row>
    <row r="125" spans="1:3" ht="30" x14ac:dyDescent="0.25">
      <c r="A125" s="46" t="s">
        <v>535</v>
      </c>
      <c r="B125" s="20" t="s">
        <v>392</v>
      </c>
      <c r="C125" s="20">
        <v>2044147</v>
      </c>
    </row>
    <row r="126" spans="1:3" ht="30" x14ac:dyDescent="0.25">
      <c r="A126" s="46" t="s">
        <v>537</v>
      </c>
      <c r="B126" s="20" t="s">
        <v>382</v>
      </c>
      <c r="C126" s="20">
        <v>28287147</v>
      </c>
    </row>
    <row r="127" spans="1:3" ht="20" x14ac:dyDescent="0.25">
      <c r="A127" s="46" t="s">
        <v>538</v>
      </c>
      <c r="B127" s="20" t="s">
        <v>390</v>
      </c>
      <c r="C127" s="20">
        <v>16491461</v>
      </c>
    </row>
    <row r="128" spans="1:3" ht="20" x14ac:dyDescent="0.25">
      <c r="A128" s="46" t="s">
        <v>540</v>
      </c>
      <c r="B128" s="20" t="s">
        <v>388</v>
      </c>
      <c r="C128" s="20">
        <v>219246</v>
      </c>
    </row>
    <row r="129" spans="1:3" ht="20" x14ac:dyDescent="0.25">
      <c r="A129" s="46" t="s">
        <v>541</v>
      </c>
      <c r="B129" s="20" t="s">
        <v>388</v>
      </c>
      <c r="C129" s="20">
        <v>4076140</v>
      </c>
    </row>
    <row r="130" spans="1:3" ht="30" x14ac:dyDescent="0.25">
      <c r="A130" s="46" t="s">
        <v>542</v>
      </c>
      <c r="B130" s="20" t="s">
        <v>394</v>
      </c>
      <c r="C130" s="20">
        <v>5570129</v>
      </c>
    </row>
    <row r="131" spans="1:3" ht="30" x14ac:dyDescent="0.25">
      <c r="A131" s="46" t="s">
        <v>543</v>
      </c>
      <c r="B131" s="20" t="s">
        <v>392</v>
      </c>
      <c r="C131" s="20">
        <v>12525094</v>
      </c>
    </row>
    <row r="132" spans="1:3" ht="30" x14ac:dyDescent="0.25">
      <c r="A132" s="46" t="s">
        <v>544</v>
      </c>
      <c r="B132" s="20" t="s">
        <v>392</v>
      </c>
      <c r="C132" s="20">
        <v>131859731</v>
      </c>
    </row>
    <row r="133" spans="1:3" ht="20" x14ac:dyDescent="0.25">
      <c r="A133" s="46" t="s">
        <v>546</v>
      </c>
      <c r="B133" s="20" t="s">
        <v>390</v>
      </c>
      <c r="C133" s="20">
        <v>4610820</v>
      </c>
    </row>
    <row r="134" spans="1:3" ht="20" x14ac:dyDescent="0.25">
      <c r="A134" s="46" t="s">
        <v>547</v>
      </c>
      <c r="B134" s="20" t="s">
        <v>405</v>
      </c>
      <c r="C134" s="20">
        <v>3102229</v>
      </c>
    </row>
    <row r="135" spans="1:3" ht="30" x14ac:dyDescent="0.25">
      <c r="A135" s="46" t="s">
        <v>548</v>
      </c>
      <c r="B135" s="20" t="s">
        <v>382</v>
      </c>
      <c r="C135" s="20">
        <v>165803560</v>
      </c>
    </row>
    <row r="136" spans="1:3" x14ac:dyDescent="0.25">
      <c r="A136" s="46" t="s">
        <v>549</v>
      </c>
      <c r="B136" s="20" t="s">
        <v>388</v>
      </c>
      <c r="C136" s="20">
        <v>20579</v>
      </c>
    </row>
    <row r="137" spans="1:3" ht="14.5" x14ac:dyDescent="0.35">
      <c r="A137" s="46" t="s">
        <v>623</v>
      </c>
      <c r="B137" s="42" t="s">
        <v>405</v>
      </c>
      <c r="C137" s="29">
        <v>1000000</v>
      </c>
    </row>
    <row r="138" spans="1:3" ht="30" x14ac:dyDescent="0.25">
      <c r="A138" s="46" t="s">
        <v>550</v>
      </c>
      <c r="B138" s="20" t="s">
        <v>394</v>
      </c>
      <c r="C138" s="20">
        <v>3191319</v>
      </c>
    </row>
    <row r="139" spans="1:3" ht="30" x14ac:dyDescent="0.25">
      <c r="A139" s="46" t="s">
        <v>551</v>
      </c>
      <c r="B139" s="20" t="s">
        <v>388</v>
      </c>
      <c r="C139" s="20">
        <v>5670544</v>
      </c>
    </row>
    <row r="140" spans="1:3" ht="30" x14ac:dyDescent="0.25">
      <c r="A140" s="46" t="s">
        <v>552</v>
      </c>
      <c r="B140" s="20" t="s">
        <v>394</v>
      </c>
      <c r="C140" s="20">
        <v>6506464</v>
      </c>
    </row>
    <row r="141" spans="1:3" ht="30" x14ac:dyDescent="0.25">
      <c r="A141" s="46" t="s">
        <v>553</v>
      </c>
      <c r="B141" s="20" t="s">
        <v>394</v>
      </c>
      <c r="C141" s="20">
        <v>28302603</v>
      </c>
    </row>
    <row r="142" spans="1:3" ht="30" x14ac:dyDescent="0.25">
      <c r="A142" s="46" t="s">
        <v>554</v>
      </c>
      <c r="B142" s="20" t="s">
        <v>382</v>
      </c>
      <c r="C142" s="20">
        <v>89468677</v>
      </c>
    </row>
    <row r="143" spans="1:3" ht="20" x14ac:dyDescent="0.25">
      <c r="A143" s="46" t="s">
        <v>555</v>
      </c>
      <c r="B143" s="20" t="s">
        <v>384</v>
      </c>
      <c r="C143" s="20">
        <v>38536869</v>
      </c>
    </row>
    <row r="144" spans="1:3" ht="20" x14ac:dyDescent="0.25">
      <c r="A144" s="46" t="s">
        <v>556</v>
      </c>
      <c r="B144" s="20" t="s">
        <v>390</v>
      </c>
      <c r="C144" s="20">
        <v>10605870</v>
      </c>
    </row>
    <row r="145" spans="1:3" ht="30" x14ac:dyDescent="0.25">
      <c r="A145" s="46" t="s">
        <v>557</v>
      </c>
      <c r="B145" s="20" t="s">
        <v>394</v>
      </c>
      <c r="C145" s="20">
        <v>3927188</v>
      </c>
    </row>
    <row r="146" spans="1:3" ht="20" x14ac:dyDescent="0.25">
      <c r="A146" s="46" t="s">
        <v>558</v>
      </c>
      <c r="B146" s="20" t="s">
        <v>405</v>
      </c>
      <c r="C146" s="20">
        <v>885359</v>
      </c>
    </row>
    <row r="147" spans="1:3" ht="30" x14ac:dyDescent="0.25">
      <c r="A147" s="48" t="s">
        <v>502</v>
      </c>
      <c r="B147" s="20" t="s">
        <v>382</v>
      </c>
      <c r="C147" s="20">
        <v>48846823</v>
      </c>
    </row>
    <row r="148" spans="1:3" ht="30" x14ac:dyDescent="0.25">
      <c r="A148" s="46" t="s">
        <v>529</v>
      </c>
      <c r="B148" s="20" t="s">
        <v>398</v>
      </c>
      <c r="C148" s="20">
        <v>4466706</v>
      </c>
    </row>
    <row r="149" spans="1:3" ht="20" x14ac:dyDescent="0.25">
      <c r="A149" s="46" t="s">
        <v>560</v>
      </c>
      <c r="B149" s="20" t="s">
        <v>384</v>
      </c>
      <c r="C149" s="20">
        <v>22303552</v>
      </c>
    </row>
    <row r="150" spans="1:3" ht="30" x14ac:dyDescent="0.25">
      <c r="A150" s="46" t="s">
        <v>561</v>
      </c>
      <c r="B150" s="20" t="s">
        <v>398</v>
      </c>
      <c r="C150" s="20">
        <v>142893540</v>
      </c>
    </row>
    <row r="151" spans="1:3" ht="30" x14ac:dyDescent="0.25">
      <c r="A151" s="46" t="s">
        <v>562</v>
      </c>
      <c r="B151" s="20" t="s">
        <v>392</v>
      </c>
      <c r="C151" s="20">
        <v>8648248</v>
      </c>
    </row>
    <row r="152" spans="1:3" ht="30" x14ac:dyDescent="0.25">
      <c r="A152" s="47" t="s">
        <v>564</v>
      </c>
      <c r="B152" s="20" t="s">
        <v>394</v>
      </c>
      <c r="C152" s="20">
        <v>39129</v>
      </c>
    </row>
    <row r="153" spans="1:3" ht="30" x14ac:dyDescent="0.25">
      <c r="A153" s="46" t="s">
        <v>565</v>
      </c>
      <c r="B153" s="20" t="s">
        <v>392</v>
      </c>
      <c r="C153" s="20">
        <v>168458</v>
      </c>
    </row>
    <row r="154" spans="1:3" ht="50" x14ac:dyDescent="0.25">
      <c r="A154" s="46" t="s">
        <v>567</v>
      </c>
      <c r="B154" s="20" t="s">
        <v>394</v>
      </c>
      <c r="C154" s="20">
        <v>117848</v>
      </c>
    </row>
    <row r="155" spans="1:3" x14ac:dyDescent="0.25">
      <c r="A155" s="46" t="s">
        <v>568</v>
      </c>
      <c r="B155" s="20" t="s">
        <v>388</v>
      </c>
      <c r="C155" s="20">
        <v>176908</v>
      </c>
    </row>
    <row r="156" spans="1:3" ht="20" x14ac:dyDescent="0.25">
      <c r="A156" s="46" t="s">
        <v>569</v>
      </c>
      <c r="B156" s="20" t="s">
        <v>390</v>
      </c>
      <c r="C156" s="20">
        <v>29251</v>
      </c>
    </row>
    <row r="157" spans="1:3" ht="30" x14ac:dyDescent="0.25">
      <c r="A157" s="47" t="s">
        <v>570</v>
      </c>
      <c r="B157" s="20" t="s">
        <v>392</v>
      </c>
      <c r="C157" s="20">
        <v>193413</v>
      </c>
    </row>
    <row r="158" spans="1:3" ht="20" x14ac:dyDescent="0.25">
      <c r="A158" s="46" t="s">
        <v>571</v>
      </c>
      <c r="B158" s="20" t="s">
        <v>405</v>
      </c>
      <c r="C158" s="20">
        <v>27019731</v>
      </c>
    </row>
    <row r="159" spans="1:3" ht="30" x14ac:dyDescent="0.25">
      <c r="A159" s="46" t="s">
        <v>572</v>
      </c>
      <c r="B159" s="20" t="s">
        <v>392</v>
      </c>
      <c r="C159" s="20">
        <v>11987121</v>
      </c>
    </row>
    <row r="160" spans="1:3" ht="20" x14ac:dyDescent="0.25">
      <c r="A160" s="46" t="s">
        <v>573</v>
      </c>
      <c r="B160" s="20" t="s">
        <v>384</v>
      </c>
      <c r="C160" s="20">
        <v>9396411</v>
      </c>
    </row>
    <row r="161" spans="1:3" ht="30" x14ac:dyDescent="0.25">
      <c r="A161" s="46" t="s">
        <v>574</v>
      </c>
      <c r="B161" s="20" t="s">
        <v>392</v>
      </c>
      <c r="C161" s="20">
        <v>81541</v>
      </c>
    </row>
    <row r="162" spans="1:3" ht="30" x14ac:dyDescent="0.25">
      <c r="A162" s="46" t="s">
        <v>575</v>
      </c>
      <c r="B162" s="20" t="s">
        <v>392</v>
      </c>
      <c r="C162" s="20">
        <v>6005250</v>
      </c>
    </row>
    <row r="163" spans="1:3" ht="30" x14ac:dyDescent="0.25">
      <c r="A163" s="46" t="s">
        <v>576</v>
      </c>
      <c r="B163" s="20" t="s">
        <v>382</v>
      </c>
      <c r="C163" s="20">
        <v>4492150</v>
      </c>
    </row>
    <row r="164" spans="1:3" ht="20" x14ac:dyDescent="0.25">
      <c r="A164" s="46" t="s">
        <v>577</v>
      </c>
      <c r="B164" s="20" t="s">
        <v>384</v>
      </c>
      <c r="C164" s="20">
        <v>5439448</v>
      </c>
    </row>
    <row r="165" spans="1:3" ht="20" x14ac:dyDescent="0.25">
      <c r="A165" s="46" t="s">
        <v>578</v>
      </c>
      <c r="B165" s="20" t="s">
        <v>384</v>
      </c>
      <c r="C165" s="20">
        <v>2010347</v>
      </c>
    </row>
    <row r="166" spans="1:3" ht="20" x14ac:dyDescent="0.25">
      <c r="A166" s="46" t="s">
        <v>579</v>
      </c>
      <c r="B166" s="20" t="s">
        <v>388</v>
      </c>
      <c r="C166" s="20">
        <v>552438</v>
      </c>
    </row>
    <row r="167" spans="1:3" ht="30" x14ac:dyDescent="0.25">
      <c r="A167" s="46" t="s">
        <v>580</v>
      </c>
      <c r="B167" s="20" t="s">
        <v>392</v>
      </c>
      <c r="C167" s="20">
        <v>8863338</v>
      </c>
    </row>
    <row r="168" spans="1:3" ht="30" x14ac:dyDescent="0.25">
      <c r="A168" s="46" t="s">
        <v>581</v>
      </c>
      <c r="B168" s="20" t="s">
        <v>392</v>
      </c>
      <c r="C168" s="20">
        <v>44187637</v>
      </c>
    </row>
    <row r="169" spans="1:3" ht="20" x14ac:dyDescent="0.35">
      <c r="A169" s="46" t="s">
        <v>624</v>
      </c>
      <c r="B169" s="42" t="s">
        <v>392</v>
      </c>
      <c r="C169" s="29">
        <v>12340000</v>
      </c>
    </row>
    <row r="170" spans="1:3" ht="20" x14ac:dyDescent="0.25">
      <c r="A170" s="46" t="s">
        <v>582</v>
      </c>
      <c r="B170" s="20" t="s">
        <v>390</v>
      </c>
      <c r="C170" s="20">
        <v>40397842</v>
      </c>
    </row>
    <row r="171" spans="1:3" ht="30" x14ac:dyDescent="0.25">
      <c r="A171" s="46" t="s">
        <v>583</v>
      </c>
      <c r="B171" s="20" t="s">
        <v>382</v>
      </c>
      <c r="C171" s="20">
        <v>20222240</v>
      </c>
    </row>
    <row r="172" spans="1:3" ht="30" x14ac:dyDescent="0.25">
      <c r="A172" s="46" t="s">
        <v>584</v>
      </c>
      <c r="B172" s="20" t="s">
        <v>392</v>
      </c>
      <c r="C172" s="20">
        <v>41236378</v>
      </c>
    </row>
    <row r="173" spans="1:3" ht="30" x14ac:dyDescent="0.25">
      <c r="A173" s="46" t="s">
        <v>585</v>
      </c>
      <c r="B173" s="20" t="s">
        <v>394</v>
      </c>
      <c r="C173" s="20">
        <v>439117</v>
      </c>
    </row>
    <row r="174" spans="1:3" ht="30" x14ac:dyDescent="0.25">
      <c r="A174" s="46" t="s">
        <v>586</v>
      </c>
      <c r="B174" s="20" t="s">
        <v>392</v>
      </c>
      <c r="C174" s="20">
        <v>1136334</v>
      </c>
    </row>
    <row r="175" spans="1:3" ht="20" x14ac:dyDescent="0.25">
      <c r="A175" s="46" t="s">
        <v>587</v>
      </c>
      <c r="B175" s="20" t="s">
        <v>390</v>
      </c>
      <c r="C175" s="20">
        <v>9016596</v>
      </c>
    </row>
    <row r="176" spans="1:3" ht="20" x14ac:dyDescent="0.25">
      <c r="A176" s="46" t="s">
        <v>588</v>
      </c>
      <c r="B176" s="20" t="s">
        <v>390</v>
      </c>
      <c r="C176" s="20">
        <v>7523934</v>
      </c>
    </row>
    <row r="177" spans="1:3" ht="20" x14ac:dyDescent="0.25">
      <c r="A177" s="46" t="s">
        <v>589</v>
      </c>
      <c r="B177" s="20" t="s">
        <v>405</v>
      </c>
      <c r="C177" s="20">
        <v>18881361</v>
      </c>
    </row>
    <row r="178" spans="1:3" ht="30" x14ac:dyDescent="0.25">
      <c r="A178" s="46" t="s">
        <v>591</v>
      </c>
      <c r="B178" s="20" t="s">
        <v>398</v>
      </c>
      <c r="C178" s="20">
        <v>7320815</v>
      </c>
    </row>
    <row r="179" spans="1:3" ht="30" x14ac:dyDescent="0.25">
      <c r="A179" s="46" t="s">
        <v>593</v>
      </c>
      <c r="B179" s="20" t="s">
        <v>382</v>
      </c>
      <c r="C179" s="20">
        <v>64631595</v>
      </c>
    </row>
    <row r="180" spans="1:3" ht="20" x14ac:dyDescent="0.25">
      <c r="A180" s="46" t="s">
        <v>515</v>
      </c>
      <c r="B180" s="20" t="s">
        <v>384</v>
      </c>
      <c r="C180" s="20">
        <v>2050554</v>
      </c>
    </row>
    <row r="181" spans="1:3" ht="20" x14ac:dyDescent="0.35">
      <c r="A181" s="46" t="s">
        <v>625</v>
      </c>
      <c r="B181" s="42" t="s">
        <v>382</v>
      </c>
      <c r="C181" s="29">
        <v>1167242</v>
      </c>
    </row>
    <row r="182" spans="1:3" ht="30" x14ac:dyDescent="0.25">
      <c r="A182" s="46" t="s">
        <v>594</v>
      </c>
      <c r="B182" s="20" t="s">
        <v>392</v>
      </c>
      <c r="C182" s="20">
        <v>5548702</v>
      </c>
    </row>
    <row r="183" spans="1:3" x14ac:dyDescent="0.25">
      <c r="A183" s="46" t="s">
        <v>595</v>
      </c>
      <c r="B183" s="20" t="s">
        <v>388</v>
      </c>
      <c r="C183" s="20">
        <v>114689</v>
      </c>
    </row>
    <row r="184" spans="1:3" ht="30" x14ac:dyDescent="0.25">
      <c r="A184" s="47" t="s">
        <v>596</v>
      </c>
      <c r="B184" s="20" t="s">
        <v>394</v>
      </c>
      <c r="C184" s="20">
        <v>1065842</v>
      </c>
    </row>
    <row r="185" spans="1:3" ht="20" x14ac:dyDescent="0.25">
      <c r="A185" s="46" t="s">
        <v>597</v>
      </c>
      <c r="B185" s="20" t="s">
        <v>386</v>
      </c>
      <c r="C185" s="20">
        <v>10175014</v>
      </c>
    </row>
    <row r="186" spans="1:3" ht="20" x14ac:dyDescent="0.25">
      <c r="A186" s="46" t="s">
        <v>598</v>
      </c>
      <c r="B186" s="20" t="s">
        <v>405</v>
      </c>
      <c r="C186" s="20">
        <v>70413958</v>
      </c>
    </row>
    <row r="187" spans="1:3" ht="30" x14ac:dyDescent="0.25">
      <c r="A187" s="46" t="s">
        <v>599</v>
      </c>
      <c r="B187" s="20" t="s">
        <v>398</v>
      </c>
      <c r="C187" s="20">
        <v>5042920</v>
      </c>
    </row>
    <row r="188" spans="1:3" x14ac:dyDescent="0.25">
      <c r="A188" s="46" t="s">
        <v>601</v>
      </c>
      <c r="B188" s="20" t="s">
        <v>388</v>
      </c>
      <c r="C188" s="20">
        <v>11810</v>
      </c>
    </row>
    <row r="189" spans="1:3" ht="30" x14ac:dyDescent="0.25">
      <c r="A189" s="46" t="s">
        <v>602</v>
      </c>
      <c r="B189" s="20" t="s">
        <v>392</v>
      </c>
      <c r="C189" s="20">
        <v>28195754</v>
      </c>
    </row>
    <row r="190" spans="1:3" ht="30" x14ac:dyDescent="0.25">
      <c r="A190" s="46" t="s">
        <v>603</v>
      </c>
      <c r="B190" s="20" t="s">
        <v>398</v>
      </c>
      <c r="C190" s="20">
        <v>46710816</v>
      </c>
    </row>
    <row r="191" spans="1:3" ht="30" x14ac:dyDescent="0.25">
      <c r="A191" s="46" t="s">
        <v>604</v>
      </c>
      <c r="B191" s="20" t="s">
        <v>405</v>
      </c>
      <c r="C191" s="20">
        <v>2602713</v>
      </c>
    </row>
    <row r="192" spans="1:3" ht="20" x14ac:dyDescent="0.25">
      <c r="A192" s="48" t="s">
        <v>605</v>
      </c>
      <c r="B192" s="20" t="s">
        <v>390</v>
      </c>
      <c r="C192" s="20">
        <v>60609153</v>
      </c>
    </row>
    <row r="193" spans="1:3" ht="30" x14ac:dyDescent="0.25">
      <c r="A193" s="46" t="s">
        <v>592</v>
      </c>
      <c r="B193" s="20" t="s">
        <v>392</v>
      </c>
      <c r="C193" s="20">
        <v>37445392</v>
      </c>
    </row>
    <row r="194" spans="1:3" ht="30" x14ac:dyDescent="0.25">
      <c r="A194" s="48" t="s">
        <v>606</v>
      </c>
      <c r="B194" s="20" t="s">
        <v>413</v>
      </c>
      <c r="C194" s="20">
        <v>298444215</v>
      </c>
    </row>
    <row r="195" spans="1:3" ht="30" x14ac:dyDescent="0.25">
      <c r="A195" s="48" t="s">
        <v>612</v>
      </c>
      <c r="B195" s="20" t="s">
        <v>394</v>
      </c>
      <c r="C195" s="20">
        <v>108605</v>
      </c>
    </row>
    <row r="196" spans="1:3" ht="30" x14ac:dyDescent="0.25">
      <c r="A196" s="46" t="s">
        <v>607</v>
      </c>
      <c r="B196" s="20" t="s">
        <v>394</v>
      </c>
      <c r="C196" s="20">
        <v>3431932</v>
      </c>
    </row>
    <row r="197" spans="1:3" ht="30" x14ac:dyDescent="0.25">
      <c r="A197" s="46" t="s">
        <v>608</v>
      </c>
      <c r="B197" s="20" t="s">
        <v>398</v>
      </c>
      <c r="C197" s="20">
        <v>27307134</v>
      </c>
    </row>
    <row r="198" spans="1:3" x14ac:dyDescent="0.25">
      <c r="A198" s="46" t="s">
        <v>609</v>
      </c>
      <c r="B198" s="20" t="s">
        <v>388</v>
      </c>
      <c r="C198" s="20">
        <v>208869</v>
      </c>
    </row>
    <row r="199" spans="1:3" ht="30" x14ac:dyDescent="0.25">
      <c r="A199" s="46" t="s">
        <v>610</v>
      </c>
      <c r="B199" s="20" t="s">
        <v>394</v>
      </c>
      <c r="C199" s="20">
        <v>25730435</v>
      </c>
    </row>
    <row r="200" spans="1:3" ht="30" x14ac:dyDescent="0.25">
      <c r="A200" s="48" t="s">
        <v>611</v>
      </c>
      <c r="B200" s="20" t="s">
        <v>382</v>
      </c>
      <c r="C200" s="20">
        <v>84402966</v>
      </c>
    </row>
    <row r="201" spans="1:3" ht="20" x14ac:dyDescent="0.25">
      <c r="A201" s="46" t="s">
        <v>616</v>
      </c>
      <c r="B201" s="20" t="s">
        <v>405</v>
      </c>
      <c r="C201" s="20">
        <v>21456188</v>
      </c>
    </row>
    <row r="202" spans="1:3" ht="30" x14ac:dyDescent="0.25">
      <c r="A202" s="46" t="s">
        <v>617</v>
      </c>
      <c r="B202" s="20" t="s">
        <v>392</v>
      </c>
      <c r="C202" s="20">
        <v>11502010</v>
      </c>
    </row>
    <row r="203" spans="1:3" ht="30" x14ac:dyDescent="0.25">
      <c r="A203" s="46" t="s">
        <v>618</v>
      </c>
      <c r="B203" s="20" t="s">
        <v>392</v>
      </c>
      <c r="C203" s="20">
        <v>12236805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32"/>
  <sheetViews>
    <sheetView topLeftCell="A69" workbookViewId="0">
      <selection activeCell="A79" sqref="A79"/>
    </sheetView>
  </sheetViews>
  <sheetFormatPr defaultColWidth="9.1796875" defaultRowHeight="14.5" x14ac:dyDescent="0.35"/>
  <cols>
    <col min="1" max="1" width="20.453125" style="38" customWidth="1"/>
    <col min="2" max="2" width="22.54296875" style="38" customWidth="1"/>
    <col min="3" max="3" width="12.81640625" style="38" customWidth="1"/>
    <col min="4" max="4" width="11" style="38" customWidth="1"/>
    <col min="5" max="5" width="12.54296875" style="39" customWidth="1"/>
    <col min="6" max="6" width="14.26953125" style="40" customWidth="1"/>
    <col min="7" max="7" width="13.1796875" style="38" customWidth="1"/>
    <col min="8" max="8" width="14.7265625" style="38" customWidth="1"/>
    <col min="9" max="9" width="10.81640625" style="41" customWidth="1"/>
    <col min="10" max="10" width="8.26953125" style="39" customWidth="1"/>
    <col min="11" max="11" width="8.54296875" style="39" customWidth="1"/>
    <col min="12" max="12" width="7.1796875" style="38" customWidth="1"/>
    <col min="13" max="13" width="5.7265625" style="38" customWidth="1"/>
    <col min="14" max="14" width="6.453125" style="38" customWidth="1"/>
    <col min="15" max="15" width="7.1796875" style="38" customWidth="1"/>
    <col min="16" max="16" width="8.7265625" style="38" customWidth="1"/>
    <col min="17" max="17" width="9.26953125" style="38" customWidth="1"/>
    <col min="18" max="18" width="10.54296875" style="38" customWidth="1"/>
    <col min="19" max="19" width="8" style="38" customWidth="1"/>
    <col min="20" max="20" width="7.453125" style="38" customWidth="1"/>
    <col min="21" max="256" width="9.1796875" style="38"/>
    <col min="257" max="257" width="20.453125" style="38" customWidth="1"/>
    <col min="258" max="258" width="22.54296875" style="38" customWidth="1"/>
    <col min="259" max="259" width="12.81640625" style="38" customWidth="1"/>
    <col min="260" max="260" width="11" style="38" customWidth="1"/>
    <col min="261" max="261" width="12.54296875" style="38" customWidth="1"/>
    <col min="262" max="262" width="14.26953125" style="38" customWidth="1"/>
    <col min="263" max="263" width="13.1796875" style="38" customWidth="1"/>
    <col min="264" max="264" width="14.7265625" style="38" customWidth="1"/>
    <col min="265" max="265" width="10.81640625" style="38" customWidth="1"/>
    <col min="266" max="266" width="8.26953125" style="38" customWidth="1"/>
    <col min="267" max="267" width="8.54296875" style="38" customWidth="1"/>
    <col min="268" max="268" width="7.1796875" style="38" customWidth="1"/>
    <col min="269" max="269" width="5.7265625" style="38" customWidth="1"/>
    <col min="270" max="270" width="6.453125" style="38" customWidth="1"/>
    <col min="271" max="271" width="7.1796875" style="38" customWidth="1"/>
    <col min="272" max="272" width="8.7265625" style="38" customWidth="1"/>
    <col min="273" max="273" width="9.26953125" style="38" customWidth="1"/>
    <col min="274" max="274" width="10.54296875" style="38" customWidth="1"/>
    <col min="275" max="275" width="8" style="38" customWidth="1"/>
    <col min="276" max="276" width="7.453125" style="38" customWidth="1"/>
    <col min="277" max="512" width="9.1796875" style="38"/>
    <col min="513" max="513" width="20.453125" style="38" customWidth="1"/>
    <col min="514" max="514" width="22.54296875" style="38" customWidth="1"/>
    <col min="515" max="515" width="12.81640625" style="38" customWidth="1"/>
    <col min="516" max="516" width="11" style="38" customWidth="1"/>
    <col min="517" max="517" width="12.54296875" style="38" customWidth="1"/>
    <col min="518" max="518" width="14.26953125" style="38" customWidth="1"/>
    <col min="519" max="519" width="13.1796875" style="38" customWidth="1"/>
    <col min="520" max="520" width="14.7265625" style="38" customWidth="1"/>
    <col min="521" max="521" width="10.81640625" style="38" customWidth="1"/>
    <col min="522" max="522" width="8.26953125" style="38" customWidth="1"/>
    <col min="523" max="523" width="8.54296875" style="38" customWidth="1"/>
    <col min="524" max="524" width="7.1796875" style="38" customWidth="1"/>
    <col min="525" max="525" width="5.7265625" style="38" customWidth="1"/>
    <col min="526" max="526" width="6.453125" style="38" customWidth="1"/>
    <col min="527" max="527" width="7.1796875" style="38" customWidth="1"/>
    <col min="528" max="528" width="8.7265625" style="38" customWidth="1"/>
    <col min="529" max="529" width="9.26953125" style="38" customWidth="1"/>
    <col min="530" max="530" width="10.54296875" style="38" customWidth="1"/>
    <col min="531" max="531" width="8" style="38" customWidth="1"/>
    <col min="532" max="532" width="7.453125" style="38" customWidth="1"/>
    <col min="533" max="768" width="9.1796875" style="38"/>
    <col min="769" max="769" width="20.453125" style="38" customWidth="1"/>
    <col min="770" max="770" width="22.54296875" style="38" customWidth="1"/>
    <col min="771" max="771" width="12.81640625" style="38" customWidth="1"/>
    <col min="772" max="772" width="11" style="38" customWidth="1"/>
    <col min="773" max="773" width="12.54296875" style="38" customWidth="1"/>
    <col min="774" max="774" width="14.26953125" style="38" customWidth="1"/>
    <col min="775" max="775" width="13.1796875" style="38" customWidth="1"/>
    <col min="776" max="776" width="14.7265625" style="38" customWidth="1"/>
    <col min="777" max="777" width="10.81640625" style="38" customWidth="1"/>
    <col min="778" max="778" width="8.26953125" style="38" customWidth="1"/>
    <col min="779" max="779" width="8.54296875" style="38" customWidth="1"/>
    <col min="780" max="780" width="7.1796875" style="38" customWidth="1"/>
    <col min="781" max="781" width="5.7265625" style="38" customWidth="1"/>
    <col min="782" max="782" width="6.453125" style="38" customWidth="1"/>
    <col min="783" max="783" width="7.1796875" style="38" customWidth="1"/>
    <col min="784" max="784" width="8.7265625" style="38" customWidth="1"/>
    <col min="785" max="785" width="9.26953125" style="38" customWidth="1"/>
    <col min="786" max="786" width="10.54296875" style="38" customWidth="1"/>
    <col min="787" max="787" width="8" style="38" customWidth="1"/>
    <col min="788" max="788" width="7.453125" style="38" customWidth="1"/>
    <col min="789" max="1024" width="9.1796875" style="38"/>
    <col min="1025" max="1025" width="20.453125" style="38" customWidth="1"/>
    <col min="1026" max="1026" width="22.54296875" style="38" customWidth="1"/>
    <col min="1027" max="1027" width="12.81640625" style="38" customWidth="1"/>
    <col min="1028" max="1028" width="11" style="38" customWidth="1"/>
    <col min="1029" max="1029" width="12.54296875" style="38" customWidth="1"/>
    <col min="1030" max="1030" width="14.26953125" style="38" customWidth="1"/>
    <col min="1031" max="1031" width="13.1796875" style="38" customWidth="1"/>
    <col min="1032" max="1032" width="14.7265625" style="38" customWidth="1"/>
    <col min="1033" max="1033" width="10.81640625" style="38" customWidth="1"/>
    <col min="1034" max="1034" width="8.26953125" style="38" customWidth="1"/>
    <col min="1035" max="1035" width="8.54296875" style="38" customWidth="1"/>
    <col min="1036" max="1036" width="7.1796875" style="38" customWidth="1"/>
    <col min="1037" max="1037" width="5.7265625" style="38" customWidth="1"/>
    <col min="1038" max="1038" width="6.453125" style="38" customWidth="1"/>
    <col min="1039" max="1039" width="7.1796875" style="38" customWidth="1"/>
    <col min="1040" max="1040" width="8.7265625" style="38" customWidth="1"/>
    <col min="1041" max="1041" width="9.26953125" style="38" customWidth="1"/>
    <col min="1042" max="1042" width="10.54296875" style="38" customWidth="1"/>
    <col min="1043" max="1043" width="8" style="38" customWidth="1"/>
    <col min="1044" max="1044" width="7.453125" style="38" customWidth="1"/>
    <col min="1045" max="1280" width="9.1796875" style="38"/>
    <col min="1281" max="1281" width="20.453125" style="38" customWidth="1"/>
    <col min="1282" max="1282" width="22.54296875" style="38" customWidth="1"/>
    <col min="1283" max="1283" width="12.81640625" style="38" customWidth="1"/>
    <col min="1284" max="1284" width="11" style="38" customWidth="1"/>
    <col min="1285" max="1285" width="12.54296875" style="38" customWidth="1"/>
    <col min="1286" max="1286" width="14.26953125" style="38" customWidth="1"/>
    <col min="1287" max="1287" width="13.1796875" style="38" customWidth="1"/>
    <col min="1288" max="1288" width="14.7265625" style="38" customWidth="1"/>
    <col min="1289" max="1289" width="10.81640625" style="38" customWidth="1"/>
    <col min="1290" max="1290" width="8.26953125" style="38" customWidth="1"/>
    <col min="1291" max="1291" width="8.54296875" style="38" customWidth="1"/>
    <col min="1292" max="1292" width="7.1796875" style="38" customWidth="1"/>
    <col min="1293" max="1293" width="5.7265625" style="38" customWidth="1"/>
    <col min="1294" max="1294" width="6.453125" style="38" customWidth="1"/>
    <col min="1295" max="1295" width="7.1796875" style="38" customWidth="1"/>
    <col min="1296" max="1296" width="8.7265625" style="38" customWidth="1"/>
    <col min="1297" max="1297" width="9.26953125" style="38" customWidth="1"/>
    <col min="1298" max="1298" width="10.54296875" style="38" customWidth="1"/>
    <col min="1299" max="1299" width="8" style="38" customWidth="1"/>
    <col min="1300" max="1300" width="7.453125" style="38" customWidth="1"/>
    <col min="1301" max="1536" width="9.1796875" style="38"/>
    <col min="1537" max="1537" width="20.453125" style="38" customWidth="1"/>
    <col min="1538" max="1538" width="22.54296875" style="38" customWidth="1"/>
    <col min="1539" max="1539" width="12.81640625" style="38" customWidth="1"/>
    <col min="1540" max="1540" width="11" style="38" customWidth="1"/>
    <col min="1541" max="1541" width="12.54296875" style="38" customWidth="1"/>
    <col min="1542" max="1542" width="14.26953125" style="38" customWidth="1"/>
    <col min="1543" max="1543" width="13.1796875" style="38" customWidth="1"/>
    <col min="1544" max="1544" width="14.7265625" style="38" customWidth="1"/>
    <col min="1545" max="1545" width="10.81640625" style="38" customWidth="1"/>
    <col min="1546" max="1546" width="8.26953125" style="38" customWidth="1"/>
    <col min="1547" max="1547" width="8.54296875" style="38" customWidth="1"/>
    <col min="1548" max="1548" width="7.1796875" style="38" customWidth="1"/>
    <col min="1549" max="1549" width="5.7265625" style="38" customWidth="1"/>
    <col min="1550" max="1550" width="6.453125" style="38" customWidth="1"/>
    <col min="1551" max="1551" width="7.1796875" style="38" customWidth="1"/>
    <col min="1552" max="1552" width="8.7265625" style="38" customWidth="1"/>
    <col min="1553" max="1553" width="9.26953125" style="38" customWidth="1"/>
    <col min="1554" max="1554" width="10.54296875" style="38" customWidth="1"/>
    <col min="1555" max="1555" width="8" style="38" customWidth="1"/>
    <col min="1556" max="1556" width="7.453125" style="38" customWidth="1"/>
    <col min="1557" max="1792" width="9.1796875" style="38"/>
    <col min="1793" max="1793" width="20.453125" style="38" customWidth="1"/>
    <col min="1794" max="1794" width="22.54296875" style="38" customWidth="1"/>
    <col min="1795" max="1795" width="12.81640625" style="38" customWidth="1"/>
    <col min="1796" max="1796" width="11" style="38" customWidth="1"/>
    <col min="1797" max="1797" width="12.54296875" style="38" customWidth="1"/>
    <col min="1798" max="1798" width="14.26953125" style="38" customWidth="1"/>
    <col min="1799" max="1799" width="13.1796875" style="38" customWidth="1"/>
    <col min="1800" max="1800" width="14.7265625" style="38" customWidth="1"/>
    <col min="1801" max="1801" width="10.81640625" style="38" customWidth="1"/>
    <col min="1802" max="1802" width="8.26953125" style="38" customWidth="1"/>
    <col min="1803" max="1803" width="8.54296875" style="38" customWidth="1"/>
    <col min="1804" max="1804" width="7.1796875" style="38" customWidth="1"/>
    <col min="1805" max="1805" width="5.7265625" style="38" customWidth="1"/>
    <col min="1806" max="1806" width="6.453125" style="38" customWidth="1"/>
    <col min="1807" max="1807" width="7.1796875" style="38" customWidth="1"/>
    <col min="1808" max="1808" width="8.7265625" style="38" customWidth="1"/>
    <col min="1809" max="1809" width="9.26953125" style="38" customWidth="1"/>
    <col min="1810" max="1810" width="10.54296875" style="38" customWidth="1"/>
    <col min="1811" max="1811" width="8" style="38" customWidth="1"/>
    <col min="1812" max="1812" width="7.453125" style="38" customWidth="1"/>
    <col min="1813" max="2048" width="9.1796875" style="38"/>
    <col min="2049" max="2049" width="20.453125" style="38" customWidth="1"/>
    <col min="2050" max="2050" width="22.54296875" style="38" customWidth="1"/>
    <col min="2051" max="2051" width="12.81640625" style="38" customWidth="1"/>
    <col min="2052" max="2052" width="11" style="38" customWidth="1"/>
    <col min="2053" max="2053" width="12.54296875" style="38" customWidth="1"/>
    <col min="2054" max="2054" width="14.26953125" style="38" customWidth="1"/>
    <col min="2055" max="2055" width="13.1796875" style="38" customWidth="1"/>
    <col min="2056" max="2056" width="14.7265625" style="38" customWidth="1"/>
    <col min="2057" max="2057" width="10.81640625" style="38" customWidth="1"/>
    <col min="2058" max="2058" width="8.26953125" style="38" customWidth="1"/>
    <col min="2059" max="2059" width="8.54296875" style="38" customWidth="1"/>
    <col min="2060" max="2060" width="7.1796875" style="38" customWidth="1"/>
    <col min="2061" max="2061" width="5.7265625" style="38" customWidth="1"/>
    <col min="2062" max="2062" width="6.453125" style="38" customWidth="1"/>
    <col min="2063" max="2063" width="7.1796875" style="38" customWidth="1"/>
    <col min="2064" max="2064" width="8.7265625" style="38" customWidth="1"/>
    <col min="2065" max="2065" width="9.26953125" style="38" customWidth="1"/>
    <col min="2066" max="2066" width="10.54296875" style="38" customWidth="1"/>
    <col min="2067" max="2067" width="8" style="38" customWidth="1"/>
    <col min="2068" max="2068" width="7.453125" style="38" customWidth="1"/>
    <col min="2069" max="2304" width="9.1796875" style="38"/>
    <col min="2305" max="2305" width="20.453125" style="38" customWidth="1"/>
    <col min="2306" max="2306" width="22.54296875" style="38" customWidth="1"/>
    <col min="2307" max="2307" width="12.81640625" style="38" customWidth="1"/>
    <col min="2308" max="2308" width="11" style="38" customWidth="1"/>
    <col min="2309" max="2309" width="12.54296875" style="38" customWidth="1"/>
    <col min="2310" max="2310" width="14.26953125" style="38" customWidth="1"/>
    <col min="2311" max="2311" width="13.1796875" style="38" customWidth="1"/>
    <col min="2312" max="2312" width="14.7265625" style="38" customWidth="1"/>
    <col min="2313" max="2313" width="10.81640625" style="38" customWidth="1"/>
    <col min="2314" max="2314" width="8.26953125" style="38" customWidth="1"/>
    <col min="2315" max="2315" width="8.54296875" style="38" customWidth="1"/>
    <col min="2316" max="2316" width="7.1796875" style="38" customWidth="1"/>
    <col min="2317" max="2317" width="5.7265625" style="38" customWidth="1"/>
    <col min="2318" max="2318" width="6.453125" style="38" customWidth="1"/>
    <col min="2319" max="2319" width="7.1796875" style="38" customWidth="1"/>
    <col min="2320" max="2320" width="8.7265625" style="38" customWidth="1"/>
    <col min="2321" max="2321" width="9.26953125" style="38" customWidth="1"/>
    <col min="2322" max="2322" width="10.54296875" style="38" customWidth="1"/>
    <col min="2323" max="2323" width="8" style="38" customWidth="1"/>
    <col min="2324" max="2324" width="7.453125" style="38" customWidth="1"/>
    <col min="2325" max="2560" width="9.1796875" style="38"/>
    <col min="2561" max="2561" width="20.453125" style="38" customWidth="1"/>
    <col min="2562" max="2562" width="22.54296875" style="38" customWidth="1"/>
    <col min="2563" max="2563" width="12.81640625" style="38" customWidth="1"/>
    <col min="2564" max="2564" width="11" style="38" customWidth="1"/>
    <col min="2565" max="2565" width="12.54296875" style="38" customWidth="1"/>
    <col min="2566" max="2566" width="14.26953125" style="38" customWidth="1"/>
    <col min="2567" max="2567" width="13.1796875" style="38" customWidth="1"/>
    <col min="2568" max="2568" width="14.7265625" style="38" customWidth="1"/>
    <col min="2569" max="2569" width="10.81640625" style="38" customWidth="1"/>
    <col min="2570" max="2570" width="8.26953125" style="38" customWidth="1"/>
    <col min="2571" max="2571" width="8.54296875" style="38" customWidth="1"/>
    <col min="2572" max="2572" width="7.1796875" style="38" customWidth="1"/>
    <col min="2573" max="2573" width="5.7265625" style="38" customWidth="1"/>
    <col min="2574" max="2574" width="6.453125" style="38" customWidth="1"/>
    <col min="2575" max="2575" width="7.1796875" style="38" customWidth="1"/>
    <col min="2576" max="2576" width="8.7265625" style="38" customWidth="1"/>
    <col min="2577" max="2577" width="9.26953125" style="38" customWidth="1"/>
    <col min="2578" max="2578" width="10.54296875" style="38" customWidth="1"/>
    <col min="2579" max="2579" width="8" style="38" customWidth="1"/>
    <col min="2580" max="2580" width="7.453125" style="38" customWidth="1"/>
    <col min="2581" max="2816" width="9.1796875" style="38"/>
    <col min="2817" max="2817" width="20.453125" style="38" customWidth="1"/>
    <col min="2818" max="2818" width="22.54296875" style="38" customWidth="1"/>
    <col min="2819" max="2819" width="12.81640625" style="38" customWidth="1"/>
    <col min="2820" max="2820" width="11" style="38" customWidth="1"/>
    <col min="2821" max="2821" width="12.54296875" style="38" customWidth="1"/>
    <col min="2822" max="2822" width="14.26953125" style="38" customWidth="1"/>
    <col min="2823" max="2823" width="13.1796875" style="38" customWidth="1"/>
    <col min="2824" max="2824" width="14.7265625" style="38" customWidth="1"/>
    <col min="2825" max="2825" width="10.81640625" style="38" customWidth="1"/>
    <col min="2826" max="2826" width="8.26953125" style="38" customWidth="1"/>
    <col min="2827" max="2827" width="8.54296875" style="38" customWidth="1"/>
    <col min="2828" max="2828" width="7.1796875" style="38" customWidth="1"/>
    <col min="2829" max="2829" width="5.7265625" style="38" customWidth="1"/>
    <col min="2830" max="2830" width="6.453125" style="38" customWidth="1"/>
    <col min="2831" max="2831" width="7.1796875" style="38" customWidth="1"/>
    <col min="2832" max="2832" width="8.7265625" style="38" customWidth="1"/>
    <col min="2833" max="2833" width="9.26953125" style="38" customWidth="1"/>
    <col min="2834" max="2834" width="10.54296875" style="38" customWidth="1"/>
    <col min="2835" max="2835" width="8" style="38" customWidth="1"/>
    <col min="2836" max="2836" width="7.453125" style="38" customWidth="1"/>
    <col min="2837" max="3072" width="9.1796875" style="38"/>
    <col min="3073" max="3073" width="20.453125" style="38" customWidth="1"/>
    <col min="3074" max="3074" width="22.54296875" style="38" customWidth="1"/>
    <col min="3075" max="3075" width="12.81640625" style="38" customWidth="1"/>
    <col min="3076" max="3076" width="11" style="38" customWidth="1"/>
    <col min="3077" max="3077" width="12.54296875" style="38" customWidth="1"/>
    <col min="3078" max="3078" width="14.26953125" style="38" customWidth="1"/>
    <col min="3079" max="3079" width="13.1796875" style="38" customWidth="1"/>
    <col min="3080" max="3080" width="14.7265625" style="38" customWidth="1"/>
    <col min="3081" max="3081" width="10.81640625" style="38" customWidth="1"/>
    <col min="3082" max="3082" width="8.26953125" style="38" customWidth="1"/>
    <col min="3083" max="3083" width="8.54296875" style="38" customWidth="1"/>
    <col min="3084" max="3084" width="7.1796875" style="38" customWidth="1"/>
    <col min="3085" max="3085" width="5.7265625" style="38" customWidth="1"/>
    <col min="3086" max="3086" width="6.453125" style="38" customWidth="1"/>
    <col min="3087" max="3087" width="7.1796875" style="38" customWidth="1"/>
    <col min="3088" max="3088" width="8.7265625" style="38" customWidth="1"/>
    <col min="3089" max="3089" width="9.26953125" style="38" customWidth="1"/>
    <col min="3090" max="3090" width="10.54296875" style="38" customWidth="1"/>
    <col min="3091" max="3091" width="8" style="38" customWidth="1"/>
    <col min="3092" max="3092" width="7.453125" style="38" customWidth="1"/>
    <col min="3093" max="3328" width="9.1796875" style="38"/>
    <col min="3329" max="3329" width="20.453125" style="38" customWidth="1"/>
    <col min="3330" max="3330" width="22.54296875" style="38" customWidth="1"/>
    <col min="3331" max="3331" width="12.81640625" style="38" customWidth="1"/>
    <col min="3332" max="3332" width="11" style="38" customWidth="1"/>
    <col min="3333" max="3333" width="12.54296875" style="38" customWidth="1"/>
    <col min="3334" max="3334" width="14.26953125" style="38" customWidth="1"/>
    <col min="3335" max="3335" width="13.1796875" style="38" customWidth="1"/>
    <col min="3336" max="3336" width="14.7265625" style="38" customWidth="1"/>
    <col min="3337" max="3337" width="10.81640625" style="38" customWidth="1"/>
    <col min="3338" max="3338" width="8.26953125" style="38" customWidth="1"/>
    <col min="3339" max="3339" width="8.54296875" style="38" customWidth="1"/>
    <col min="3340" max="3340" width="7.1796875" style="38" customWidth="1"/>
    <col min="3341" max="3341" width="5.7265625" style="38" customWidth="1"/>
    <col min="3342" max="3342" width="6.453125" style="38" customWidth="1"/>
    <col min="3343" max="3343" width="7.1796875" style="38" customWidth="1"/>
    <col min="3344" max="3344" width="8.7265625" style="38" customWidth="1"/>
    <col min="3345" max="3345" width="9.26953125" style="38" customWidth="1"/>
    <col min="3346" max="3346" width="10.54296875" style="38" customWidth="1"/>
    <col min="3347" max="3347" width="8" style="38" customWidth="1"/>
    <col min="3348" max="3348" width="7.453125" style="38" customWidth="1"/>
    <col min="3349" max="3584" width="9.1796875" style="38"/>
    <col min="3585" max="3585" width="20.453125" style="38" customWidth="1"/>
    <col min="3586" max="3586" width="22.54296875" style="38" customWidth="1"/>
    <col min="3587" max="3587" width="12.81640625" style="38" customWidth="1"/>
    <col min="3588" max="3588" width="11" style="38" customWidth="1"/>
    <col min="3589" max="3589" width="12.54296875" style="38" customWidth="1"/>
    <col min="3590" max="3590" width="14.26953125" style="38" customWidth="1"/>
    <col min="3591" max="3591" width="13.1796875" style="38" customWidth="1"/>
    <col min="3592" max="3592" width="14.7265625" style="38" customWidth="1"/>
    <col min="3593" max="3593" width="10.81640625" style="38" customWidth="1"/>
    <col min="3594" max="3594" width="8.26953125" style="38" customWidth="1"/>
    <col min="3595" max="3595" width="8.54296875" style="38" customWidth="1"/>
    <col min="3596" max="3596" width="7.1796875" style="38" customWidth="1"/>
    <col min="3597" max="3597" width="5.7265625" style="38" customWidth="1"/>
    <col min="3598" max="3598" width="6.453125" style="38" customWidth="1"/>
    <col min="3599" max="3599" width="7.1796875" style="38" customWidth="1"/>
    <col min="3600" max="3600" width="8.7265625" style="38" customWidth="1"/>
    <col min="3601" max="3601" width="9.26953125" style="38" customWidth="1"/>
    <col min="3602" max="3602" width="10.54296875" style="38" customWidth="1"/>
    <col min="3603" max="3603" width="8" style="38" customWidth="1"/>
    <col min="3604" max="3604" width="7.453125" style="38" customWidth="1"/>
    <col min="3605" max="3840" width="9.1796875" style="38"/>
    <col min="3841" max="3841" width="20.453125" style="38" customWidth="1"/>
    <col min="3842" max="3842" width="22.54296875" style="38" customWidth="1"/>
    <col min="3843" max="3843" width="12.81640625" style="38" customWidth="1"/>
    <col min="3844" max="3844" width="11" style="38" customWidth="1"/>
    <col min="3845" max="3845" width="12.54296875" style="38" customWidth="1"/>
    <col min="3846" max="3846" width="14.26953125" style="38" customWidth="1"/>
    <col min="3847" max="3847" width="13.1796875" style="38" customWidth="1"/>
    <col min="3848" max="3848" width="14.7265625" style="38" customWidth="1"/>
    <col min="3849" max="3849" width="10.81640625" style="38" customWidth="1"/>
    <col min="3850" max="3850" width="8.26953125" style="38" customWidth="1"/>
    <col min="3851" max="3851" width="8.54296875" style="38" customWidth="1"/>
    <col min="3852" max="3852" width="7.1796875" style="38" customWidth="1"/>
    <col min="3853" max="3853" width="5.7265625" style="38" customWidth="1"/>
    <col min="3854" max="3854" width="6.453125" style="38" customWidth="1"/>
    <col min="3855" max="3855" width="7.1796875" style="38" customWidth="1"/>
    <col min="3856" max="3856" width="8.7265625" style="38" customWidth="1"/>
    <col min="3857" max="3857" width="9.26953125" style="38" customWidth="1"/>
    <col min="3858" max="3858" width="10.54296875" style="38" customWidth="1"/>
    <col min="3859" max="3859" width="8" style="38" customWidth="1"/>
    <col min="3860" max="3860" width="7.453125" style="38" customWidth="1"/>
    <col min="3861" max="4096" width="9.1796875" style="38"/>
    <col min="4097" max="4097" width="20.453125" style="38" customWidth="1"/>
    <col min="4098" max="4098" width="22.54296875" style="38" customWidth="1"/>
    <col min="4099" max="4099" width="12.81640625" style="38" customWidth="1"/>
    <col min="4100" max="4100" width="11" style="38" customWidth="1"/>
    <col min="4101" max="4101" width="12.54296875" style="38" customWidth="1"/>
    <col min="4102" max="4102" width="14.26953125" style="38" customWidth="1"/>
    <col min="4103" max="4103" width="13.1796875" style="38" customWidth="1"/>
    <col min="4104" max="4104" width="14.7265625" style="38" customWidth="1"/>
    <col min="4105" max="4105" width="10.81640625" style="38" customWidth="1"/>
    <col min="4106" max="4106" width="8.26953125" style="38" customWidth="1"/>
    <col min="4107" max="4107" width="8.54296875" style="38" customWidth="1"/>
    <col min="4108" max="4108" width="7.1796875" style="38" customWidth="1"/>
    <col min="4109" max="4109" width="5.7265625" style="38" customWidth="1"/>
    <col min="4110" max="4110" width="6.453125" style="38" customWidth="1"/>
    <col min="4111" max="4111" width="7.1796875" style="38" customWidth="1"/>
    <col min="4112" max="4112" width="8.7265625" style="38" customWidth="1"/>
    <col min="4113" max="4113" width="9.26953125" style="38" customWidth="1"/>
    <col min="4114" max="4114" width="10.54296875" style="38" customWidth="1"/>
    <col min="4115" max="4115" width="8" style="38" customWidth="1"/>
    <col min="4116" max="4116" width="7.453125" style="38" customWidth="1"/>
    <col min="4117" max="4352" width="9.1796875" style="38"/>
    <col min="4353" max="4353" width="20.453125" style="38" customWidth="1"/>
    <col min="4354" max="4354" width="22.54296875" style="38" customWidth="1"/>
    <col min="4355" max="4355" width="12.81640625" style="38" customWidth="1"/>
    <col min="4356" max="4356" width="11" style="38" customWidth="1"/>
    <col min="4357" max="4357" width="12.54296875" style="38" customWidth="1"/>
    <col min="4358" max="4358" width="14.26953125" style="38" customWidth="1"/>
    <col min="4359" max="4359" width="13.1796875" style="38" customWidth="1"/>
    <col min="4360" max="4360" width="14.7265625" style="38" customWidth="1"/>
    <col min="4361" max="4361" width="10.81640625" style="38" customWidth="1"/>
    <col min="4362" max="4362" width="8.26953125" style="38" customWidth="1"/>
    <col min="4363" max="4363" width="8.54296875" style="38" customWidth="1"/>
    <col min="4364" max="4364" width="7.1796875" style="38" customWidth="1"/>
    <col min="4365" max="4365" width="5.7265625" style="38" customWidth="1"/>
    <col min="4366" max="4366" width="6.453125" style="38" customWidth="1"/>
    <col min="4367" max="4367" width="7.1796875" style="38" customWidth="1"/>
    <col min="4368" max="4368" width="8.7265625" style="38" customWidth="1"/>
    <col min="4369" max="4369" width="9.26953125" style="38" customWidth="1"/>
    <col min="4370" max="4370" width="10.54296875" style="38" customWidth="1"/>
    <col min="4371" max="4371" width="8" style="38" customWidth="1"/>
    <col min="4372" max="4372" width="7.453125" style="38" customWidth="1"/>
    <col min="4373" max="4608" width="9.1796875" style="38"/>
    <col min="4609" max="4609" width="20.453125" style="38" customWidth="1"/>
    <col min="4610" max="4610" width="22.54296875" style="38" customWidth="1"/>
    <col min="4611" max="4611" width="12.81640625" style="38" customWidth="1"/>
    <col min="4612" max="4612" width="11" style="38" customWidth="1"/>
    <col min="4613" max="4613" width="12.54296875" style="38" customWidth="1"/>
    <col min="4614" max="4614" width="14.26953125" style="38" customWidth="1"/>
    <col min="4615" max="4615" width="13.1796875" style="38" customWidth="1"/>
    <col min="4616" max="4616" width="14.7265625" style="38" customWidth="1"/>
    <col min="4617" max="4617" width="10.81640625" style="38" customWidth="1"/>
    <col min="4618" max="4618" width="8.26953125" style="38" customWidth="1"/>
    <col min="4619" max="4619" width="8.54296875" style="38" customWidth="1"/>
    <col min="4620" max="4620" width="7.1796875" style="38" customWidth="1"/>
    <col min="4621" max="4621" width="5.7265625" style="38" customWidth="1"/>
    <col min="4622" max="4622" width="6.453125" style="38" customWidth="1"/>
    <col min="4623" max="4623" width="7.1796875" style="38" customWidth="1"/>
    <col min="4624" max="4624" width="8.7265625" style="38" customWidth="1"/>
    <col min="4625" max="4625" width="9.26953125" style="38" customWidth="1"/>
    <col min="4626" max="4626" width="10.54296875" style="38" customWidth="1"/>
    <col min="4627" max="4627" width="8" style="38" customWidth="1"/>
    <col min="4628" max="4628" width="7.453125" style="38" customWidth="1"/>
    <col min="4629" max="4864" width="9.1796875" style="38"/>
    <col min="4865" max="4865" width="20.453125" style="38" customWidth="1"/>
    <col min="4866" max="4866" width="22.54296875" style="38" customWidth="1"/>
    <col min="4867" max="4867" width="12.81640625" style="38" customWidth="1"/>
    <col min="4868" max="4868" width="11" style="38" customWidth="1"/>
    <col min="4869" max="4869" width="12.54296875" style="38" customWidth="1"/>
    <col min="4870" max="4870" width="14.26953125" style="38" customWidth="1"/>
    <col min="4871" max="4871" width="13.1796875" style="38" customWidth="1"/>
    <col min="4872" max="4872" width="14.7265625" style="38" customWidth="1"/>
    <col min="4873" max="4873" width="10.81640625" style="38" customWidth="1"/>
    <col min="4874" max="4874" width="8.26953125" style="38" customWidth="1"/>
    <col min="4875" max="4875" width="8.54296875" style="38" customWidth="1"/>
    <col min="4876" max="4876" width="7.1796875" style="38" customWidth="1"/>
    <col min="4877" max="4877" width="5.7265625" style="38" customWidth="1"/>
    <col min="4878" max="4878" width="6.453125" style="38" customWidth="1"/>
    <col min="4879" max="4879" width="7.1796875" style="38" customWidth="1"/>
    <col min="4880" max="4880" width="8.7265625" style="38" customWidth="1"/>
    <col min="4881" max="4881" width="9.26953125" style="38" customWidth="1"/>
    <col min="4882" max="4882" width="10.54296875" style="38" customWidth="1"/>
    <col min="4883" max="4883" width="8" style="38" customWidth="1"/>
    <col min="4884" max="4884" width="7.453125" style="38" customWidth="1"/>
    <col min="4885" max="5120" width="9.1796875" style="38"/>
    <col min="5121" max="5121" width="20.453125" style="38" customWidth="1"/>
    <col min="5122" max="5122" width="22.54296875" style="38" customWidth="1"/>
    <col min="5123" max="5123" width="12.81640625" style="38" customWidth="1"/>
    <col min="5124" max="5124" width="11" style="38" customWidth="1"/>
    <col min="5125" max="5125" width="12.54296875" style="38" customWidth="1"/>
    <col min="5126" max="5126" width="14.26953125" style="38" customWidth="1"/>
    <col min="5127" max="5127" width="13.1796875" style="38" customWidth="1"/>
    <col min="5128" max="5128" width="14.7265625" style="38" customWidth="1"/>
    <col min="5129" max="5129" width="10.81640625" style="38" customWidth="1"/>
    <col min="5130" max="5130" width="8.26953125" style="38" customWidth="1"/>
    <col min="5131" max="5131" width="8.54296875" style="38" customWidth="1"/>
    <col min="5132" max="5132" width="7.1796875" style="38" customWidth="1"/>
    <col min="5133" max="5133" width="5.7265625" style="38" customWidth="1"/>
    <col min="5134" max="5134" width="6.453125" style="38" customWidth="1"/>
    <col min="5135" max="5135" width="7.1796875" style="38" customWidth="1"/>
    <col min="5136" max="5136" width="8.7265625" style="38" customWidth="1"/>
    <col min="5137" max="5137" width="9.26953125" style="38" customWidth="1"/>
    <col min="5138" max="5138" width="10.54296875" style="38" customWidth="1"/>
    <col min="5139" max="5139" width="8" style="38" customWidth="1"/>
    <col min="5140" max="5140" width="7.453125" style="38" customWidth="1"/>
    <col min="5141" max="5376" width="9.1796875" style="38"/>
    <col min="5377" max="5377" width="20.453125" style="38" customWidth="1"/>
    <col min="5378" max="5378" width="22.54296875" style="38" customWidth="1"/>
    <col min="5379" max="5379" width="12.81640625" style="38" customWidth="1"/>
    <col min="5380" max="5380" width="11" style="38" customWidth="1"/>
    <col min="5381" max="5381" width="12.54296875" style="38" customWidth="1"/>
    <col min="5382" max="5382" width="14.26953125" style="38" customWidth="1"/>
    <col min="5383" max="5383" width="13.1796875" style="38" customWidth="1"/>
    <col min="5384" max="5384" width="14.7265625" style="38" customWidth="1"/>
    <col min="5385" max="5385" width="10.81640625" style="38" customWidth="1"/>
    <col min="5386" max="5386" width="8.26953125" style="38" customWidth="1"/>
    <col min="5387" max="5387" width="8.54296875" style="38" customWidth="1"/>
    <col min="5388" max="5388" width="7.1796875" style="38" customWidth="1"/>
    <col min="5389" max="5389" width="5.7265625" style="38" customWidth="1"/>
    <col min="5390" max="5390" width="6.453125" style="38" customWidth="1"/>
    <col min="5391" max="5391" width="7.1796875" style="38" customWidth="1"/>
    <col min="5392" max="5392" width="8.7265625" style="38" customWidth="1"/>
    <col min="5393" max="5393" width="9.26953125" style="38" customWidth="1"/>
    <col min="5394" max="5394" width="10.54296875" style="38" customWidth="1"/>
    <col min="5395" max="5395" width="8" style="38" customWidth="1"/>
    <col min="5396" max="5396" width="7.453125" style="38" customWidth="1"/>
    <col min="5397" max="5632" width="9.1796875" style="38"/>
    <col min="5633" max="5633" width="20.453125" style="38" customWidth="1"/>
    <col min="5634" max="5634" width="22.54296875" style="38" customWidth="1"/>
    <col min="5635" max="5635" width="12.81640625" style="38" customWidth="1"/>
    <col min="5636" max="5636" width="11" style="38" customWidth="1"/>
    <col min="5637" max="5637" width="12.54296875" style="38" customWidth="1"/>
    <col min="5638" max="5638" width="14.26953125" style="38" customWidth="1"/>
    <col min="5639" max="5639" width="13.1796875" style="38" customWidth="1"/>
    <col min="5640" max="5640" width="14.7265625" style="38" customWidth="1"/>
    <col min="5641" max="5641" width="10.81640625" style="38" customWidth="1"/>
    <col min="5642" max="5642" width="8.26953125" style="38" customWidth="1"/>
    <col min="5643" max="5643" width="8.54296875" style="38" customWidth="1"/>
    <col min="5644" max="5644" width="7.1796875" style="38" customWidth="1"/>
    <col min="5645" max="5645" width="5.7265625" style="38" customWidth="1"/>
    <col min="5646" max="5646" width="6.453125" style="38" customWidth="1"/>
    <col min="5647" max="5647" width="7.1796875" style="38" customWidth="1"/>
    <col min="5648" max="5648" width="8.7265625" style="38" customWidth="1"/>
    <col min="5649" max="5649" width="9.26953125" style="38" customWidth="1"/>
    <col min="5650" max="5650" width="10.54296875" style="38" customWidth="1"/>
    <col min="5651" max="5651" width="8" style="38" customWidth="1"/>
    <col min="5652" max="5652" width="7.453125" style="38" customWidth="1"/>
    <col min="5653" max="5888" width="9.1796875" style="38"/>
    <col min="5889" max="5889" width="20.453125" style="38" customWidth="1"/>
    <col min="5890" max="5890" width="22.54296875" style="38" customWidth="1"/>
    <col min="5891" max="5891" width="12.81640625" style="38" customWidth="1"/>
    <col min="5892" max="5892" width="11" style="38" customWidth="1"/>
    <col min="5893" max="5893" width="12.54296875" style="38" customWidth="1"/>
    <col min="5894" max="5894" width="14.26953125" style="38" customWidth="1"/>
    <col min="5895" max="5895" width="13.1796875" style="38" customWidth="1"/>
    <col min="5896" max="5896" width="14.7265625" style="38" customWidth="1"/>
    <col min="5897" max="5897" width="10.81640625" style="38" customWidth="1"/>
    <col min="5898" max="5898" width="8.26953125" style="38" customWidth="1"/>
    <col min="5899" max="5899" width="8.54296875" style="38" customWidth="1"/>
    <col min="5900" max="5900" width="7.1796875" style="38" customWidth="1"/>
    <col min="5901" max="5901" width="5.7265625" style="38" customWidth="1"/>
    <col min="5902" max="5902" width="6.453125" style="38" customWidth="1"/>
    <col min="5903" max="5903" width="7.1796875" style="38" customWidth="1"/>
    <col min="5904" max="5904" width="8.7265625" style="38" customWidth="1"/>
    <col min="5905" max="5905" width="9.26953125" style="38" customWidth="1"/>
    <col min="5906" max="5906" width="10.54296875" style="38" customWidth="1"/>
    <col min="5907" max="5907" width="8" style="38" customWidth="1"/>
    <col min="5908" max="5908" width="7.453125" style="38" customWidth="1"/>
    <col min="5909" max="6144" width="9.1796875" style="38"/>
    <col min="6145" max="6145" width="20.453125" style="38" customWidth="1"/>
    <col min="6146" max="6146" width="22.54296875" style="38" customWidth="1"/>
    <col min="6147" max="6147" width="12.81640625" style="38" customWidth="1"/>
    <col min="6148" max="6148" width="11" style="38" customWidth="1"/>
    <col min="6149" max="6149" width="12.54296875" style="38" customWidth="1"/>
    <col min="6150" max="6150" width="14.26953125" style="38" customWidth="1"/>
    <col min="6151" max="6151" width="13.1796875" style="38" customWidth="1"/>
    <col min="6152" max="6152" width="14.7265625" style="38" customWidth="1"/>
    <col min="6153" max="6153" width="10.81640625" style="38" customWidth="1"/>
    <col min="6154" max="6154" width="8.26953125" style="38" customWidth="1"/>
    <col min="6155" max="6155" width="8.54296875" style="38" customWidth="1"/>
    <col min="6156" max="6156" width="7.1796875" style="38" customWidth="1"/>
    <col min="6157" max="6157" width="5.7265625" style="38" customWidth="1"/>
    <col min="6158" max="6158" width="6.453125" style="38" customWidth="1"/>
    <col min="6159" max="6159" width="7.1796875" style="38" customWidth="1"/>
    <col min="6160" max="6160" width="8.7265625" style="38" customWidth="1"/>
    <col min="6161" max="6161" width="9.26953125" style="38" customWidth="1"/>
    <col min="6162" max="6162" width="10.54296875" style="38" customWidth="1"/>
    <col min="6163" max="6163" width="8" style="38" customWidth="1"/>
    <col min="6164" max="6164" width="7.453125" style="38" customWidth="1"/>
    <col min="6165" max="6400" width="9.1796875" style="38"/>
    <col min="6401" max="6401" width="20.453125" style="38" customWidth="1"/>
    <col min="6402" max="6402" width="22.54296875" style="38" customWidth="1"/>
    <col min="6403" max="6403" width="12.81640625" style="38" customWidth="1"/>
    <col min="6404" max="6404" width="11" style="38" customWidth="1"/>
    <col min="6405" max="6405" width="12.54296875" style="38" customWidth="1"/>
    <col min="6406" max="6406" width="14.26953125" style="38" customWidth="1"/>
    <col min="6407" max="6407" width="13.1796875" style="38" customWidth="1"/>
    <col min="6408" max="6408" width="14.7265625" style="38" customWidth="1"/>
    <col min="6409" max="6409" width="10.81640625" style="38" customWidth="1"/>
    <col min="6410" max="6410" width="8.26953125" style="38" customWidth="1"/>
    <col min="6411" max="6411" width="8.54296875" style="38" customWidth="1"/>
    <col min="6412" max="6412" width="7.1796875" style="38" customWidth="1"/>
    <col min="6413" max="6413" width="5.7265625" style="38" customWidth="1"/>
    <col min="6414" max="6414" width="6.453125" style="38" customWidth="1"/>
    <col min="6415" max="6415" width="7.1796875" style="38" customWidth="1"/>
    <col min="6416" max="6416" width="8.7265625" style="38" customWidth="1"/>
    <col min="6417" max="6417" width="9.26953125" style="38" customWidth="1"/>
    <col min="6418" max="6418" width="10.54296875" style="38" customWidth="1"/>
    <col min="6419" max="6419" width="8" style="38" customWidth="1"/>
    <col min="6420" max="6420" width="7.453125" style="38" customWidth="1"/>
    <col min="6421" max="6656" width="9.1796875" style="38"/>
    <col min="6657" max="6657" width="20.453125" style="38" customWidth="1"/>
    <col min="6658" max="6658" width="22.54296875" style="38" customWidth="1"/>
    <col min="6659" max="6659" width="12.81640625" style="38" customWidth="1"/>
    <col min="6660" max="6660" width="11" style="38" customWidth="1"/>
    <col min="6661" max="6661" width="12.54296875" style="38" customWidth="1"/>
    <col min="6662" max="6662" width="14.26953125" style="38" customWidth="1"/>
    <col min="6663" max="6663" width="13.1796875" style="38" customWidth="1"/>
    <col min="6664" max="6664" width="14.7265625" style="38" customWidth="1"/>
    <col min="6665" max="6665" width="10.81640625" style="38" customWidth="1"/>
    <col min="6666" max="6666" width="8.26953125" style="38" customWidth="1"/>
    <col min="6667" max="6667" width="8.54296875" style="38" customWidth="1"/>
    <col min="6668" max="6668" width="7.1796875" style="38" customWidth="1"/>
    <col min="6669" max="6669" width="5.7265625" style="38" customWidth="1"/>
    <col min="6670" max="6670" width="6.453125" style="38" customWidth="1"/>
    <col min="6671" max="6671" width="7.1796875" style="38" customWidth="1"/>
    <col min="6672" max="6672" width="8.7265625" style="38" customWidth="1"/>
    <col min="6673" max="6673" width="9.26953125" style="38" customWidth="1"/>
    <col min="6674" max="6674" width="10.54296875" style="38" customWidth="1"/>
    <col min="6675" max="6675" width="8" style="38" customWidth="1"/>
    <col min="6676" max="6676" width="7.453125" style="38" customWidth="1"/>
    <col min="6677" max="6912" width="9.1796875" style="38"/>
    <col min="6913" max="6913" width="20.453125" style="38" customWidth="1"/>
    <col min="6914" max="6914" width="22.54296875" style="38" customWidth="1"/>
    <col min="6915" max="6915" width="12.81640625" style="38" customWidth="1"/>
    <col min="6916" max="6916" width="11" style="38" customWidth="1"/>
    <col min="6917" max="6917" width="12.54296875" style="38" customWidth="1"/>
    <col min="6918" max="6918" width="14.26953125" style="38" customWidth="1"/>
    <col min="6919" max="6919" width="13.1796875" style="38" customWidth="1"/>
    <col min="6920" max="6920" width="14.7265625" style="38" customWidth="1"/>
    <col min="6921" max="6921" width="10.81640625" style="38" customWidth="1"/>
    <col min="6922" max="6922" width="8.26953125" style="38" customWidth="1"/>
    <col min="6923" max="6923" width="8.54296875" style="38" customWidth="1"/>
    <col min="6924" max="6924" width="7.1796875" style="38" customWidth="1"/>
    <col min="6925" max="6925" width="5.7265625" style="38" customWidth="1"/>
    <col min="6926" max="6926" width="6.453125" style="38" customWidth="1"/>
    <col min="6927" max="6927" width="7.1796875" style="38" customWidth="1"/>
    <col min="6928" max="6928" width="8.7265625" style="38" customWidth="1"/>
    <col min="6929" max="6929" width="9.26953125" style="38" customWidth="1"/>
    <col min="6930" max="6930" width="10.54296875" style="38" customWidth="1"/>
    <col min="6931" max="6931" width="8" style="38" customWidth="1"/>
    <col min="6932" max="6932" width="7.453125" style="38" customWidth="1"/>
    <col min="6933" max="7168" width="9.1796875" style="38"/>
    <col min="7169" max="7169" width="20.453125" style="38" customWidth="1"/>
    <col min="7170" max="7170" width="22.54296875" style="38" customWidth="1"/>
    <col min="7171" max="7171" width="12.81640625" style="38" customWidth="1"/>
    <col min="7172" max="7172" width="11" style="38" customWidth="1"/>
    <col min="7173" max="7173" width="12.54296875" style="38" customWidth="1"/>
    <col min="7174" max="7174" width="14.26953125" style="38" customWidth="1"/>
    <col min="7175" max="7175" width="13.1796875" style="38" customWidth="1"/>
    <col min="7176" max="7176" width="14.7265625" style="38" customWidth="1"/>
    <col min="7177" max="7177" width="10.81640625" style="38" customWidth="1"/>
    <col min="7178" max="7178" width="8.26953125" style="38" customWidth="1"/>
    <col min="7179" max="7179" width="8.54296875" style="38" customWidth="1"/>
    <col min="7180" max="7180" width="7.1796875" style="38" customWidth="1"/>
    <col min="7181" max="7181" width="5.7265625" style="38" customWidth="1"/>
    <col min="7182" max="7182" width="6.453125" style="38" customWidth="1"/>
    <col min="7183" max="7183" width="7.1796875" style="38" customWidth="1"/>
    <col min="7184" max="7184" width="8.7265625" style="38" customWidth="1"/>
    <col min="7185" max="7185" width="9.26953125" style="38" customWidth="1"/>
    <col min="7186" max="7186" width="10.54296875" style="38" customWidth="1"/>
    <col min="7187" max="7187" width="8" style="38" customWidth="1"/>
    <col min="7188" max="7188" width="7.453125" style="38" customWidth="1"/>
    <col min="7189" max="7424" width="9.1796875" style="38"/>
    <col min="7425" max="7425" width="20.453125" style="38" customWidth="1"/>
    <col min="7426" max="7426" width="22.54296875" style="38" customWidth="1"/>
    <col min="7427" max="7427" width="12.81640625" style="38" customWidth="1"/>
    <col min="7428" max="7428" width="11" style="38" customWidth="1"/>
    <col min="7429" max="7429" width="12.54296875" style="38" customWidth="1"/>
    <col min="7430" max="7430" width="14.26953125" style="38" customWidth="1"/>
    <col min="7431" max="7431" width="13.1796875" style="38" customWidth="1"/>
    <col min="7432" max="7432" width="14.7265625" style="38" customWidth="1"/>
    <col min="7433" max="7433" width="10.81640625" style="38" customWidth="1"/>
    <col min="7434" max="7434" width="8.26953125" style="38" customWidth="1"/>
    <col min="7435" max="7435" width="8.54296875" style="38" customWidth="1"/>
    <col min="7436" max="7436" width="7.1796875" style="38" customWidth="1"/>
    <col min="7437" max="7437" width="5.7265625" style="38" customWidth="1"/>
    <col min="7438" max="7438" width="6.453125" style="38" customWidth="1"/>
    <col min="7439" max="7439" width="7.1796875" style="38" customWidth="1"/>
    <col min="7440" max="7440" width="8.7265625" style="38" customWidth="1"/>
    <col min="7441" max="7441" width="9.26953125" style="38" customWidth="1"/>
    <col min="7442" max="7442" width="10.54296875" style="38" customWidth="1"/>
    <col min="7443" max="7443" width="8" style="38" customWidth="1"/>
    <col min="7444" max="7444" width="7.453125" style="38" customWidth="1"/>
    <col min="7445" max="7680" width="9.1796875" style="38"/>
    <col min="7681" max="7681" width="20.453125" style="38" customWidth="1"/>
    <col min="7682" max="7682" width="22.54296875" style="38" customWidth="1"/>
    <col min="7683" max="7683" width="12.81640625" style="38" customWidth="1"/>
    <col min="7684" max="7684" width="11" style="38" customWidth="1"/>
    <col min="7685" max="7685" width="12.54296875" style="38" customWidth="1"/>
    <col min="7686" max="7686" width="14.26953125" style="38" customWidth="1"/>
    <col min="7687" max="7687" width="13.1796875" style="38" customWidth="1"/>
    <col min="7688" max="7688" width="14.7265625" style="38" customWidth="1"/>
    <col min="7689" max="7689" width="10.81640625" style="38" customWidth="1"/>
    <col min="7690" max="7690" width="8.26953125" style="38" customWidth="1"/>
    <col min="7691" max="7691" width="8.54296875" style="38" customWidth="1"/>
    <col min="7692" max="7692" width="7.1796875" style="38" customWidth="1"/>
    <col min="7693" max="7693" width="5.7265625" style="38" customWidth="1"/>
    <col min="7694" max="7694" width="6.453125" style="38" customWidth="1"/>
    <col min="7695" max="7695" width="7.1796875" style="38" customWidth="1"/>
    <col min="7696" max="7696" width="8.7265625" style="38" customWidth="1"/>
    <col min="7697" max="7697" width="9.26953125" style="38" customWidth="1"/>
    <col min="7698" max="7698" width="10.54296875" style="38" customWidth="1"/>
    <col min="7699" max="7699" width="8" style="38" customWidth="1"/>
    <col min="7700" max="7700" width="7.453125" style="38" customWidth="1"/>
    <col min="7701" max="7936" width="9.1796875" style="38"/>
    <col min="7937" max="7937" width="20.453125" style="38" customWidth="1"/>
    <col min="7938" max="7938" width="22.54296875" style="38" customWidth="1"/>
    <col min="7939" max="7939" width="12.81640625" style="38" customWidth="1"/>
    <col min="7940" max="7940" width="11" style="38" customWidth="1"/>
    <col min="7941" max="7941" width="12.54296875" style="38" customWidth="1"/>
    <col min="7942" max="7942" width="14.26953125" style="38" customWidth="1"/>
    <col min="7943" max="7943" width="13.1796875" style="38" customWidth="1"/>
    <col min="7944" max="7944" width="14.7265625" style="38" customWidth="1"/>
    <col min="7945" max="7945" width="10.81640625" style="38" customWidth="1"/>
    <col min="7946" max="7946" width="8.26953125" style="38" customWidth="1"/>
    <col min="7947" max="7947" width="8.54296875" style="38" customWidth="1"/>
    <col min="7948" max="7948" width="7.1796875" style="38" customWidth="1"/>
    <col min="7949" max="7949" width="5.7265625" style="38" customWidth="1"/>
    <col min="7950" max="7950" width="6.453125" style="38" customWidth="1"/>
    <col min="7951" max="7951" width="7.1796875" style="38" customWidth="1"/>
    <col min="7952" max="7952" width="8.7265625" style="38" customWidth="1"/>
    <col min="7953" max="7953" width="9.26953125" style="38" customWidth="1"/>
    <col min="7954" max="7954" width="10.54296875" style="38" customWidth="1"/>
    <col min="7955" max="7955" width="8" style="38" customWidth="1"/>
    <col min="7956" max="7956" width="7.453125" style="38" customWidth="1"/>
    <col min="7957" max="8192" width="9.1796875" style="38"/>
    <col min="8193" max="8193" width="20.453125" style="38" customWidth="1"/>
    <col min="8194" max="8194" width="22.54296875" style="38" customWidth="1"/>
    <col min="8195" max="8195" width="12.81640625" style="38" customWidth="1"/>
    <col min="8196" max="8196" width="11" style="38" customWidth="1"/>
    <col min="8197" max="8197" width="12.54296875" style="38" customWidth="1"/>
    <col min="8198" max="8198" width="14.26953125" style="38" customWidth="1"/>
    <col min="8199" max="8199" width="13.1796875" style="38" customWidth="1"/>
    <col min="8200" max="8200" width="14.7265625" style="38" customWidth="1"/>
    <col min="8201" max="8201" width="10.81640625" style="38" customWidth="1"/>
    <col min="8202" max="8202" width="8.26953125" style="38" customWidth="1"/>
    <col min="8203" max="8203" width="8.54296875" style="38" customWidth="1"/>
    <col min="8204" max="8204" width="7.1796875" style="38" customWidth="1"/>
    <col min="8205" max="8205" width="5.7265625" style="38" customWidth="1"/>
    <col min="8206" max="8206" width="6.453125" style="38" customWidth="1"/>
    <col min="8207" max="8207" width="7.1796875" style="38" customWidth="1"/>
    <col min="8208" max="8208" width="8.7265625" style="38" customWidth="1"/>
    <col min="8209" max="8209" width="9.26953125" style="38" customWidth="1"/>
    <col min="8210" max="8210" width="10.54296875" style="38" customWidth="1"/>
    <col min="8211" max="8211" width="8" style="38" customWidth="1"/>
    <col min="8212" max="8212" width="7.453125" style="38" customWidth="1"/>
    <col min="8213" max="8448" width="9.1796875" style="38"/>
    <col min="8449" max="8449" width="20.453125" style="38" customWidth="1"/>
    <col min="8450" max="8450" width="22.54296875" style="38" customWidth="1"/>
    <col min="8451" max="8451" width="12.81640625" style="38" customWidth="1"/>
    <col min="8452" max="8452" width="11" style="38" customWidth="1"/>
    <col min="8453" max="8453" width="12.54296875" style="38" customWidth="1"/>
    <col min="8454" max="8454" width="14.26953125" style="38" customWidth="1"/>
    <col min="8455" max="8455" width="13.1796875" style="38" customWidth="1"/>
    <col min="8456" max="8456" width="14.7265625" style="38" customWidth="1"/>
    <col min="8457" max="8457" width="10.81640625" style="38" customWidth="1"/>
    <col min="8458" max="8458" width="8.26953125" style="38" customWidth="1"/>
    <col min="8459" max="8459" width="8.54296875" style="38" customWidth="1"/>
    <col min="8460" max="8460" width="7.1796875" style="38" customWidth="1"/>
    <col min="8461" max="8461" width="5.7265625" style="38" customWidth="1"/>
    <col min="8462" max="8462" width="6.453125" style="38" customWidth="1"/>
    <col min="8463" max="8463" width="7.1796875" style="38" customWidth="1"/>
    <col min="8464" max="8464" width="8.7265625" style="38" customWidth="1"/>
    <col min="8465" max="8465" width="9.26953125" style="38" customWidth="1"/>
    <col min="8466" max="8466" width="10.54296875" style="38" customWidth="1"/>
    <col min="8467" max="8467" width="8" style="38" customWidth="1"/>
    <col min="8468" max="8468" width="7.453125" style="38" customWidth="1"/>
    <col min="8469" max="8704" width="9.1796875" style="38"/>
    <col min="8705" max="8705" width="20.453125" style="38" customWidth="1"/>
    <col min="8706" max="8706" width="22.54296875" style="38" customWidth="1"/>
    <col min="8707" max="8707" width="12.81640625" style="38" customWidth="1"/>
    <col min="8708" max="8708" width="11" style="38" customWidth="1"/>
    <col min="8709" max="8709" width="12.54296875" style="38" customWidth="1"/>
    <col min="8710" max="8710" width="14.26953125" style="38" customWidth="1"/>
    <col min="8711" max="8711" width="13.1796875" style="38" customWidth="1"/>
    <col min="8712" max="8712" width="14.7265625" style="38" customWidth="1"/>
    <col min="8713" max="8713" width="10.81640625" style="38" customWidth="1"/>
    <col min="8714" max="8714" width="8.26953125" style="38" customWidth="1"/>
    <col min="8715" max="8715" width="8.54296875" style="38" customWidth="1"/>
    <col min="8716" max="8716" width="7.1796875" style="38" customWidth="1"/>
    <col min="8717" max="8717" width="5.7265625" style="38" customWidth="1"/>
    <col min="8718" max="8718" width="6.453125" style="38" customWidth="1"/>
    <col min="8719" max="8719" width="7.1796875" style="38" customWidth="1"/>
    <col min="8720" max="8720" width="8.7265625" style="38" customWidth="1"/>
    <col min="8721" max="8721" width="9.26953125" style="38" customWidth="1"/>
    <col min="8722" max="8722" width="10.54296875" style="38" customWidth="1"/>
    <col min="8723" max="8723" width="8" style="38" customWidth="1"/>
    <col min="8724" max="8724" width="7.453125" style="38" customWidth="1"/>
    <col min="8725" max="8960" width="9.1796875" style="38"/>
    <col min="8961" max="8961" width="20.453125" style="38" customWidth="1"/>
    <col min="8962" max="8962" width="22.54296875" style="38" customWidth="1"/>
    <col min="8963" max="8963" width="12.81640625" style="38" customWidth="1"/>
    <col min="8964" max="8964" width="11" style="38" customWidth="1"/>
    <col min="8965" max="8965" width="12.54296875" style="38" customWidth="1"/>
    <col min="8966" max="8966" width="14.26953125" style="38" customWidth="1"/>
    <col min="8967" max="8967" width="13.1796875" style="38" customWidth="1"/>
    <col min="8968" max="8968" width="14.7265625" style="38" customWidth="1"/>
    <col min="8969" max="8969" width="10.81640625" style="38" customWidth="1"/>
    <col min="8970" max="8970" width="8.26953125" style="38" customWidth="1"/>
    <col min="8971" max="8971" width="8.54296875" style="38" customWidth="1"/>
    <col min="8972" max="8972" width="7.1796875" style="38" customWidth="1"/>
    <col min="8973" max="8973" width="5.7265625" style="38" customWidth="1"/>
    <col min="8974" max="8974" width="6.453125" style="38" customWidth="1"/>
    <col min="8975" max="8975" width="7.1796875" style="38" customWidth="1"/>
    <col min="8976" max="8976" width="8.7265625" style="38" customWidth="1"/>
    <col min="8977" max="8977" width="9.26953125" style="38" customWidth="1"/>
    <col min="8978" max="8978" width="10.54296875" style="38" customWidth="1"/>
    <col min="8979" max="8979" width="8" style="38" customWidth="1"/>
    <col min="8980" max="8980" width="7.453125" style="38" customWidth="1"/>
    <col min="8981" max="9216" width="9.1796875" style="38"/>
    <col min="9217" max="9217" width="20.453125" style="38" customWidth="1"/>
    <col min="9218" max="9218" width="22.54296875" style="38" customWidth="1"/>
    <col min="9219" max="9219" width="12.81640625" style="38" customWidth="1"/>
    <col min="9220" max="9220" width="11" style="38" customWidth="1"/>
    <col min="9221" max="9221" width="12.54296875" style="38" customWidth="1"/>
    <col min="9222" max="9222" width="14.26953125" style="38" customWidth="1"/>
    <col min="9223" max="9223" width="13.1796875" style="38" customWidth="1"/>
    <col min="9224" max="9224" width="14.7265625" style="38" customWidth="1"/>
    <col min="9225" max="9225" width="10.81640625" style="38" customWidth="1"/>
    <col min="9226" max="9226" width="8.26953125" style="38" customWidth="1"/>
    <col min="9227" max="9227" width="8.54296875" style="38" customWidth="1"/>
    <col min="9228" max="9228" width="7.1796875" style="38" customWidth="1"/>
    <col min="9229" max="9229" width="5.7265625" style="38" customWidth="1"/>
    <col min="9230" max="9230" width="6.453125" style="38" customWidth="1"/>
    <col min="9231" max="9231" width="7.1796875" style="38" customWidth="1"/>
    <col min="9232" max="9232" width="8.7265625" style="38" customWidth="1"/>
    <col min="9233" max="9233" width="9.26953125" style="38" customWidth="1"/>
    <col min="9234" max="9234" width="10.54296875" style="38" customWidth="1"/>
    <col min="9235" max="9235" width="8" style="38" customWidth="1"/>
    <col min="9236" max="9236" width="7.453125" style="38" customWidth="1"/>
    <col min="9237" max="9472" width="9.1796875" style="38"/>
    <col min="9473" max="9473" width="20.453125" style="38" customWidth="1"/>
    <col min="9474" max="9474" width="22.54296875" style="38" customWidth="1"/>
    <col min="9475" max="9475" width="12.81640625" style="38" customWidth="1"/>
    <col min="9476" max="9476" width="11" style="38" customWidth="1"/>
    <col min="9477" max="9477" width="12.54296875" style="38" customWidth="1"/>
    <col min="9478" max="9478" width="14.26953125" style="38" customWidth="1"/>
    <col min="9479" max="9479" width="13.1796875" style="38" customWidth="1"/>
    <col min="9480" max="9480" width="14.7265625" style="38" customWidth="1"/>
    <col min="9481" max="9481" width="10.81640625" style="38" customWidth="1"/>
    <col min="9482" max="9482" width="8.26953125" style="38" customWidth="1"/>
    <col min="9483" max="9483" width="8.54296875" style="38" customWidth="1"/>
    <col min="9484" max="9484" width="7.1796875" style="38" customWidth="1"/>
    <col min="9485" max="9485" width="5.7265625" style="38" customWidth="1"/>
    <col min="9486" max="9486" width="6.453125" style="38" customWidth="1"/>
    <col min="9487" max="9487" width="7.1796875" style="38" customWidth="1"/>
    <col min="9488" max="9488" width="8.7265625" style="38" customWidth="1"/>
    <col min="9489" max="9489" width="9.26953125" style="38" customWidth="1"/>
    <col min="9490" max="9490" width="10.54296875" style="38" customWidth="1"/>
    <col min="9491" max="9491" width="8" style="38" customWidth="1"/>
    <col min="9492" max="9492" width="7.453125" style="38" customWidth="1"/>
    <col min="9493" max="9728" width="9.1796875" style="38"/>
    <col min="9729" max="9729" width="20.453125" style="38" customWidth="1"/>
    <col min="9730" max="9730" width="22.54296875" style="38" customWidth="1"/>
    <col min="9731" max="9731" width="12.81640625" style="38" customWidth="1"/>
    <col min="9732" max="9732" width="11" style="38" customWidth="1"/>
    <col min="9733" max="9733" width="12.54296875" style="38" customWidth="1"/>
    <col min="9734" max="9734" width="14.26953125" style="38" customWidth="1"/>
    <col min="9735" max="9735" width="13.1796875" style="38" customWidth="1"/>
    <col min="9736" max="9736" width="14.7265625" style="38" customWidth="1"/>
    <col min="9737" max="9737" width="10.81640625" style="38" customWidth="1"/>
    <col min="9738" max="9738" width="8.26953125" style="38" customWidth="1"/>
    <col min="9739" max="9739" width="8.54296875" style="38" customWidth="1"/>
    <col min="9740" max="9740" width="7.1796875" style="38" customWidth="1"/>
    <col min="9741" max="9741" width="5.7265625" style="38" customWidth="1"/>
    <col min="9742" max="9742" width="6.453125" style="38" customWidth="1"/>
    <col min="9743" max="9743" width="7.1796875" style="38" customWidth="1"/>
    <col min="9744" max="9744" width="8.7265625" style="38" customWidth="1"/>
    <col min="9745" max="9745" width="9.26953125" style="38" customWidth="1"/>
    <col min="9746" max="9746" width="10.54296875" style="38" customWidth="1"/>
    <col min="9747" max="9747" width="8" style="38" customWidth="1"/>
    <col min="9748" max="9748" width="7.453125" style="38" customWidth="1"/>
    <col min="9749" max="9984" width="9.1796875" style="38"/>
    <col min="9985" max="9985" width="20.453125" style="38" customWidth="1"/>
    <col min="9986" max="9986" width="22.54296875" style="38" customWidth="1"/>
    <col min="9987" max="9987" width="12.81640625" style="38" customWidth="1"/>
    <col min="9988" max="9988" width="11" style="38" customWidth="1"/>
    <col min="9989" max="9989" width="12.54296875" style="38" customWidth="1"/>
    <col min="9990" max="9990" width="14.26953125" style="38" customWidth="1"/>
    <col min="9991" max="9991" width="13.1796875" style="38" customWidth="1"/>
    <col min="9992" max="9992" width="14.7265625" style="38" customWidth="1"/>
    <col min="9993" max="9993" width="10.81640625" style="38" customWidth="1"/>
    <col min="9994" max="9994" width="8.26953125" style="38" customWidth="1"/>
    <col min="9995" max="9995" width="8.54296875" style="38" customWidth="1"/>
    <col min="9996" max="9996" width="7.1796875" style="38" customWidth="1"/>
    <col min="9997" max="9997" width="5.7265625" style="38" customWidth="1"/>
    <col min="9998" max="9998" width="6.453125" style="38" customWidth="1"/>
    <col min="9999" max="9999" width="7.1796875" style="38" customWidth="1"/>
    <col min="10000" max="10000" width="8.7265625" style="38" customWidth="1"/>
    <col min="10001" max="10001" width="9.26953125" style="38" customWidth="1"/>
    <col min="10002" max="10002" width="10.54296875" style="38" customWidth="1"/>
    <col min="10003" max="10003" width="8" style="38" customWidth="1"/>
    <col min="10004" max="10004" width="7.453125" style="38" customWidth="1"/>
    <col min="10005" max="10240" width="9.1796875" style="38"/>
    <col min="10241" max="10241" width="20.453125" style="38" customWidth="1"/>
    <col min="10242" max="10242" width="22.54296875" style="38" customWidth="1"/>
    <col min="10243" max="10243" width="12.81640625" style="38" customWidth="1"/>
    <col min="10244" max="10244" width="11" style="38" customWidth="1"/>
    <col min="10245" max="10245" width="12.54296875" style="38" customWidth="1"/>
    <col min="10246" max="10246" width="14.26953125" style="38" customWidth="1"/>
    <col min="10247" max="10247" width="13.1796875" style="38" customWidth="1"/>
    <col min="10248" max="10248" width="14.7265625" style="38" customWidth="1"/>
    <col min="10249" max="10249" width="10.81640625" style="38" customWidth="1"/>
    <col min="10250" max="10250" width="8.26953125" style="38" customWidth="1"/>
    <col min="10251" max="10251" width="8.54296875" style="38" customWidth="1"/>
    <col min="10252" max="10252" width="7.1796875" style="38" customWidth="1"/>
    <col min="10253" max="10253" width="5.7265625" style="38" customWidth="1"/>
    <col min="10254" max="10254" width="6.453125" style="38" customWidth="1"/>
    <col min="10255" max="10255" width="7.1796875" style="38" customWidth="1"/>
    <col min="10256" max="10256" width="8.7265625" style="38" customWidth="1"/>
    <col min="10257" max="10257" width="9.26953125" style="38" customWidth="1"/>
    <col min="10258" max="10258" width="10.54296875" style="38" customWidth="1"/>
    <col min="10259" max="10259" width="8" style="38" customWidth="1"/>
    <col min="10260" max="10260" width="7.453125" style="38" customWidth="1"/>
    <col min="10261" max="10496" width="9.1796875" style="38"/>
    <col min="10497" max="10497" width="20.453125" style="38" customWidth="1"/>
    <col min="10498" max="10498" width="22.54296875" style="38" customWidth="1"/>
    <col min="10499" max="10499" width="12.81640625" style="38" customWidth="1"/>
    <col min="10500" max="10500" width="11" style="38" customWidth="1"/>
    <col min="10501" max="10501" width="12.54296875" style="38" customWidth="1"/>
    <col min="10502" max="10502" width="14.26953125" style="38" customWidth="1"/>
    <col min="10503" max="10503" width="13.1796875" style="38" customWidth="1"/>
    <col min="10504" max="10504" width="14.7265625" style="38" customWidth="1"/>
    <col min="10505" max="10505" width="10.81640625" style="38" customWidth="1"/>
    <col min="10506" max="10506" width="8.26953125" style="38" customWidth="1"/>
    <col min="10507" max="10507" width="8.54296875" style="38" customWidth="1"/>
    <col min="10508" max="10508" width="7.1796875" style="38" customWidth="1"/>
    <col min="10509" max="10509" width="5.7265625" style="38" customWidth="1"/>
    <col min="10510" max="10510" width="6.453125" style="38" customWidth="1"/>
    <col min="10511" max="10511" width="7.1796875" style="38" customWidth="1"/>
    <col min="10512" max="10512" width="8.7265625" style="38" customWidth="1"/>
    <col min="10513" max="10513" width="9.26953125" style="38" customWidth="1"/>
    <col min="10514" max="10514" width="10.54296875" style="38" customWidth="1"/>
    <col min="10515" max="10515" width="8" style="38" customWidth="1"/>
    <col min="10516" max="10516" width="7.453125" style="38" customWidth="1"/>
    <col min="10517" max="10752" width="9.1796875" style="38"/>
    <col min="10753" max="10753" width="20.453125" style="38" customWidth="1"/>
    <col min="10754" max="10754" width="22.54296875" style="38" customWidth="1"/>
    <col min="10755" max="10755" width="12.81640625" style="38" customWidth="1"/>
    <col min="10756" max="10756" width="11" style="38" customWidth="1"/>
    <col min="10757" max="10757" width="12.54296875" style="38" customWidth="1"/>
    <col min="10758" max="10758" width="14.26953125" style="38" customWidth="1"/>
    <col min="10759" max="10759" width="13.1796875" style="38" customWidth="1"/>
    <col min="10760" max="10760" width="14.7265625" style="38" customWidth="1"/>
    <col min="10761" max="10761" width="10.81640625" style="38" customWidth="1"/>
    <col min="10762" max="10762" width="8.26953125" style="38" customWidth="1"/>
    <col min="10763" max="10763" width="8.54296875" style="38" customWidth="1"/>
    <col min="10764" max="10764" width="7.1796875" style="38" customWidth="1"/>
    <col min="10765" max="10765" width="5.7265625" style="38" customWidth="1"/>
    <col min="10766" max="10766" width="6.453125" style="38" customWidth="1"/>
    <col min="10767" max="10767" width="7.1796875" style="38" customWidth="1"/>
    <col min="10768" max="10768" width="8.7265625" style="38" customWidth="1"/>
    <col min="10769" max="10769" width="9.26953125" style="38" customWidth="1"/>
    <col min="10770" max="10770" width="10.54296875" style="38" customWidth="1"/>
    <col min="10771" max="10771" width="8" style="38" customWidth="1"/>
    <col min="10772" max="10772" width="7.453125" style="38" customWidth="1"/>
    <col min="10773" max="11008" width="9.1796875" style="38"/>
    <col min="11009" max="11009" width="20.453125" style="38" customWidth="1"/>
    <col min="11010" max="11010" width="22.54296875" style="38" customWidth="1"/>
    <col min="11011" max="11011" width="12.81640625" style="38" customWidth="1"/>
    <col min="11012" max="11012" width="11" style="38" customWidth="1"/>
    <col min="11013" max="11013" width="12.54296875" style="38" customWidth="1"/>
    <col min="11014" max="11014" width="14.26953125" style="38" customWidth="1"/>
    <col min="11015" max="11015" width="13.1796875" style="38" customWidth="1"/>
    <col min="11016" max="11016" width="14.7265625" style="38" customWidth="1"/>
    <col min="11017" max="11017" width="10.81640625" style="38" customWidth="1"/>
    <col min="11018" max="11018" width="8.26953125" style="38" customWidth="1"/>
    <col min="11019" max="11019" width="8.54296875" style="38" customWidth="1"/>
    <col min="11020" max="11020" width="7.1796875" style="38" customWidth="1"/>
    <col min="11021" max="11021" width="5.7265625" style="38" customWidth="1"/>
    <col min="11022" max="11022" width="6.453125" style="38" customWidth="1"/>
    <col min="11023" max="11023" width="7.1796875" style="38" customWidth="1"/>
    <col min="11024" max="11024" width="8.7265625" style="38" customWidth="1"/>
    <col min="11025" max="11025" width="9.26953125" style="38" customWidth="1"/>
    <col min="11026" max="11026" width="10.54296875" style="38" customWidth="1"/>
    <col min="11027" max="11027" width="8" style="38" customWidth="1"/>
    <col min="11028" max="11028" width="7.453125" style="38" customWidth="1"/>
    <col min="11029" max="11264" width="9.1796875" style="38"/>
    <col min="11265" max="11265" width="20.453125" style="38" customWidth="1"/>
    <col min="11266" max="11266" width="22.54296875" style="38" customWidth="1"/>
    <col min="11267" max="11267" width="12.81640625" style="38" customWidth="1"/>
    <col min="11268" max="11268" width="11" style="38" customWidth="1"/>
    <col min="11269" max="11269" width="12.54296875" style="38" customWidth="1"/>
    <col min="11270" max="11270" width="14.26953125" style="38" customWidth="1"/>
    <col min="11271" max="11271" width="13.1796875" style="38" customWidth="1"/>
    <col min="11272" max="11272" width="14.7265625" style="38" customWidth="1"/>
    <col min="11273" max="11273" width="10.81640625" style="38" customWidth="1"/>
    <col min="11274" max="11274" width="8.26953125" style="38" customWidth="1"/>
    <col min="11275" max="11275" width="8.54296875" style="38" customWidth="1"/>
    <col min="11276" max="11276" width="7.1796875" style="38" customWidth="1"/>
    <col min="11277" max="11277" width="5.7265625" style="38" customWidth="1"/>
    <col min="11278" max="11278" width="6.453125" style="38" customWidth="1"/>
    <col min="11279" max="11279" width="7.1796875" style="38" customWidth="1"/>
    <col min="11280" max="11280" width="8.7265625" style="38" customWidth="1"/>
    <col min="11281" max="11281" width="9.26953125" style="38" customWidth="1"/>
    <col min="11282" max="11282" width="10.54296875" style="38" customWidth="1"/>
    <col min="11283" max="11283" width="8" style="38" customWidth="1"/>
    <col min="11284" max="11284" width="7.453125" style="38" customWidth="1"/>
    <col min="11285" max="11520" width="9.1796875" style="38"/>
    <col min="11521" max="11521" width="20.453125" style="38" customWidth="1"/>
    <col min="11522" max="11522" width="22.54296875" style="38" customWidth="1"/>
    <col min="11523" max="11523" width="12.81640625" style="38" customWidth="1"/>
    <col min="11524" max="11524" width="11" style="38" customWidth="1"/>
    <col min="11525" max="11525" width="12.54296875" style="38" customWidth="1"/>
    <col min="11526" max="11526" width="14.26953125" style="38" customWidth="1"/>
    <col min="11527" max="11527" width="13.1796875" style="38" customWidth="1"/>
    <col min="11528" max="11528" width="14.7265625" style="38" customWidth="1"/>
    <col min="11529" max="11529" width="10.81640625" style="38" customWidth="1"/>
    <col min="11530" max="11530" width="8.26953125" style="38" customWidth="1"/>
    <col min="11531" max="11531" width="8.54296875" style="38" customWidth="1"/>
    <col min="11532" max="11532" width="7.1796875" style="38" customWidth="1"/>
    <col min="11533" max="11533" width="5.7265625" style="38" customWidth="1"/>
    <col min="11534" max="11534" width="6.453125" style="38" customWidth="1"/>
    <col min="11535" max="11535" width="7.1796875" style="38" customWidth="1"/>
    <col min="11536" max="11536" width="8.7265625" style="38" customWidth="1"/>
    <col min="11537" max="11537" width="9.26953125" style="38" customWidth="1"/>
    <col min="11538" max="11538" width="10.54296875" style="38" customWidth="1"/>
    <col min="11539" max="11539" width="8" style="38" customWidth="1"/>
    <col min="11540" max="11540" width="7.453125" style="38" customWidth="1"/>
    <col min="11541" max="11776" width="9.1796875" style="38"/>
    <col min="11777" max="11777" width="20.453125" style="38" customWidth="1"/>
    <col min="11778" max="11778" width="22.54296875" style="38" customWidth="1"/>
    <col min="11779" max="11779" width="12.81640625" style="38" customWidth="1"/>
    <col min="11780" max="11780" width="11" style="38" customWidth="1"/>
    <col min="11781" max="11781" width="12.54296875" style="38" customWidth="1"/>
    <col min="11782" max="11782" width="14.26953125" style="38" customWidth="1"/>
    <col min="11783" max="11783" width="13.1796875" style="38" customWidth="1"/>
    <col min="11784" max="11784" width="14.7265625" style="38" customWidth="1"/>
    <col min="11785" max="11785" width="10.81640625" style="38" customWidth="1"/>
    <col min="11786" max="11786" width="8.26953125" style="38" customWidth="1"/>
    <col min="11787" max="11787" width="8.54296875" style="38" customWidth="1"/>
    <col min="11788" max="11788" width="7.1796875" style="38" customWidth="1"/>
    <col min="11789" max="11789" width="5.7265625" style="38" customWidth="1"/>
    <col min="11790" max="11790" width="6.453125" style="38" customWidth="1"/>
    <col min="11791" max="11791" width="7.1796875" style="38" customWidth="1"/>
    <col min="11792" max="11792" width="8.7265625" style="38" customWidth="1"/>
    <col min="11793" max="11793" width="9.26953125" style="38" customWidth="1"/>
    <col min="11794" max="11794" width="10.54296875" style="38" customWidth="1"/>
    <col min="11795" max="11795" width="8" style="38" customWidth="1"/>
    <col min="11796" max="11796" width="7.453125" style="38" customWidth="1"/>
    <col min="11797" max="12032" width="9.1796875" style="38"/>
    <col min="12033" max="12033" width="20.453125" style="38" customWidth="1"/>
    <col min="12034" max="12034" width="22.54296875" style="38" customWidth="1"/>
    <col min="12035" max="12035" width="12.81640625" style="38" customWidth="1"/>
    <col min="12036" max="12036" width="11" style="38" customWidth="1"/>
    <col min="12037" max="12037" width="12.54296875" style="38" customWidth="1"/>
    <col min="12038" max="12038" width="14.26953125" style="38" customWidth="1"/>
    <col min="12039" max="12039" width="13.1796875" style="38" customWidth="1"/>
    <col min="12040" max="12040" width="14.7265625" style="38" customWidth="1"/>
    <col min="12041" max="12041" width="10.81640625" style="38" customWidth="1"/>
    <col min="12042" max="12042" width="8.26953125" style="38" customWidth="1"/>
    <col min="12043" max="12043" width="8.54296875" style="38" customWidth="1"/>
    <col min="12044" max="12044" width="7.1796875" style="38" customWidth="1"/>
    <col min="12045" max="12045" width="5.7265625" style="38" customWidth="1"/>
    <col min="12046" max="12046" width="6.453125" style="38" customWidth="1"/>
    <col min="12047" max="12047" width="7.1796875" style="38" customWidth="1"/>
    <col min="12048" max="12048" width="8.7265625" style="38" customWidth="1"/>
    <col min="12049" max="12049" width="9.26953125" style="38" customWidth="1"/>
    <col min="12050" max="12050" width="10.54296875" style="38" customWidth="1"/>
    <col min="12051" max="12051" width="8" style="38" customWidth="1"/>
    <col min="12052" max="12052" width="7.453125" style="38" customWidth="1"/>
    <col min="12053" max="12288" width="9.1796875" style="38"/>
    <col min="12289" max="12289" width="20.453125" style="38" customWidth="1"/>
    <col min="12290" max="12290" width="22.54296875" style="38" customWidth="1"/>
    <col min="12291" max="12291" width="12.81640625" style="38" customWidth="1"/>
    <col min="12292" max="12292" width="11" style="38" customWidth="1"/>
    <col min="12293" max="12293" width="12.54296875" style="38" customWidth="1"/>
    <col min="12294" max="12294" width="14.26953125" style="38" customWidth="1"/>
    <col min="12295" max="12295" width="13.1796875" style="38" customWidth="1"/>
    <col min="12296" max="12296" width="14.7265625" style="38" customWidth="1"/>
    <col min="12297" max="12297" width="10.81640625" style="38" customWidth="1"/>
    <col min="12298" max="12298" width="8.26953125" style="38" customWidth="1"/>
    <col min="12299" max="12299" width="8.54296875" style="38" customWidth="1"/>
    <col min="12300" max="12300" width="7.1796875" style="38" customWidth="1"/>
    <col min="12301" max="12301" width="5.7265625" style="38" customWidth="1"/>
    <col min="12302" max="12302" width="6.453125" style="38" customWidth="1"/>
    <col min="12303" max="12303" width="7.1796875" style="38" customWidth="1"/>
    <col min="12304" max="12304" width="8.7265625" style="38" customWidth="1"/>
    <col min="12305" max="12305" width="9.26953125" style="38" customWidth="1"/>
    <col min="12306" max="12306" width="10.54296875" style="38" customWidth="1"/>
    <col min="12307" max="12307" width="8" style="38" customWidth="1"/>
    <col min="12308" max="12308" width="7.453125" style="38" customWidth="1"/>
    <col min="12309" max="12544" width="9.1796875" style="38"/>
    <col min="12545" max="12545" width="20.453125" style="38" customWidth="1"/>
    <col min="12546" max="12546" width="22.54296875" style="38" customWidth="1"/>
    <col min="12547" max="12547" width="12.81640625" style="38" customWidth="1"/>
    <col min="12548" max="12548" width="11" style="38" customWidth="1"/>
    <col min="12549" max="12549" width="12.54296875" style="38" customWidth="1"/>
    <col min="12550" max="12550" width="14.26953125" style="38" customWidth="1"/>
    <col min="12551" max="12551" width="13.1796875" style="38" customWidth="1"/>
    <col min="12552" max="12552" width="14.7265625" style="38" customWidth="1"/>
    <col min="12553" max="12553" width="10.81640625" style="38" customWidth="1"/>
    <col min="12554" max="12554" width="8.26953125" style="38" customWidth="1"/>
    <col min="12555" max="12555" width="8.54296875" style="38" customWidth="1"/>
    <col min="12556" max="12556" width="7.1796875" style="38" customWidth="1"/>
    <col min="12557" max="12557" width="5.7265625" style="38" customWidth="1"/>
    <col min="12558" max="12558" width="6.453125" style="38" customWidth="1"/>
    <col min="12559" max="12559" width="7.1796875" style="38" customWidth="1"/>
    <col min="12560" max="12560" width="8.7265625" style="38" customWidth="1"/>
    <col min="12561" max="12561" width="9.26953125" style="38" customWidth="1"/>
    <col min="12562" max="12562" width="10.54296875" style="38" customWidth="1"/>
    <col min="12563" max="12563" width="8" style="38" customWidth="1"/>
    <col min="12564" max="12564" width="7.453125" style="38" customWidth="1"/>
    <col min="12565" max="12800" width="9.1796875" style="38"/>
    <col min="12801" max="12801" width="20.453125" style="38" customWidth="1"/>
    <col min="12802" max="12802" width="22.54296875" style="38" customWidth="1"/>
    <col min="12803" max="12803" width="12.81640625" style="38" customWidth="1"/>
    <col min="12804" max="12804" width="11" style="38" customWidth="1"/>
    <col min="12805" max="12805" width="12.54296875" style="38" customWidth="1"/>
    <col min="12806" max="12806" width="14.26953125" style="38" customWidth="1"/>
    <col min="12807" max="12807" width="13.1796875" style="38" customWidth="1"/>
    <col min="12808" max="12808" width="14.7265625" style="38" customWidth="1"/>
    <col min="12809" max="12809" width="10.81640625" style="38" customWidth="1"/>
    <col min="12810" max="12810" width="8.26953125" style="38" customWidth="1"/>
    <col min="12811" max="12811" width="8.54296875" style="38" customWidth="1"/>
    <col min="12812" max="12812" width="7.1796875" style="38" customWidth="1"/>
    <col min="12813" max="12813" width="5.7265625" style="38" customWidth="1"/>
    <col min="12814" max="12814" width="6.453125" style="38" customWidth="1"/>
    <col min="12815" max="12815" width="7.1796875" style="38" customWidth="1"/>
    <col min="12816" max="12816" width="8.7265625" style="38" customWidth="1"/>
    <col min="12817" max="12817" width="9.26953125" style="38" customWidth="1"/>
    <col min="12818" max="12818" width="10.54296875" style="38" customWidth="1"/>
    <col min="12819" max="12819" width="8" style="38" customWidth="1"/>
    <col min="12820" max="12820" width="7.453125" style="38" customWidth="1"/>
    <col min="12821" max="13056" width="9.1796875" style="38"/>
    <col min="13057" max="13057" width="20.453125" style="38" customWidth="1"/>
    <col min="13058" max="13058" width="22.54296875" style="38" customWidth="1"/>
    <col min="13059" max="13059" width="12.81640625" style="38" customWidth="1"/>
    <col min="13060" max="13060" width="11" style="38" customWidth="1"/>
    <col min="13061" max="13061" width="12.54296875" style="38" customWidth="1"/>
    <col min="13062" max="13062" width="14.26953125" style="38" customWidth="1"/>
    <col min="13063" max="13063" width="13.1796875" style="38" customWidth="1"/>
    <col min="13064" max="13064" width="14.7265625" style="38" customWidth="1"/>
    <col min="13065" max="13065" width="10.81640625" style="38" customWidth="1"/>
    <col min="13066" max="13066" width="8.26953125" style="38" customWidth="1"/>
    <col min="13067" max="13067" width="8.54296875" style="38" customWidth="1"/>
    <col min="13068" max="13068" width="7.1796875" style="38" customWidth="1"/>
    <col min="13069" max="13069" width="5.7265625" style="38" customWidth="1"/>
    <col min="13070" max="13070" width="6.453125" style="38" customWidth="1"/>
    <col min="13071" max="13071" width="7.1796875" style="38" customWidth="1"/>
    <col min="13072" max="13072" width="8.7265625" style="38" customWidth="1"/>
    <col min="13073" max="13073" width="9.26953125" style="38" customWidth="1"/>
    <col min="13074" max="13074" width="10.54296875" style="38" customWidth="1"/>
    <col min="13075" max="13075" width="8" style="38" customWidth="1"/>
    <col min="13076" max="13076" width="7.453125" style="38" customWidth="1"/>
    <col min="13077" max="13312" width="9.1796875" style="38"/>
    <col min="13313" max="13313" width="20.453125" style="38" customWidth="1"/>
    <col min="13314" max="13314" width="22.54296875" style="38" customWidth="1"/>
    <col min="13315" max="13315" width="12.81640625" style="38" customWidth="1"/>
    <col min="13316" max="13316" width="11" style="38" customWidth="1"/>
    <col min="13317" max="13317" width="12.54296875" style="38" customWidth="1"/>
    <col min="13318" max="13318" width="14.26953125" style="38" customWidth="1"/>
    <col min="13319" max="13319" width="13.1796875" style="38" customWidth="1"/>
    <col min="13320" max="13320" width="14.7265625" style="38" customWidth="1"/>
    <col min="13321" max="13321" width="10.81640625" style="38" customWidth="1"/>
    <col min="13322" max="13322" width="8.26953125" style="38" customWidth="1"/>
    <col min="13323" max="13323" width="8.54296875" style="38" customWidth="1"/>
    <col min="13324" max="13324" width="7.1796875" style="38" customWidth="1"/>
    <col min="13325" max="13325" width="5.7265625" style="38" customWidth="1"/>
    <col min="13326" max="13326" width="6.453125" style="38" customWidth="1"/>
    <col min="13327" max="13327" width="7.1796875" style="38" customWidth="1"/>
    <col min="13328" max="13328" width="8.7265625" style="38" customWidth="1"/>
    <col min="13329" max="13329" width="9.26953125" style="38" customWidth="1"/>
    <col min="13330" max="13330" width="10.54296875" style="38" customWidth="1"/>
    <col min="13331" max="13331" width="8" style="38" customWidth="1"/>
    <col min="13332" max="13332" width="7.453125" style="38" customWidth="1"/>
    <col min="13333" max="13568" width="9.1796875" style="38"/>
    <col min="13569" max="13569" width="20.453125" style="38" customWidth="1"/>
    <col min="13570" max="13570" width="22.54296875" style="38" customWidth="1"/>
    <col min="13571" max="13571" width="12.81640625" style="38" customWidth="1"/>
    <col min="13572" max="13572" width="11" style="38" customWidth="1"/>
    <col min="13573" max="13573" width="12.54296875" style="38" customWidth="1"/>
    <col min="13574" max="13574" width="14.26953125" style="38" customWidth="1"/>
    <col min="13575" max="13575" width="13.1796875" style="38" customWidth="1"/>
    <col min="13576" max="13576" width="14.7265625" style="38" customWidth="1"/>
    <col min="13577" max="13577" width="10.81640625" style="38" customWidth="1"/>
    <col min="13578" max="13578" width="8.26953125" style="38" customWidth="1"/>
    <col min="13579" max="13579" width="8.54296875" style="38" customWidth="1"/>
    <col min="13580" max="13580" width="7.1796875" style="38" customWidth="1"/>
    <col min="13581" max="13581" width="5.7265625" style="38" customWidth="1"/>
    <col min="13582" max="13582" width="6.453125" style="38" customWidth="1"/>
    <col min="13583" max="13583" width="7.1796875" style="38" customWidth="1"/>
    <col min="13584" max="13584" width="8.7265625" style="38" customWidth="1"/>
    <col min="13585" max="13585" width="9.26953125" style="38" customWidth="1"/>
    <col min="13586" max="13586" width="10.54296875" style="38" customWidth="1"/>
    <col min="13587" max="13587" width="8" style="38" customWidth="1"/>
    <col min="13588" max="13588" width="7.453125" style="38" customWidth="1"/>
    <col min="13589" max="13824" width="9.1796875" style="38"/>
    <col min="13825" max="13825" width="20.453125" style="38" customWidth="1"/>
    <col min="13826" max="13826" width="22.54296875" style="38" customWidth="1"/>
    <col min="13827" max="13827" width="12.81640625" style="38" customWidth="1"/>
    <col min="13828" max="13828" width="11" style="38" customWidth="1"/>
    <col min="13829" max="13829" width="12.54296875" style="38" customWidth="1"/>
    <col min="13830" max="13830" width="14.26953125" style="38" customWidth="1"/>
    <col min="13831" max="13831" width="13.1796875" style="38" customWidth="1"/>
    <col min="13832" max="13832" width="14.7265625" style="38" customWidth="1"/>
    <col min="13833" max="13833" width="10.81640625" style="38" customWidth="1"/>
    <col min="13834" max="13834" width="8.26953125" style="38" customWidth="1"/>
    <col min="13835" max="13835" width="8.54296875" style="38" customWidth="1"/>
    <col min="13836" max="13836" width="7.1796875" style="38" customWidth="1"/>
    <col min="13837" max="13837" width="5.7265625" style="38" customWidth="1"/>
    <col min="13838" max="13838" width="6.453125" style="38" customWidth="1"/>
    <col min="13839" max="13839" width="7.1796875" style="38" customWidth="1"/>
    <col min="13840" max="13840" width="8.7265625" style="38" customWidth="1"/>
    <col min="13841" max="13841" width="9.26953125" style="38" customWidth="1"/>
    <col min="13842" max="13842" width="10.54296875" style="38" customWidth="1"/>
    <col min="13843" max="13843" width="8" style="38" customWidth="1"/>
    <col min="13844" max="13844" width="7.453125" style="38" customWidth="1"/>
    <col min="13845" max="14080" width="9.1796875" style="38"/>
    <col min="14081" max="14081" width="20.453125" style="38" customWidth="1"/>
    <col min="14082" max="14082" width="22.54296875" style="38" customWidth="1"/>
    <col min="14083" max="14083" width="12.81640625" style="38" customWidth="1"/>
    <col min="14084" max="14084" width="11" style="38" customWidth="1"/>
    <col min="14085" max="14085" width="12.54296875" style="38" customWidth="1"/>
    <col min="14086" max="14086" width="14.26953125" style="38" customWidth="1"/>
    <col min="14087" max="14087" width="13.1796875" style="38" customWidth="1"/>
    <col min="14088" max="14088" width="14.7265625" style="38" customWidth="1"/>
    <col min="14089" max="14089" width="10.81640625" style="38" customWidth="1"/>
    <col min="14090" max="14090" width="8.26953125" style="38" customWidth="1"/>
    <col min="14091" max="14091" width="8.54296875" style="38" customWidth="1"/>
    <col min="14092" max="14092" width="7.1796875" style="38" customWidth="1"/>
    <col min="14093" max="14093" width="5.7265625" style="38" customWidth="1"/>
    <col min="14094" max="14094" width="6.453125" style="38" customWidth="1"/>
    <col min="14095" max="14095" width="7.1796875" style="38" customWidth="1"/>
    <col min="14096" max="14096" width="8.7265625" style="38" customWidth="1"/>
    <col min="14097" max="14097" width="9.26953125" style="38" customWidth="1"/>
    <col min="14098" max="14098" width="10.54296875" style="38" customWidth="1"/>
    <col min="14099" max="14099" width="8" style="38" customWidth="1"/>
    <col min="14100" max="14100" width="7.453125" style="38" customWidth="1"/>
    <col min="14101" max="14336" width="9.1796875" style="38"/>
    <col min="14337" max="14337" width="20.453125" style="38" customWidth="1"/>
    <col min="14338" max="14338" width="22.54296875" style="38" customWidth="1"/>
    <col min="14339" max="14339" width="12.81640625" style="38" customWidth="1"/>
    <col min="14340" max="14340" width="11" style="38" customWidth="1"/>
    <col min="14341" max="14341" width="12.54296875" style="38" customWidth="1"/>
    <col min="14342" max="14342" width="14.26953125" style="38" customWidth="1"/>
    <col min="14343" max="14343" width="13.1796875" style="38" customWidth="1"/>
    <col min="14344" max="14344" width="14.7265625" style="38" customWidth="1"/>
    <col min="14345" max="14345" width="10.81640625" style="38" customWidth="1"/>
    <col min="14346" max="14346" width="8.26953125" style="38" customWidth="1"/>
    <col min="14347" max="14347" width="8.54296875" style="38" customWidth="1"/>
    <col min="14348" max="14348" width="7.1796875" style="38" customWidth="1"/>
    <col min="14349" max="14349" width="5.7265625" style="38" customWidth="1"/>
    <col min="14350" max="14350" width="6.453125" style="38" customWidth="1"/>
    <col min="14351" max="14351" width="7.1796875" style="38" customWidth="1"/>
    <col min="14352" max="14352" width="8.7265625" style="38" customWidth="1"/>
    <col min="14353" max="14353" width="9.26953125" style="38" customWidth="1"/>
    <col min="14354" max="14354" width="10.54296875" style="38" customWidth="1"/>
    <col min="14355" max="14355" width="8" style="38" customWidth="1"/>
    <col min="14356" max="14356" width="7.453125" style="38" customWidth="1"/>
    <col min="14357" max="14592" width="9.1796875" style="38"/>
    <col min="14593" max="14593" width="20.453125" style="38" customWidth="1"/>
    <col min="14594" max="14594" width="22.54296875" style="38" customWidth="1"/>
    <col min="14595" max="14595" width="12.81640625" style="38" customWidth="1"/>
    <col min="14596" max="14596" width="11" style="38" customWidth="1"/>
    <col min="14597" max="14597" width="12.54296875" style="38" customWidth="1"/>
    <col min="14598" max="14598" width="14.26953125" style="38" customWidth="1"/>
    <col min="14599" max="14599" width="13.1796875" style="38" customWidth="1"/>
    <col min="14600" max="14600" width="14.7265625" style="38" customWidth="1"/>
    <col min="14601" max="14601" width="10.81640625" style="38" customWidth="1"/>
    <col min="14602" max="14602" width="8.26953125" style="38" customWidth="1"/>
    <col min="14603" max="14603" width="8.54296875" style="38" customWidth="1"/>
    <col min="14604" max="14604" width="7.1796875" style="38" customWidth="1"/>
    <col min="14605" max="14605" width="5.7265625" style="38" customWidth="1"/>
    <col min="14606" max="14606" width="6.453125" style="38" customWidth="1"/>
    <col min="14607" max="14607" width="7.1796875" style="38" customWidth="1"/>
    <col min="14608" max="14608" width="8.7265625" style="38" customWidth="1"/>
    <col min="14609" max="14609" width="9.26953125" style="38" customWidth="1"/>
    <col min="14610" max="14610" width="10.54296875" style="38" customWidth="1"/>
    <col min="14611" max="14611" width="8" style="38" customWidth="1"/>
    <col min="14612" max="14612" width="7.453125" style="38" customWidth="1"/>
    <col min="14613" max="14848" width="9.1796875" style="38"/>
    <col min="14849" max="14849" width="20.453125" style="38" customWidth="1"/>
    <col min="14850" max="14850" width="22.54296875" style="38" customWidth="1"/>
    <col min="14851" max="14851" width="12.81640625" style="38" customWidth="1"/>
    <col min="14852" max="14852" width="11" style="38" customWidth="1"/>
    <col min="14853" max="14853" width="12.54296875" style="38" customWidth="1"/>
    <col min="14854" max="14854" width="14.26953125" style="38" customWidth="1"/>
    <col min="14855" max="14855" width="13.1796875" style="38" customWidth="1"/>
    <col min="14856" max="14856" width="14.7265625" style="38" customWidth="1"/>
    <col min="14857" max="14857" width="10.81640625" style="38" customWidth="1"/>
    <col min="14858" max="14858" width="8.26953125" style="38" customWidth="1"/>
    <col min="14859" max="14859" width="8.54296875" style="38" customWidth="1"/>
    <col min="14860" max="14860" width="7.1796875" style="38" customWidth="1"/>
    <col min="14861" max="14861" width="5.7265625" style="38" customWidth="1"/>
    <col min="14862" max="14862" width="6.453125" style="38" customWidth="1"/>
    <col min="14863" max="14863" width="7.1796875" style="38" customWidth="1"/>
    <col min="14864" max="14864" width="8.7265625" style="38" customWidth="1"/>
    <col min="14865" max="14865" width="9.26953125" style="38" customWidth="1"/>
    <col min="14866" max="14866" width="10.54296875" style="38" customWidth="1"/>
    <col min="14867" max="14867" width="8" style="38" customWidth="1"/>
    <col min="14868" max="14868" width="7.453125" style="38" customWidth="1"/>
    <col min="14869" max="15104" width="9.1796875" style="38"/>
    <col min="15105" max="15105" width="20.453125" style="38" customWidth="1"/>
    <col min="15106" max="15106" width="22.54296875" style="38" customWidth="1"/>
    <col min="15107" max="15107" width="12.81640625" style="38" customWidth="1"/>
    <col min="15108" max="15108" width="11" style="38" customWidth="1"/>
    <col min="15109" max="15109" width="12.54296875" style="38" customWidth="1"/>
    <col min="15110" max="15110" width="14.26953125" style="38" customWidth="1"/>
    <col min="15111" max="15111" width="13.1796875" style="38" customWidth="1"/>
    <col min="15112" max="15112" width="14.7265625" style="38" customWidth="1"/>
    <col min="15113" max="15113" width="10.81640625" style="38" customWidth="1"/>
    <col min="15114" max="15114" width="8.26953125" style="38" customWidth="1"/>
    <col min="15115" max="15115" width="8.54296875" style="38" customWidth="1"/>
    <col min="15116" max="15116" width="7.1796875" style="38" customWidth="1"/>
    <col min="15117" max="15117" width="5.7265625" style="38" customWidth="1"/>
    <col min="15118" max="15118" width="6.453125" style="38" customWidth="1"/>
    <col min="15119" max="15119" width="7.1796875" style="38" customWidth="1"/>
    <col min="15120" max="15120" width="8.7265625" style="38" customWidth="1"/>
    <col min="15121" max="15121" width="9.26953125" style="38" customWidth="1"/>
    <col min="15122" max="15122" width="10.54296875" style="38" customWidth="1"/>
    <col min="15123" max="15123" width="8" style="38" customWidth="1"/>
    <col min="15124" max="15124" width="7.453125" style="38" customWidth="1"/>
    <col min="15125" max="15360" width="9.1796875" style="38"/>
    <col min="15361" max="15361" width="20.453125" style="38" customWidth="1"/>
    <col min="15362" max="15362" width="22.54296875" style="38" customWidth="1"/>
    <col min="15363" max="15363" width="12.81640625" style="38" customWidth="1"/>
    <col min="15364" max="15364" width="11" style="38" customWidth="1"/>
    <col min="15365" max="15365" width="12.54296875" style="38" customWidth="1"/>
    <col min="15366" max="15366" width="14.26953125" style="38" customWidth="1"/>
    <col min="15367" max="15367" width="13.1796875" style="38" customWidth="1"/>
    <col min="15368" max="15368" width="14.7265625" style="38" customWidth="1"/>
    <col min="15369" max="15369" width="10.81640625" style="38" customWidth="1"/>
    <col min="15370" max="15370" width="8.26953125" style="38" customWidth="1"/>
    <col min="15371" max="15371" width="8.54296875" style="38" customWidth="1"/>
    <col min="15372" max="15372" width="7.1796875" style="38" customWidth="1"/>
    <col min="15373" max="15373" width="5.7265625" style="38" customWidth="1"/>
    <col min="15374" max="15374" width="6.453125" style="38" customWidth="1"/>
    <col min="15375" max="15375" width="7.1796875" style="38" customWidth="1"/>
    <col min="15376" max="15376" width="8.7265625" style="38" customWidth="1"/>
    <col min="15377" max="15377" width="9.26953125" style="38" customWidth="1"/>
    <col min="15378" max="15378" width="10.54296875" style="38" customWidth="1"/>
    <col min="15379" max="15379" width="8" style="38" customWidth="1"/>
    <col min="15380" max="15380" width="7.453125" style="38" customWidth="1"/>
    <col min="15381" max="15616" width="9.1796875" style="38"/>
    <col min="15617" max="15617" width="20.453125" style="38" customWidth="1"/>
    <col min="15618" max="15618" width="22.54296875" style="38" customWidth="1"/>
    <col min="15619" max="15619" width="12.81640625" style="38" customWidth="1"/>
    <col min="15620" max="15620" width="11" style="38" customWidth="1"/>
    <col min="15621" max="15621" width="12.54296875" style="38" customWidth="1"/>
    <col min="15622" max="15622" width="14.26953125" style="38" customWidth="1"/>
    <col min="15623" max="15623" width="13.1796875" style="38" customWidth="1"/>
    <col min="15624" max="15624" width="14.7265625" style="38" customWidth="1"/>
    <col min="15625" max="15625" width="10.81640625" style="38" customWidth="1"/>
    <col min="15626" max="15626" width="8.26953125" style="38" customWidth="1"/>
    <col min="15627" max="15627" width="8.54296875" style="38" customWidth="1"/>
    <col min="15628" max="15628" width="7.1796875" style="38" customWidth="1"/>
    <col min="15629" max="15629" width="5.7265625" style="38" customWidth="1"/>
    <col min="15630" max="15630" width="6.453125" style="38" customWidth="1"/>
    <col min="15631" max="15631" width="7.1796875" style="38" customWidth="1"/>
    <col min="15632" max="15632" width="8.7265625" style="38" customWidth="1"/>
    <col min="15633" max="15633" width="9.26953125" style="38" customWidth="1"/>
    <col min="15634" max="15634" width="10.54296875" style="38" customWidth="1"/>
    <col min="15635" max="15635" width="8" style="38" customWidth="1"/>
    <col min="15636" max="15636" width="7.453125" style="38" customWidth="1"/>
    <col min="15637" max="15872" width="9.1796875" style="38"/>
    <col min="15873" max="15873" width="20.453125" style="38" customWidth="1"/>
    <col min="15874" max="15874" width="22.54296875" style="38" customWidth="1"/>
    <col min="15875" max="15875" width="12.81640625" style="38" customWidth="1"/>
    <col min="15876" max="15876" width="11" style="38" customWidth="1"/>
    <col min="15877" max="15877" width="12.54296875" style="38" customWidth="1"/>
    <col min="15878" max="15878" width="14.26953125" style="38" customWidth="1"/>
    <col min="15879" max="15879" width="13.1796875" style="38" customWidth="1"/>
    <col min="15880" max="15880" width="14.7265625" style="38" customWidth="1"/>
    <col min="15881" max="15881" width="10.81640625" style="38" customWidth="1"/>
    <col min="15882" max="15882" width="8.26953125" style="38" customWidth="1"/>
    <col min="15883" max="15883" width="8.54296875" style="38" customWidth="1"/>
    <col min="15884" max="15884" width="7.1796875" style="38" customWidth="1"/>
    <col min="15885" max="15885" width="5.7265625" style="38" customWidth="1"/>
    <col min="15886" max="15886" width="6.453125" style="38" customWidth="1"/>
    <col min="15887" max="15887" width="7.1796875" style="38" customWidth="1"/>
    <col min="15888" max="15888" width="8.7265625" style="38" customWidth="1"/>
    <col min="15889" max="15889" width="9.26953125" style="38" customWidth="1"/>
    <col min="15890" max="15890" width="10.54296875" style="38" customWidth="1"/>
    <col min="15891" max="15891" width="8" style="38" customWidth="1"/>
    <col min="15892" max="15892" width="7.453125" style="38" customWidth="1"/>
    <col min="15893" max="16128" width="9.1796875" style="38"/>
    <col min="16129" max="16129" width="20.453125" style="38" customWidth="1"/>
    <col min="16130" max="16130" width="22.54296875" style="38" customWidth="1"/>
    <col min="16131" max="16131" width="12.81640625" style="38" customWidth="1"/>
    <col min="16132" max="16132" width="11" style="38" customWidth="1"/>
    <col min="16133" max="16133" width="12.54296875" style="38" customWidth="1"/>
    <col min="16134" max="16134" width="14.26953125" style="38" customWidth="1"/>
    <col min="16135" max="16135" width="13.1796875" style="38" customWidth="1"/>
    <col min="16136" max="16136" width="14.7265625" style="38" customWidth="1"/>
    <col min="16137" max="16137" width="10.81640625" style="38" customWidth="1"/>
    <col min="16138" max="16138" width="8.26953125" style="38" customWidth="1"/>
    <col min="16139" max="16139" width="8.54296875" style="38" customWidth="1"/>
    <col min="16140" max="16140" width="7.1796875" style="38" customWidth="1"/>
    <col min="16141" max="16141" width="5.7265625" style="38" customWidth="1"/>
    <col min="16142" max="16142" width="6.453125" style="38" customWidth="1"/>
    <col min="16143" max="16143" width="7.1796875" style="38" customWidth="1"/>
    <col min="16144" max="16144" width="8.7265625" style="38" customWidth="1"/>
    <col min="16145" max="16145" width="9.26953125" style="38" customWidth="1"/>
    <col min="16146" max="16146" width="10.54296875" style="38" customWidth="1"/>
    <col min="16147" max="16147" width="8" style="38" customWidth="1"/>
    <col min="16148" max="16148" width="7.453125" style="38" customWidth="1"/>
    <col min="16149" max="16384" width="9.1796875" style="38"/>
  </cols>
  <sheetData>
    <row r="1" spans="1:20" x14ac:dyDescent="0.35">
      <c r="A1" s="37" t="s">
        <v>353</v>
      </c>
    </row>
    <row r="2" spans="1:20" x14ac:dyDescent="0.35">
      <c r="A2" s="37" t="s">
        <v>354</v>
      </c>
    </row>
    <row r="4" spans="1:20" x14ac:dyDescent="0.35">
      <c r="A4" s="38" t="s">
        <v>52</v>
      </c>
      <c r="B4" s="38" t="s">
        <v>355</v>
      </c>
      <c r="C4" s="38" t="s">
        <v>356</v>
      </c>
      <c r="D4" s="38" t="s">
        <v>357</v>
      </c>
      <c r="E4" s="39" t="s">
        <v>358</v>
      </c>
      <c r="F4" s="40" t="s">
        <v>359</v>
      </c>
      <c r="G4" s="38" t="s">
        <v>360</v>
      </c>
      <c r="H4" s="38" t="s">
        <v>361</v>
      </c>
      <c r="I4" s="41" t="s">
        <v>362</v>
      </c>
      <c r="J4" s="39" t="s">
        <v>363</v>
      </c>
      <c r="K4" s="39" t="s">
        <v>364</v>
      </c>
      <c r="L4" s="38" t="s">
        <v>365</v>
      </c>
      <c r="M4" s="38" t="s">
        <v>366</v>
      </c>
      <c r="N4" s="38" t="s">
        <v>367</v>
      </c>
      <c r="O4" s="38" t="s">
        <v>368</v>
      </c>
      <c r="P4" s="38" t="s">
        <v>369</v>
      </c>
      <c r="Q4" s="38" t="s">
        <v>370</v>
      </c>
      <c r="R4" s="38" t="s">
        <v>371</v>
      </c>
      <c r="S4" s="38" t="s">
        <v>372</v>
      </c>
      <c r="T4" s="38" t="s">
        <v>373</v>
      </c>
    </row>
    <row r="5" spans="1:20" x14ac:dyDescent="0.35">
      <c r="D5" s="38" t="s">
        <v>374</v>
      </c>
      <c r="E5" s="39" t="s">
        <v>375</v>
      </c>
      <c r="F5" s="40" t="s">
        <v>376</v>
      </c>
      <c r="H5" s="38" t="s">
        <v>377</v>
      </c>
      <c r="I5" s="41" t="s">
        <v>378</v>
      </c>
      <c r="J5" s="39" t="s">
        <v>379</v>
      </c>
      <c r="K5" s="39" t="s">
        <v>380</v>
      </c>
      <c r="L5" s="38" t="s">
        <v>379</v>
      </c>
      <c r="M5" s="38" t="s">
        <v>379</v>
      </c>
      <c r="N5" s="38" t="s">
        <v>379</v>
      </c>
    </row>
    <row r="6" spans="1:20" x14ac:dyDescent="0.35">
      <c r="A6" s="38" t="s">
        <v>381</v>
      </c>
      <c r="B6" s="42" t="s">
        <v>382</v>
      </c>
      <c r="C6" s="38">
        <v>31056997</v>
      </c>
      <c r="D6" s="38">
        <v>647500</v>
      </c>
      <c r="E6" s="39">
        <v>47.96</v>
      </c>
      <c r="F6" s="40">
        <v>0</v>
      </c>
      <c r="G6" s="43">
        <v>23.06</v>
      </c>
      <c r="H6" s="38">
        <v>163.07</v>
      </c>
      <c r="I6" s="41">
        <v>700</v>
      </c>
      <c r="J6" s="39">
        <v>36</v>
      </c>
      <c r="K6" s="39">
        <v>3.22</v>
      </c>
      <c r="L6" s="38">
        <v>12.13</v>
      </c>
      <c r="M6" s="38">
        <v>0.22</v>
      </c>
      <c r="N6" s="38">
        <v>87.65</v>
      </c>
      <c r="O6" s="38">
        <v>1</v>
      </c>
      <c r="P6" s="38">
        <v>46.6</v>
      </c>
      <c r="Q6" s="38">
        <v>20.34</v>
      </c>
      <c r="R6" s="38">
        <v>0.38</v>
      </c>
      <c r="S6" s="38">
        <v>0.24</v>
      </c>
      <c r="T6" s="38">
        <v>0.38</v>
      </c>
    </row>
    <row r="7" spans="1:20" x14ac:dyDescent="0.35">
      <c r="A7" s="38" t="s">
        <v>383</v>
      </c>
      <c r="B7" s="42" t="s">
        <v>384</v>
      </c>
      <c r="C7" s="38">
        <v>3581655</v>
      </c>
      <c r="D7" s="38">
        <v>28748</v>
      </c>
      <c r="E7" s="39">
        <v>124.59</v>
      </c>
      <c r="F7" s="40">
        <v>1.26</v>
      </c>
      <c r="G7" s="43">
        <v>-4.93</v>
      </c>
      <c r="H7" s="38">
        <v>21.52</v>
      </c>
      <c r="I7" s="41">
        <v>4500</v>
      </c>
      <c r="J7" s="39">
        <v>86.5</v>
      </c>
      <c r="K7" s="39">
        <v>71.2</v>
      </c>
      <c r="L7" s="38">
        <v>21.09</v>
      </c>
      <c r="M7" s="38">
        <v>4.42</v>
      </c>
      <c r="N7" s="38">
        <v>74.489999999999995</v>
      </c>
      <c r="O7" s="38">
        <v>3</v>
      </c>
      <c r="P7" s="38">
        <v>15.11</v>
      </c>
      <c r="Q7" s="38">
        <v>5.22</v>
      </c>
      <c r="R7" s="38">
        <v>0.23200000000000001</v>
      </c>
      <c r="S7" s="38">
        <v>0.188</v>
      </c>
      <c r="T7" s="38">
        <v>0.57899999999999996</v>
      </c>
    </row>
    <row r="8" spans="1:20" x14ac:dyDescent="0.35">
      <c r="A8" s="38" t="s">
        <v>385</v>
      </c>
      <c r="B8" s="42" t="s">
        <v>386</v>
      </c>
      <c r="C8" s="38">
        <v>32930091</v>
      </c>
      <c r="D8" s="38">
        <v>2381740</v>
      </c>
      <c r="E8" s="39">
        <v>13.83</v>
      </c>
      <c r="F8" s="40">
        <v>0.04</v>
      </c>
      <c r="G8" s="43">
        <v>-0.39</v>
      </c>
      <c r="H8" s="38">
        <v>31</v>
      </c>
      <c r="I8" s="41">
        <v>6000</v>
      </c>
      <c r="J8" s="39">
        <v>70</v>
      </c>
      <c r="K8" s="39">
        <v>78.099999999999994</v>
      </c>
      <c r="L8" s="38">
        <v>3.22</v>
      </c>
      <c r="M8" s="38">
        <v>0.25</v>
      </c>
      <c r="N8" s="38">
        <v>96.53</v>
      </c>
      <c r="O8" s="38">
        <v>1</v>
      </c>
      <c r="P8" s="38">
        <v>17.14</v>
      </c>
      <c r="Q8" s="38">
        <v>4.6100000000000003</v>
      </c>
      <c r="R8" s="38">
        <v>0.10100000000000001</v>
      </c>
      <c r="S8" s="38">
        <v>0.6</v>
      </c>
      <c r="T8" s="38">
        <v>0.29799999999999999</v>
      </c>
    </row>
    <row r="9" spans="1:20" x14ac:dyDescent="0.35">
      <c r="A9" s="38" t="s">
        <v>387</v>
      </c>
      <c r="B9" s="42" t="s">
        <v>388</v>
      </c>
      <c r="C9" s="38">
        <v>57794</v>
      </c>
      <c r="D9" s="38">
        <v>199</v>
      </c>
      <c r="E9" s="39">
        <v>290.42</v>
      </c>
      <c r="F9" s="40">
        <v>58.29</v>
      </c>
      <c r="G9" s="43">
        <v>-20.71</v>
      </c>
      <c r="H9" s="38">
        <v>9.27</v>
      </c>
      <c r="I9" s="41">
        <v>8000</v>
      </c>
      <c r="J9" s="39">
        <v>97</v>
      </c>
      <c r="K9" s="39">
        <v>259.54000000000002</v>
      </c>
      <c r="L9" s="38">
        <v>10</v>
      </c>
      <c r="M9" s="38">
        <v>15</v>
      </c>
      <c r="N9" s="38">
        <v>75</v>
      </c>
      <c r="O9" s="38">
        <v>2</v>
      </c>
      <c r="P9" s="38">
        <v>22.46</v>
      </c>
      <c r="Q9" s="38">
        <v>3.27</v>
      </c>
    </row>
    <row r="10" spans="1:20" x14ac:dyDescent="0.35">
      <c r="A10" s="38" t="s">
        <v>389</v>
      </c>
      <c r="B10" s="42" t="s">
        <v>390</v>
      </c>
      <c r="C10" s="38">
        <v>71201</v>
      </c>
      <c r="D10" s="38">
        <v>468</v>
      </c>
      <c r="E10" s="39">
        <v>152.13999999999999</v>
      </c>
      <c r="F10" s="40">
        <v>0</v>
      </c>
      <c r="G10" s="43">
        <v>6.6</v>
      </c>
      <c r="H10" s="38">
        <v>4.05</v>
      </c>
      <c r="I10" s="41">
        <v>19000</v>
      </c>
      <c r="J10" s="39">
        <v>100</v>
      </c>
      <c r="K10" s="39">
        <v>497.18</v>
      </c>
      <c r="L10" s="38">
        <v>2.2200000000000002</v>
      </c>
      <c r="M10" s="38">
        <v>0</v>
      </c>
      <c r="N10" s="38">
        <v>97.78</v>
      </c>
      <c r="O10" s="38">
        <v>3</v>
      </c>
      <c r="P10" s="38">
        <v>8.7100000000000009</v>
      </c>
      <c r="Q10" s="38">
        <v>6.25</v>
      </c>
    </row>
    <row r="11" spans="1:20" x14ac:dyDescent="0.35">
      <c r="A11" s="38" t="s">
        <v>391</v>
      </c>
      <c r="B11" s="42" t="s">
        <v>392</v>
      </c>
      <c r="C11" s="38">
        <v>12127071</v>
      </c>
      <c r="D11" s="38">
        <v>1246700</v>
      </c>
      <c r="E11" s="39">
        <v>9.73</v>
      </c>
      <c r="F11" s="40">
        <v>0.13</v>
      </c>
      <c r="G11" s="43">
        <v>0</v>
      </c>
      <c r="H11" s="38">
        <v>191.19</v>
      </c>
      <c r="I11" s="41">
        <v>1900</v>
      </c>
      <c r="J11" s="39">
        <v>42</v>
      </c>
      <c r="K11" s="39">
        <v>7.78</v>
      </c>
      <c r="L11" s="38">
        <v>2.41</v>
      </c>
      <c r="M11" s="38">
        <v>0.24</v>
      </c>
      <c r="N11" s="38">
        <v>97.35</v>
      </c>
      <c r="P11" s="38">
        <v>45.11</v>
      </c>
      <c r="Q11" s="38">
        <v>24.2</v>
      </c>
      <c r="R11" s="38">
        <v>9.6000000000000002E-2</v>
      </c>
      <c r="S11" s="38">
        <v>0.65800000000000003</v>
      </c>
      <c r="T11" s="38">
        <v>0.246</v>
      </c>
    </row>
    <row r="12" spans="1:20" x14ac:dyDescent="0.35">
      <c r="A12" s="38" t="s">
        <v>393</v>
      </c>
      <c r="B12" s="42" t="s">
        <v>394</v>
      </c>
      <c r="C12" s="38">
        <v>13477</v>
      </c>
      <c r="D12" s="38">
        <v>102</v>
      </c>
      <c r="E12" s="39">
        <v>132.13</v>
      </c>
      <c r="F12" s="40">
        <v>59.8</v>
      </c>
      <c r="G12" s="43">
        <v>10.76</v>
      </c>
      <c r="H12" s="38">
        <v>21.03</v>
      </c>
      <c r="I12" s="41">
        <v>8600</v>
      </c>
      <c r="J12" s="39">
        <v>95</v>
      </c>
      <c r="K12" s="39">
        <v>460.04</v>
      </c>
      <c r="L12" s="38">
        <v>0</v>
      </c>
      <c r="M12" s="38">
        <v>0</v>
      </c>
      <c r="N12" s="38">
        <v>100</v>
      </c>
      <c r="O12" s="38">
        <v>2</v>
      </c>
      <c r="P12" s="38">
        <v>14.17</v>
      </c>
      <c r="Q12" s="38">
        <v>5.34</v>
      </c>
      <c r="R12" s="38">
        <v>0.04</v>
      </c>
      <c r="S12" s="38">
        <v>0.18</v>
      </c>
      <c r="T12" s="38">
        <v>0.78</v>
      </c>
    </row>
    <row r="13" spans="1:20" x14ac:dyDescent="0.35">
      <c r="A13" s="37" t="s">
        <v>395</v>
      </c>
      <c r="B13" s="42" t="s">
        <v>394</v>
      </c>
      <c r="C13" s="38">
        <v>69108</v>
      </c>
      <c r="D13" s="38">
        <v>443</v>
      </c>
      <c r="E13" s="39">
        <v>156</v>
      </c>
      <c r="F13" s="40">
        <v>34.54</v>
      </c>
      <c r="G13" s="43">
        <v>-6.15</v>
      </c>
      <c r="H13" s="38">
        <v>19.46</v>
      </c>
      <c r="I13" s="41">
        <v>11000</v>
      </c>
      <c r="J13" s="39">
        <v>89</v>
      </c>
      <c r="K13" s="39">
        <v>549.86</v>
      </c>
      <c r="L13" s="38">
        <v>18.18</v>
      </c>
      <c r="M13" s="38">
        <v>4.55</v>
      </c>
      <c r="N13" s="38">
        <v>77.27</v>
      </c>
      <c r="O13" s="38">
        <v>2</v>
      </c>
      <c r="P13" s="38">
        <v>16.93</v>
      </c>
      <c r="Q13" s="38">
        <v>5.37</v>
      </c>
      <c r="R13" s="38">
        <v>3.7999999999999999E-2</v>
      </c>
      <c r="S13" s="38">
        <v>0.22</v>
      </c>
      <c r="T13" s="38">
        <v>0.74299999999999999</v>
      </c>
    </row>
    <row r="14" spans="1:20" x14ac:dyDescent="0.35">
      <c r="A14" s="38" t="s">
        <v>396</v>
      </c>
      <c r="B14" s="42" t="s">
        <v>394</v>
      </c>
      <c r="C14" s="38">
        <v>39921833</v>
      </c>
      <c r="D14" s="38">
        <v>2766890</v>
      </c>
      <c r="E14" s="39">
        <v>14.43</v>
      </c>
      <c r="F14" s="40">
        <v>0.18</v>
      </c>
      <c r="G14" s="43">
        <v>0.61</v>
      </c>
      <c r="H14" s="38">
        <v>15.18</v>
      </c>
      <c r="I14" s="41">
        <v>11200</v>
      </c>
      <c r="J14" s="39">
        <v>97.1</v>
      </c>
      <c r="K14" s="39">
        <v>220.43</v>
      </c>
      <c r="L14" s="38">
        <v>12.31</v>
      </c>
      <c r="M14" s="38">
        <v>0.48</v>
      </c>
      <c r="N14" s="38">
        <v>87.21</v>
      </c>
      <c r="O14" s="38">
        <v>3</v>
      </c>
      <c r="P14" s="38">
        <v>16.73</v>
      </c>
      <c r="Q14" s="38">
        <v>7.55</v>
      </c>
      <c r="R14" s="38">
        <v>9.5000000000000001E-2</v>
      </c>
      <c r="S14" s="38">
        <v>0.35799999999999998</v>
      </c>
      <c r="T14" s="38">
        <v>0.54700000000000004</v>
      </c>
    </row>
    <row r="15" spans="1:20" x14ac:dyDescent="0.35">
      <c r="A15" s="38" t="s">
        <v>397</v>
      </c>
      <c r="B15" s="42" t="s">
        <v>398</v>
      </c>
      <c r="C15" s="38">
        <v>2976372</v>
      </c>
      <c r="D15" s="38">
        <v>29800</v>
      </c>
      <c r="E15" s="39">
        <v>99.88</v>
      </c>
      <c r="F15" s="40">
        <v>0</v>
      </c>
      <c r="G15" s="43">
        <v>-6.47</v>
      </c>
      <c r="H15" s="38">
        <v>23.28</v>
      </c>
      <c r="I15" s="41">
        <v>3500</v>
      </c>
      <c r="J15" s="39">
        <v>98.6</v>
      </c>
      <c r="K15" s="39">
        <v>195.71</v>
      </c>
      <c r="L15" s="38">
        <v>17.55</v>
      </c>
      <c r="M15" s="38">
        <v>2.2999999999999998</v>
      </c>
      <c r="N15" s="38">
        <v>80.150000000000006</v>
      </c>
      <c r="O15" s="38">
        <v>4</v>
      </c>
      <c r="P15" s="38">
        <v>12.07</v>
      </c>
      <c r="Q15" s="38">
        <v>8.23</v>
      </c>
      <c r="R15" s="38">
        <v>0.23899999999999999</v>
      </c>
      <c r="S15" s="38">
        <v>0.34300000000000003</v>
      </c>
      <c r="T15" s="38">
        <v>0.41799999999999998</v>
      </c>
    </row>
    <row r="16" spans="1:20" x14ac:dyDescent="0.35">
      <c r="A16" s="38" t="s">
        <v>399</v>
      </c>
      <c r="B16" s="42" t="s">
        <v>394</v>
      </c>
      <c r="C16" s="38">
        <v>71891</v>
      </c>
      <c r="D16" s="38">
        <v>193</v>
      </c>
      <c r="E16" s="39">
        <v>372.49</v>
      </c>
      <c r="F16" s="40">
        <v>35.49</v>
      </c>
      <c r="G16" s="43">
        <v>0</v>
      </c>
      <c r="H16" s="38">
        <v>5.89</v>
      </c>
      <c r="I16" s="41">
        <v>28000</v>
      </c>
      <c r="J16" s="39">
        <v>97</v>
      </c>
      <c r="K16" s="39">
        <v>516.05999999999995</v>
      </c>
      <c r="L16" s="38">
        <v>10.53</v>
      </c>
      <c r="M16" s="38">
        <v>0</v>
      </c>
      <c r="N16" s="38">
        <v>89.47</v>
      </c>
      <c r="O16" s="38">
        <v>2</v>
      </c>
      <c r="P16" s="38">
        <v>11.03</v>
      </c>
      <c r="Q16" s="38">
        <v>6.68</v>
      </c>
      <c r="R16" s="38">
        <v>4.0000000000000001E-3</v>
      </c>
      <c r="S16" s="38">
        <v>0.33300000000000002</v>
      </c>
      <c r="T16" s="38">
        <v>0.66300000000000003</v>
      </c>
    </row>
    <row r="17" spans="1:20" x14ac:dyDescent="0.35">
      <c r="A17" s="38" t="s">
        <v>400</v>
      </c>
      <c r="B17" s="42" t="s">
        <v>388</v>
      </c>
      <c r="C17" s="38">
        <v>20264082</v>
      </c>
      <c r="D17" s="38">
        <v>7686850</v>
      </c>
      <c r="E17" s="39">
        <v>2.64</v>
      </c>
      <c r="F17" s="40">
        <v>0.34</v>
      </c>
      <c r="G17" s="43">
        <v>3.98</v>
      </c>
      <c r="H17" s="38">
        <v>4.6900000000000004</v>
      </c>
      <c r="I17" s="41">
        <v>29000</v>
      </c>
      <c r="J17" s="39">
        <v>100</v>
      </c>
      <c r="K17" s="39">
        <v>565.53</v>
      </c>
      <c r="L17" s="38">
        <v>6.55</v>
      </c>
      <c r="M17" s="38">
        <v>0.04</v>
      </c>
      <c r="N17" s="38">
        <v>93.41</v>
      </c>
      <c r="O17" s="38">
        <v>1</v>
      </c>
      <c r="P17" s="38">
        <v>12.14</v>
      </c>
      <c r="Q17" s="38">
        <v>7.51</v>
      </c>
      <c r="R17" s="38">
        <v>3.7999999999999999E-2</v>
      </c>
      <c r="S17" s="38">
        <v>0.26200000000000001</v>
      </c>
      <c r="T17" s="38">
        <v>0.7</v>
      </c>
    </row>
    <row r="18" spans="1:20" x14ac:dyDescent="0.35">
      <c r="A18" s="38" t="s">
        <v>401</v>
      </c>
      <c r="B18" s="42" t="s">
        <v>390</v>
      </c>
      <c r="C18" s="38">
        <v>8192880</v>
      </c>
      <c r="D18" s="38">
        <v>83870</v>
      </c>
      <c r="E18" s="39">
        <v>97.69</v>
      </c>
      <c r="F18" s="40">
        <v>0</v>
      </c>
      <c r="G18" s="43">
        <v>2</v>
      </c>
      <c r="H18" s="38">
        <v>4.66</v>
      </c>
      <c r="I18" s="41">
        <v>30000</v>
      </c>
      <c r="J18" s="39">
        <v>98</v>
      </c>
      <c r="K18" s="39">
        <v>452.22</v>
      </c>
      <c r="L18" s="38">
        <v>16.91</v>
      </c>
      <c r="M18" s="38">
        <v>0.86</v>
      </c>
      <c r="N18" s="38">
        <v>82.23</v>
      </c>
      <c r="O18" s="38">
        <v>3</v>
      </c>
      <c r="P18" s="38">
        <v>8.74</v>
      </c>
      <c r="Q18" s="38">
        <v>9.76</v>
      </c>
      <c r="R18" s="38">
        <v>1.7999999999999999E-2</v>
      </c>
      <c r="S18" s="38">
        <v>0.30399999999999999</v>
      </c>
      <c r="T18" s="38">
        <v>0.67800000000000005</v>
      </c>
    </row>
    <row r="19" spans="1:20" x14ac:dyDescent="0.35">
      <c r="A19" s="38" t="s">
        <v>402</v>
      </c>
      <c r="B19" s="42" t="s">
        <v>398</v>
      </c>
      <c r="C19" s="38">
        <v>7961619</v>
      </c>
      <c r="D19" s="38">
        <v>86600</v>
      </c>
      <c r="E19" s="39">
        <v>91.94</v>
      </c>
      <c r="F19" s="40">
        <v>0</v>
      </c>
      <c r="G19" s="43">
        <v>-4.9000000000000004</v>
      </c>
      <c r="H19" s="38">
        <v>81.739999999999995</v>
      </c>
      <c r="I19" s="41">
        <v>3400</v>
      </c>
      <c r="J19" s="39">
        <v>97</v>
      </c>
      <c r="K19" s="39">
        <v>137.08000000000001</v>
      </c>
      <c r="L19" s="38">
        <v>19.63</v>
      </c>
      <c r="M19" s="38">
        <v>2.71</v>
      </c>
      <c r="N19" s="38">
        <v>77.66</v>
      </c>
      <c r="O19" s="38">
        <v>1</v>
      </c>
      <c r="P19" s="38">
        <v>20.74</v>
      </c>
      <c r="Q19" s="38">
        <v>9.75</v>
      </c>
      <c r="R19" s="38">
        <v>0.14099999999999999</v>
      </c>
      <c r="S19" s="38">
        <v>0.45700000000000002</v>
      </c>
      <c r="T19" s="38">
        <v>0.40200000000000002</v>
      </c>
    </row>
    <row r="20" spans="1:20" x14ac:dyDescent="0.35">
      <c r="A20" s="38" t="s">
        <v>403</v>
      </c>
      <c r="B20" s="42" t="s">
        <v>394</v>
      </c>
      <c r="C20" s="38">
        <v>303770</v>
      </c>
      <c r="D20" s="38">
        <v>13940</v>
      </c>
      <c r="E20" s="39">
        <v>21.79</v>
      </c>
      <c r="F20" s="40">
        <v>25.41</v>
      </c>
      <c r="G20" s="43">
        <v>-2.2000000000000002</v>
      </c>
      <c r="H20" s="38">
        <v>25.21</v>
      </c>
      <c r="I20" s="41">
        <v>16700</v>
      </c>
      <c r="J20" s="39">
        <v>95.6</v>
      </c>
      <c r="K20" s="39">
        <v>460.55</v>
      </c>
      <c r="L20" s="38">
        <v>0.8</v>
      </c>
      <c r="M20" s="38">
        <v>0.4</v>
      </c>
      <c r="N20" s="38">
        <v>98.8</v>
      </c>
      <c r="O20" s="38">
        <v>2</v>
      </c>
      <c r="P20" s="38">
        <v>17.57</v>
      </c>
      <c r="Q20" s="38">
        <v>9.0500000000000007</v>
      </c>
      <c r="R20" s="38">
        <v>0.03</v>
      </c>
      <c r="S20" s="38">
        <v>7.0000000000000007E-2</v>
      </c>
      <c r="T20" s="38">
        <v>0.9</v>
      </c>
    </row>
    <row r="21" spans="1:20" x14ac:dyDescent="0.35">
      <c r="A21" s="38" t="s">
        <v>404</v>
      </c>
      <c r="B21" s="42" t="s">
        <v>405</v>
      </c>
      <c r="C21" s="38">
        <v>698585</v>
      </c>
      <c r="D21" s="38">
        <v>665</v>
      </c>
      <c r="E21" s="39">
        <v>1050.5</v>
      </c>
      <c r="F21" s="40">
        <v>24.21</v>
      </c>
      <c r="G21" s="43">
        <v>1.05</v>
      </c>
      <c r="H21" s="38">
        <v>17.27</v>
      </c>
      <c r="I21" s="41">
        <v>16900</v>
      </c>
      <c r="J21" s="39">
        <v>89.1</v>
      </c>
      <c r="K21" s="39">
        <v>281.27999999999997</v>
      </c>
      <c r="L21" s="38">
        <v>2.82</v>
      </c>
      <c r="M21" s="38">
        <v>5.63</v>
      </c>
      <c r="N21" s="38">
        <v>91.55</v>
      </c>
      <c r="O21" s="38">
        <v>1</v>
      </c>
      <c r="P21" s="38">
        <v>17.8</v>
      </c>
      <c r="Q21" s="38">
        <v>4.1399999999999997</v>
      </c>
      <c r="R21" s="38">
        <v>5.0000000000000001E-3</v>
      </c>
      <c r="S21" s="38">
        <v>0.38700000000000001</v>
      </c>
      <c r="T21" s="38">
        <v>0.60799999999999998</v>
      </c>
    </row>
    <row r="22" spans="1:20" x14ac:dyDescent="0.35">
      <c r="A22" s="38" t="s">
        <v>406</v>
      </c>
      <c r="B22" s="42" t="s">
        <v>382</v>
      </c>
      <c r="C22" s="38">
        <v>147365352</v>
      </c>
      <c r="D22" s="38">
        <v>144000</v>
      </c>
      <c r="E22" s="39">
        <v>1023.37</v>
      </c>
      <c r="F22" s="40">
        <v>0.4</v>
      </c>
      <c r="G22" s="43">
        <v>-0.71</v>
      </c>
      <c r="H22" s="38">
        <v>62.6</v>
      </c>
      <c r="I22" s="41">
        <v>1900</v>
      </c>
      <c r="J22" s="39">
        <v>43.1</v>
      </c>
      <c r="K22" s="39">
        <v>7.26</v>
      </c>
      <c r="L22" s="38">
        <v>62.11</v>
      </c>
      <c r="M22" s="38">
        <v>3.07</v>
      </c>
      <c r="N22" s="38">
        <v>34.82</v>
      </c>
      <c r="O22" s="38">
        <v>2</v>
      </c>
      <c r="P22" s="38">
        <v>29.8</v>
      </c>
      <c r="Q22" s="38">
        <v>8.27</v>
      </c>
      <c r="R22" s="38">
        <v>0.19900000000000001</v>
      </c>
      <c r="S22" s="38">
        <v>0.19800000000000001</v>
      </c>
      <c r="T22" s="38">
        <v>0.60299999999999998</v>
      </c>
    </row>
    <row r="23" spans="1:20" x14ac:dyDescent="0.35">
      <c r="A23" s="38" t="s">
        <v>407</v>
      </c>
      <c r="B23" s="42" t="s">
        <v>394</v>
      </c>
      <c r="C23" s="38">
        <v>279912</v>
      </c>
      <c r="D23" s="38">
        <v>431</v>
      </c>
      <c r="E23" s="39">
        <v>649.45000000000005</v>
      </c>
      <c r="F23" s="40">
        <v>22.51</v>
      </c>
      <c r="G23" s="43">
        <v>-0.31</v>
      </c>
      <c r="H23" s="38">
        <v>12.5</v>
      </c>
      <c r="I23" s="41">
        <v>15700</v>
      </c>
      <c r="J23" s="39">
        <v>97.4</v>
      </c>
      <c r="K23" s="39">
        <v>481.94</v>
      </c>
      <c r="L23" s="38">
        <v>37.21</v>
      </c>
      <c r="M23" s="38">
        <v>2.33</v>
      </c>
      <c r="N23" s="38">
        <v>60.46</v>
      </c>
      <c r="O23" s="38">
        <v>2</v>
      </c>
      <c r="P23" s="38">
        <v>12.71</v>
      </c>
      <c r="Q23" s="38">
        <v>8.67</v>
      </c>
      <c r="R23" s="38">
        <v>0.06</v>
      </c>
      <c r="S23" s="38">
        <v>0.16</v>
      </c>
      <c r="T23" s="38">
        <v>0.78</v>
      </c>
    </row>
    <row r="24" spans="1:20" x14ac:dyDescent="0.35">
      <c r="A24" s="38" t="s">
        <v>408</v>
      </c>
      <c r="B24" s="42" t="s">
        <v>398</v>
      </c>
      <c r="C24" s="38">
        <v>10293011</v>
      </c>
      <c r="D24" s="38">
        <v>207600</v>
      </c>
      <c r="E24" s="39">
        <v>49.58</v>
      </c>
      <c r="F24" s="40">
        <v>0</v>
      </c>
      <c r="G24" s="43">
        <v>2.54</v>
      </c>
      <c r="H24" s="38">
        <v>13.37</v>
      </c>
      <c r="I24" s="41">
        <v>6100</v>
      </c>
      <c r="J24" s="39">
        <v>99.6</v>
      </c>
      <c r="K24" s="39">
        <v>319.08</v>
      </c>
      <c r="L24" s="38">
        <v>29.55</v>
      </c>
      <c r="M24" s="38">
        <v>0.6</v>
      </c>
      <c r="N24" s="38">
        <v>69.849999999999994</v>
      </c>
      <c r="O24" s="38">
        <v>4</v>
      </c>
      <c r="P24" s="38">
        <v>11.16</v>
      </c>
      <c r="Q24" s="38">
        <v>14.02</v>
      </c>
      <c r="R24" s="38">
        <v>9.2999999999999999E-2</v>
      </c>
      <c r="S24" s="38">
        <v>0.316</v>
      </c>
      <c r="T24" s="38">
        <v>0.59099999999999997</v>
      </c>
    </row>
    <row r="25" spans="1:20" x14ac:dyDescent="0.35">
      <c r="A25" s="38" t="s">
        <v>409</v>
      </c>
      <c r="B25" s="42" t="s">
        <v>390</v>
      </c>
      <c r="C25" s="38">
        <v>10379067</v>
      </c>
      <c r="D25" s="38">
        <v>30528</v>
      </c>
      <c r="E25" s="39">
        <v>339.99</v>
      </c>
      <c r="F25" s="40">
        <v>0.22</v>
      </c>
      <c r="G25" s="43">
        <v>1.23</v>
      </c>
      <c r="H25" s="38">
        <v>4.68</v>
      </c>
      <c r="I25" s="41">
        <v>29100</v>
      </c>
      <c r="J25" s="39">
        <v>98</v>
      </c>
      <c r="K25" s="39">
        <v>462.57</v>
      </c>
      <c r="L25" s="38">
        <v>23.28</v>
      </c>
      <c r="M25" s="38">
        <v>0.4</v>
      </c>
      <c r="N25" s="38">
        <v>76.319999999999993</v>
      </c>
      <c r="O25" s="38">
        <v>3</v>
      </c>
      <c r="P25" s="38">
        <v>10.38</v>
      </c>
      <c r="Q25" s="38">
        <v>10.27</v>
      </c>
      <c r="R25" s="38">
        <v>0.01</v>
      </c>
      <c r="S25" s="38">
        <v>0.24</v>
      </c>
      <c r="T25" s="38">
        <v>0.749</v>
      </c>
    </row>
    <row r="26" spans="1:20" x14ac:dyDescent="0.35">
      <c r="A26" s="38" t="s">
        <v>410</v>
      </c>
      <c r="B26" s="42" t="s">
        <v>394</v>
      </c>
      <c r="C26" s="38">
        <v>287730</v>
      </c>
      <c r="D26" s="38">
        <v>22966</v>
      </c>
      <c r="E26" s="39">
        <v>12.53</v>
      </c>
      <c r="F26" s="40">
        <v>1.68</v>
      </c>
      <c r="G26" s="43">
        <v>0</v>
      </c>
      <c r="H26" s="38">
        <v>25.69</v>
      </c>
      <c r="I26" s="41">
        <v>4900</v>
      </c>
      <c r="J26" s="39">
        <v>94.1</v>
      </c>
      <c r="K26" s="39">
        <v>115.73</v>
      </c>
      <c r="L26" s="38">
        <v>2.85</v>
      </c>
      <c r="M26" s="38">
        <v>1.71</v>
      </c>
      <c r="N26" s="38">
        <v>95.44</v>
      </c>
      <c r="O26" s="38">
        <v>2</v>
      </c>
      <c r="P26" s="38">
        <v>28.84</v>
      </c>
      <c r="Q26" s="38">
        <v>5.72</v>
      </c>
      <c r="R26" s="38">
        <v>0.14199999999999999</v>
      </c>
      <c r="S26" s="38">
        <v>0.152</v>
      </c>
      <c r="T26" s="38">
        <v>0.61199999999999999</v>
      </c>
    </row>
    <row r="27" spans="1:20" x14ac:dyDescent="0.35">
      <c r="A27" s="38" t="s">
        <v>411</v>
      </c>
      <c r="B27" s="42" t="s">
        <v>392</v>
      </c>
      <c r="C27" s="38">
        <v>7862944</v>
      </c>
      <c r="D27" s="38">
        <v>112620</v>
      </c>
      <c r="E27" s="39">
        <v>69.819999999999993</v>
      </c>
      <c r="F27" s="40">
        <v>0.11</v>
      </c>
      <c r="G27" s="43">
        <v>0</v>
      </c>
      <c r="H27" s="38">
        <v>85</v>
      </c>
      <c r="I27" s="41">
        <v>1100</v>
      </c>
      <c r="J27" s="39">
        <v>40.9</v>
      </c>
      <c r="K27" s="39">
        <v>9.6999999999999993</v>
      </c>
      <c r="L27" s="38">
        <v>18.079999999999998</v>
      </c>
      <c r="M27" s="38">
        <v>2.4</v>
      </c>
      <c r="N27" s="38">
        <v>79.52</v>
      </c>
      <c r="O27" s="38">
        <v>2</v>
      </c>
      <c r="P27" s="38">
        <v>38.85</v>
      </c>
      <c r="Q27" s="38">
        <v>12.22</v>
      </c>
      <c r="R27" s="38">
        <v>0.316</v>
      </c>
      <c r="S27" s="38">
        <v>0.13800000000000001</v>
      </c>
      <c r="T27" s="38">
        <v>0.54600000000000004</v>
      </c>
    </row>
    <row r="28" spans="1:20" x14ac:dyDescent="0.35">
      <c r="A28" s="38" t="s">
        <v>412</v>
      </c>
      <c r="B28" s="42" t="s">
        <v>413</v>
      </c>
      <c r="C28" s="38">
        <v>65773</v>
      </c>
      <c r="D28" s="38">
        <v>53</v>
      </c>
      <c r="E28" s="39">
        <v>1241</v>
      </c>
      <c r="F28" s="40">
        <v>194.34</v>
      </c>
      <c r="G28" s="43">
        <v>2.4900000000000002</v>
      </c>
      <c r="H28" s="38">
        <v>8.5299999999999994</v>
      </c>
      <c r="I28" s="41">
        <v>36000</v>
      </c>
      <c r="J28" s="39">
        <v>98</v>
      </c>
      <c r="K28" s="39">
        <v>851.41</v>
      </c>
      <c r="L28" s="38">
        <v>20</v>
      </c>
      <c r="M28" s="38">
        <v>0</v>
      </c>
      <c r="N28" s="38">
        <v>80</v>
      </c>
      <c r="O28" s="38">
        <v>2</v>
      </c>
      <c r="P28" s="38">
        <v>11.4</v>
      </c>
      <c r="Q28" s="38">
        <v>7.74</v>
      </c>
      <c r="R28" s="38">
        <v>0.01</v>
      </c>
      <c r="S28" s="38">
        <v>0.1</v>
      </c>
      <c r="T28" s="38">
        <v>0.89</v>
      </c>
    </row>
    <row r="29" spans="1:20" x14ac:dyDescent="0.35">
      <c r="A29" s="38" t="s">
        <v>414</v>
      </c>
      <c r="B29" s="42" t="s">
        <v>382</v>
      </c>
      <c r="C29" s="38">
        <v>2279723</v>
      </c>
      <c r="D29" s="38">
        <v>47000</v>
      </c>
      <c r="E29" s="39">
        <v>48.5</v>
      </c>
      <c r="F29" s="40">
        <v>0</v>
      </c>
      <c r="G29" s="43">
        <v>0</v>
      </c>
      <c r="H29" s="38">
        <v>100.44</v>
      </c>
      <c r="I29" s="41">
        <v>1300</v>
      </c>
      <c r="J29" s="39">
        <v>42.2</v>
      </c>
      <c r="K29" s="39">
        <v>14.34</v>
      </c>
      <c r="L29" s="38">
        <v>3.09</v>
      </c>
      <c r="M29" s="38">
        <v>0.43</v>
      </c>
      <c r="N29" s="38">
        <v>96.48</v>
      </c>
      <c r="O29" s="38">
        <v>2</v>
      </c>
      <c r="P29" s="38">
        <v>33.65</v>
      </c>
      <c r="Q29" s="38">
        <v>12.7</v>
      </c>
      <c r="R29" s="38">
        <v>0.25800000000000001</v>
      </c>
      <c r="S29" s="38">
        <v>0.379</v>
      </c>
      <c r="T29" s="38">
        <v>0.36299999999999999</v>
      </c>
    </row>
    <row r="30" spans="1:20" x14ac:dyDescent="0.35">
      <c r="A30" s="38" t="s">
        <v>415</v>
      </c>
      <c r="B30" s="42" t="s">
        <v>394</v>
      </c>
      <c r="C30" s="38">
        <v>8989046</v>
      </c>
      <c r="D30" s="38">
        <v>1098580</v>
      </c>
      <c r="E30" s="39">
        <v>8.18</v>
      </c>
      <c r="F30" s="40">
        <v>0</v>
      </c>
      <c r="G30" s="43">
        <v>-1.32</v>
      </c>
      <c r="H30" s="38">
        <v>53.11</v>
      </c>
      <c r="I30" s="41">
        <v>2400</v>
      </c>
      <c r="J30" s="39">
        <v>87.2</v>
      </c>
      <c r="K30" s="39">
        <v>71.900000000000006</v>
      </c>
      <c r="L30" s="38">
        <v>2.67</v>
      </c>
      <c r="M30" s="38">
        <v>0.19</v>
      </c>
      <c r="N30" s="38">
        <v>97.14</v>
      </c>
      <c r="O30" s="38">
        <v>1.5</v>
      </c>
      <c r="P30" s="38">
        <v>23.3</v>
      </c>
      <c r="Q30" s="38">
        <v>7.53</v>
      </c>
      <c r="R30" s="38">
        <v>0.128</v>
      </c>
      <c r="S30" s="38">
        <v>0.35199999999999998</v>
      </c>
      <c r="T30" s="38">
        <v>0.52</v>
      </c>
    </row>
    <row r="31" spans="1:20" x14ac:dyDescent="0.35">
      <c r="A31" s="37" t="s">
        <v>416</v>
      </c>
      <c r="B31" s="42" t="s">
        <v>384</v>
      </c>
      <c r="C31" s="38">
        <v>4498976</v>
      </c>
      <c r="D31" s="38">
        <v>51129</v>
      </c>
      <c r="E31" s="39">
        <v>87.99</v>
      </c>
      <c r="F31" s="40">
        <v>0.04</v>
      </c>
      <c r="G31" s="43">
        <v>0.31</v>
      </c>
      <c r="H31" s="38">
        <v>21.05</v>
      </c>
      <c r="I31" s="41">
        <v>6100</v>
      </c>
      <c r="K31" s="39">
        <v>215.36</v>
      </c>
      <c r="L31" s="38">
        <v>13.6</v>
      </c>
      <c r="M31" s="38">
        <v>2.96</v>
      </c>
      <c r="N31" s="38">
        <v>83.44</v>
      </c>
      <c r="O31" s="38">
        <v>4</v>
      </c>
      <c r="P31" s="38">
        <v>8.77</v>
      </c>
      <c r="Q31" s="38">
        <v>8.27</v>
      </c>
      <c r="R31" s="38">
        <v>0.14199999999999999</v>
      </c>
      <c r="S31" s="38">
        <v>0.308</v>
      </c>
      <c r="T31" s="38">
        <v>0.55000000000000004</v>
      </c>
    </row>
    <row r="32" spans="1:20" x14ac:dyDescent="0.35">
      <c r="A32" s="38" t="s">
        <v>417</v>
      </c>
      <c r="B32" s="42" t="s">
        <v>392</v>
      </c>
      <c r="C32" s="38">
        <v>1639833</v>
      </c>
      <c r="D32" s="38">
        <v>600370</v>
      </c>
      <c r="E32" s="39">
        <v>2.73</v>
      </c>
      <c r="F32" s="40">
        <v>0</v>
      </c>
      <c r="G32" s="43">
        <v>0</v>
      </c>
      <c r="H32" s="38">
        <v>54.58</v>
      </c>
      <c r="I32" s="41">
        <v>9000</v>
      </c>
      <c r="J32" s="39">
        <v>79.8</v>
      </c>
      <c r="K32" s="39">
        <v>80.5</v>
      </c>
      <c r="L32" s="38">
        <v>0.65</v>
      </c>
      <c r="M32" s="38">
        <v>0.01</v>
      </c>
      <c r="N32" s="38">
        <v>99.34</v>
      </c>
      <c r="O32" s="38">
        <v>1</v>
      </c>
      <c r="P32" s="38">
        <v>23.08</v>
      </c>
      <c r="Q32" s="38">
        <v>29.5</v>
      </c>
      <c r="R32" s="38">
        <v>2.4E-2</v>
      </c>
      <c r="S32" s="38">
        <v>0.46899999999999997</v>
      </c>
      <c r="T32" s="38">
        <v>0.50700000000000001</v>
      </c>
    </row>
    <row r="33" spans="1:20" x14ac:dyDescent="0.35">
      <c r="A33" s="38" t="s">
        <v>418</v>
      </c>
      <c r="B33" s="42" t="s">
        <v>394</v>
      </c>
      <c r="C33" s="38">
        <v>188078227</v>
      </c>
      <c r="D33" s="38">
        <v>8511965</v>
      </c>
      <c r="E33" s="39">
        <v>22.1</v>
      </c>
      <c r="F33" s="40">
        <v>0.09</v>
      </c>
      <c r="G33" s="43">
        <v>-0.03</v>
      </c>
      <c r="H33" s="38">
        <v>29.61</v>
      </c>
      <c r="I33" s="41">
        <v>7600</v>
      </c>
      <c r="J33" s="39">
        <v>86.4</v>
      </c>
      <c r="K33" s="39">
        <v>225.34</v>
      </c>
      <c r="L33" s="38">
        <v>6.96</v>
      </c>
      <c r="M33" s="38">
        <v>0.9</v>
      </c>
      <c r="N33" s="38">
        <v>92.15</v>
      </c>
      <c r="O33" s="38">
        <v>2</v>
      </c>
      <c r="P33" s="38">
        <v>16.559999999999999</v>
      </c>
      <c r="Q33" s="38">
        <v>6.17</v>
      </c>
      <c r="R33" s="38">
        <v>8.4000000000000005E-2</v>
      </c>
      <c r="S33" s="38">
        <v>0.4</v>
      </c>
      <c r="T33" s="38">
        <v>0.51600000000000001</v>
      </c>
    </row>
    <row r="34" spans="1:20" x14ac:dyDescent="0.35">
      <c r="A34" s="37" t="s">
        <v>419</v>
      </c>
      <c r="B34" s="42" t="s">
        <v>394</v>
      </c>
      <c r="C34" s="38">
        <v>23098</v>
      </c>
      <c r="D34" s="38">
        <v>153</v>
      </c>
      <c r="E34" s="39">
        <v>150.97</v>
      </c>
      <c r="F34" s="40">
        <v>52.29</v>
      </c>
      <c r="G34" s="43">
        <v>10.01</v>
      </c>
      <c r="H34" s="38">
        <v>18.05</v>
      </c>
      <c r="I34" s="41">
        <v>16000</v>
      </c>
      <c r="J34" s="39">
        <v>97.8</v>
      </c>
      <c r="K34" s="39">
        <v>506.54</v>
      </c>
      <c r="L34" s="38">
        <v>20</v>
      </c>
      <c r="M34" s="38">
        <v>6.67</v>
      </c>
      <c r="N34" s="38">
        <v>73.33</v>
      </c>
      <c r="O34" s="38">
        <v>2</v>
      </c>
      <c r="P34" s="38">
        <v>14.89</v>
      </c>
      <c r="Q34" s="38">
        <v>4.42</v>
      </c>
      <c r="R34" s="38">
        <v>1.7999999999999999E-2</v>
      </c>
      <c r="S34" s="38">
        <v>6.2E-2</v>
      </c>
      <c r="T34" s="38">
        <v>0.92</v>
      </c>
    </row>
    <row r="35" spans="1:20" x14ac:dyDescent="0.35">
      <c r="A35" s="38" t="s">
        <v>420</v>
      </c>
      <c r="B35" s="42" t="s">
        <v>382</v>
      </c>
      <c r="C35" s="38">
        <v>379444</v>
      </c>
      <c r="D35" s="38">
        <v>5770</v>
      </c>
      <c r="E35" s="39">
        <v>65.760000000000005</v>
      </c>
      <c r="F35" s="40">
        <v>2.79</v>
      </c>
      <c r="G35" s="43">
        <v>3.59</v>
      </c>
      <c r="H35" s="38">
        <v>12.61</v>
      </c>
      <c r="I35" s="41">
        <v>18600</v>
      </c>
      <c r="J35" s="39">
        <v>93.9</v>
      </c>
      <c r="K35" s="39">
        <v>237.19</v>
      </c>
      <c r="L35" s="38">
        <v>0.56999999999999995</v>
      </c>
      <c r="M35" s="38">
        <v>0.76</v>
      </c>
      <c r="N35" s="38">
        <v>98.67</v>
      </c>
      <c r="O35" s="38">
        <v>2</v>
      </c>
      <c r="P35" s="38">
        <v>18.79</v>
      </c>
      <c r="Q35" s="38">
        <v>3.45</v>
      </c>
      <c r="R35" s="38">
        <v>3.5999999999999997E-2</v>
      </c>
      <c r="S35" s="38">
        <v>0.56100000000000005</v>
      </c>
      <c r="T35" s="38">
        <v>0.40300000000000002</v>
      </c>
    </row>
    <row r="36" spans="1:20" x14ac:dyDescent="0.35">
      <c r="A36" s="38" t="s">
        <v>421</v>
      </c>
      <c r="B36" s="42" t="s">
        <v>384</v>
      </c>
      <c r="C36" s="38">
        <v>7385367</v>
      </c>
      <c r="D36" s="38">
        <v>110910</v>
      </c>
      <c r="E36" s="39">
        <v>66.59</v>
      </c>
      <c r="F36" s="40">
        <v>0.32</v>
      </c>
      <c r="G36" s="43">
        <v>-4.58</v>
      </c>
      <c r="H36" s="38">
        <v>20.55</v>
      </c>
      <c r="I36" s="41">
        <v>7600</v>
      </c>
      <c r="J36" s="39">
        <v>98.6</v>
      </c>
      <c r="K36" s="39">
        <v>336.27</v>
      </c>
      <c r="L36" s="38">
        <v>40.020000000000003</v>
      </c>
      <c r="M36" s="38">
        <v>1.92</v>
      </c>
      <c r="N36" s="38">
        <v>58.06</v>
      </c>
      <c r="O36" s="38">
        <v>3</v>
      </c>
      <c r="P36" s="38">
        <v>9.65</v>
      </c>
      <c r="Q36" s="38">
        <v>14.27</v>
      </c>
      <c r="R36" s="38">
        <v>9.2999999999999999E-2</v>
      </c>
      <c r="S36" s="38">
        <v>0.30399999999999999</v>
      </c>
      <c r="T36" s="38">
        <v>0.60299999999999998</v>
      </c>
    </row>
    <row r="37" spans="1:20" x14ac:dyDescent="0.35">
      <c r="A37" s="38" t="s">
        <v>422</v>
      </c>
      <c r="B37" s="42" t="s">
        <v>392</v>
      </c>
      <c r="C37" s="38">
        <v>13902972</v>
      </c>
      <c r="D37" s="38">
        <v>274200</v>
      </c>
      <c r="E37" s="39">
        <v>50.7</v>
      </c>
      <c r="F37" s="40">
        <v>0</v>
      </c>
      <c r="G37" s="43">
        <v>0</v>
      </c>
      <c r="H37" s="38">
        <v>97.57</v>
      </c>
      <c r="I37" s="41">
        <v>1100</v>
      </c>
      <c r="J37" s="39">
        <v>26.6</v>
      </c>
      <c r="K37" s="39">
        <v>7.01</v>
      </c>
      <c r="L37" s="38">
        <v>14.43</v>
      </c>
      <c r="M37" s="38">
        <v>0.19</v>
      </c>
      <c r="N37" s="38">
        <v>85.38</v>
      </c>
      <c r="O37" s="38">
        <v>2</v>
      </c>
      <c r="P37" s="38">
        <v>45.62</v>
      </c>
      <c r="Q37" s="38">
        <v>15.6</v>
      </c>
      <c r="R37" s="38">
        <v>0.32200000000000001</v>
      </c>
      <c r="S37" s="38">
        <v>0.19600000000000001</v>
      </c>
      <c r="T37" s="38">
        <v>0.48199999999999998</v>
      </c>
    </row>
    <row r="38" spans="1:20" x14ac:dyDescent="0.35">
      <c r="A38" s="38" t="s">
        <v>423</v>
      </c>
      <c r="B38" s="42" t="s">
        <v>382</v>
      </c>
      <c r="C38" s="38">
        <v>47382633</v>
      </c>
      <c r="D38" s="38">
        <v>678500</v>
      </c>
      <c r="E38" s="39">
        <v>69.83</v>
      </c>
      <c r="F38" s="40">
        <v>0.28000000000000003</v>
      </c>
      <c r="G38" s="43">
        <v>-1.8</v>
      </c>
      <c r="H38" s="38">
        <v>67.239999999999995</v>
      </c>
      <c r="I38" s="41">
        <v>1800</v>
      </c>
      <c r="J38" s="39">
        <v>85.3</v>
      </c>
      <c r="K38" s="39">
        <v>10.050000000000001</v>
      </c>
      <c r="L38" s="38">
        <v>15.19</v>
      </c>
      <c r="M38" s="38">
        <v>0.97</v>
      </c>
      <c r="N38" s="38">
        <v>83.84</v>
      </c>
      <c r="O38" s="38">
        <v>2</v>
      </c>
      <c r="P38" s="38">
        <v>17.91</v>
      </c>
      <c r="Q38" s="38">
        <v>9.83</v>
      </c>
      <c r="R38" s="38">
        <v>0.56399999999999995</v>
      </c>
      <c r="S38" s="38">
        <v>8.2000000000000003E-2</v>
      </c>
      <c r="T38" s="38">
        <v>0.35299999999999998</v>
      </c>
    </row>
    <row r="39" spans="1:20" x14ac:dyDescent="0.35">
      <c r="A39" s="38" t="s">
        <v>424</v>
      </c>
      <c r="B39" s="42" t="s">
        <v>392</v>
      </c>
      <c r="C39" s="38">
        <v>8090068</v>
      </c>
      <c r="D39" s="38">
        <v>27830</v>
      </c>
      <c r="E39" s="39">
        <v>290.7</v>
      </c>
      <c r="F39" s="40">
        <v>0</v>
      </c>
      <c r="G39" s="43">
        <v>-0.06</v>
      </c>
      <c r="H39" s="38">
        <v>69.290000000000006</v>
      </c>
      <c r="I39" s="41">
        <v>600</v>
      </c>
      <c r="J39" s="39">
        <v>51.6</v>
      </c>
      <c r="K39" s="39">
        <v>3.42</v>
      </c>
      <c r="L39" s="38">
        <v>35.049999999999997</v>
      </c>
      <c r="M39" s="38">
        <v>14.02</v>
      </c>
      <c r="N39" s="38">
        <v>50.93</v>
      </c>
      <c r="O39" s="38">
        <v>2</v>
      </c>
      <c r="P39" s="38">
        <v>42.22</v>
      </c>
      <c r="Q39" s="38">
        <v>13.46</v>
      </c>
      <c r="R39" s="38">
        <v>0.46300000000000002</v>
      </c>
      <c r="S39" s="38">
        <v>0.20300000000000001</v>
      </c>
      <c r="T39" s="38">
        <v>0.33400000000000002</v>
      </c>
    </row>
    <row r="40" spans="1:20" x14ac:dyDescent="0.35">
      <c r="A40" s="38" t="s">
        <v>425</v>
      </c>
      <c r="B40" s="42" t="s">
        <v>382</v>
      </c>
      <c r="C40" s="38">
        <v>13881427</v>
      </c>
      <c r="D40" s="38">
        <v>181040</v>
      </c>
      <c r="E40" s="39">
        <v>76.680000000000007</v>
      </c>
      <c r="F40" s="40">
        <v>0.24</v>
      </c>
      <c r="G40" s="43">
        <v>0</v>
      </c>
      <c r="H40" s="38">
        <v>71.48</v>
      </c>
      <c r="I40" s="41">
        <v>1900</v>
      </c>
      <c r="J40" s="39">
        <v>69.400000000000006</v>
      </c>
      <c r="K40" s="39">
        <v>2.62</v>
      </c>
      <c r="L40" s="38">
        <v>20.96</v>
      </c>
      <c r="M40" s="38">
        <v>0.61</v>
      </c>
      <c r="N40" s="38">
        <v>78.430000000000007</v>
      </c>
      <c r="O40" s="38">
        <v>2</v>
      </c>
      <c r="P40" s="38">
        <v>26.9</v>
      </c>
      <c r="Q40" s="38">
        <v>9.06</v>
      </c>
      <c r="R40" s="38">
        <v>0.35</v>
      </c>
      <c r="S40" s="38">
        <v>0.3</v>
      </c>
      <c r="T40" s="38">
        <v>0.35</v>
      </c>
    </row>
    <row r="41" spans="1:20" x14ac:dyDescent="0.35">
      <c r="A41" s="38" t="s">
        <v>426</v>
      </c>
      <c r="B41" s="42" t="s">
        <v>392</v>
      </c>
      <c r="C41" s="38">
        <v>17340702</v>
      </c>
      <c r="D41" s="38">
        <v>475440</v>
      </c>
      <c r="E41" s="39">
        <v>36.47</v>
      </c>
      <c r="F41" s="40">
        <v>0.08</v>
      </c>
      <c r="G41" s="43">
        <v>0</v>
      </c>
      <c r="H41" s="38">
        <v>68.260000000000005</v>
      </c>
      <c r="I41" s="41">
        <v>1800</v>
      </c>
      <c r="J41" s="39">
        <v>79</v>
      </c>
      <c r="K41" s="39">
        <v>5.73</v>
      </c>
      <c r="L41" s="38">
        <v>12.81</v>
      </c>
      <c r="M41" s="38">
        <v>2.58</v>
      </c>
      <c r="N41" s="38">
        <v>84.61</v>
      </c>
      <c r="O41" s="38">
        <v>1.5</v>
      </c>
      <c r="P41" s="38">
        <v>33.89</v>
      </c>
      <c r="Q41" s="38">
        <v>13.47</v>
      </c>
      <c r="R41" s="38">
        <v>0.44800000000000001</v>
      </c>
      <c r="S41" s="38">
        <v>0.17</v>
      </c>
      <c r="T41" s="38">
        <v>0.38200000000000001</v>
      </c>
    </row>
    <row r="42" spans="1:20" x14ac:dyDescent="0.35">
      <c r="A42" s="38" t="s">
        <v>427</v>
      </c>
      <c r="B42" s="42" t="s">
        <v>413</v>
      </c>
      <c r="C42" s="38">
        <v>33098932</v>
      </c>
      <c r="D42" s="38">
        <v>9984670</v>
      </c>
      <c r="E42" s="39">
        <v>3.31</v>
      </c>
      <c r="F42" s="40">
        <v>2.02</v>
      </c>
      <c r="G42" s="43">
        <v>5.96</v>
      </c>
      <c r="H42" s="38">
        <v>4.75</v>
      </c>
      <c r="I42" s="41">
        <v>29800</v>
      </c>
      <c r="J42" s="39">
        <v>97</v>
      </c>
      <c r="K42" s="39">
        <v>552.16</v>
      </c>
      <c r="L42" s="38">
        <v>4.96</v>
      </c>
      <c r="M42" s="38">
        <v>0.02</v>
      </c>
      <c r="N42" s="38">
        <v>95.02</v>
      </c>
      <c r="P42" s="38">
        <v>10.78</v>
      </c>
      <c r="Q42" s="38">
        <v>7.8</v>
      </c>
      <c r="R42" s="38">
        <v>2.1999999999999999E-2</v>
      </c>
      <c r="S42" s="38">
        <v>0.29399999999999998</v>
      </c>
      <c r="T42" s="38">
        <v>0.68400000000000005</v>
      </c>
    </row>
    <row r="43" spans="1:20" x14ac:dyDescent="0.35">
      <c r="A43" s="38" t="s">
        <v>428</v>
      </c>
      <c r="B43" s="42" t="s">
        <v>392</v>
      </c>
      <c r="C43" s="38">
        <v>420979</v>
      </c>
      <c r="D43" s="38">
        <v>4033</v>
      </c>
      <c r="E43" s="39">
        <v>104.38</v>
      </c>
      <c r="F43" s="40">
        <v>23.93</v>
      </c>
      <c r="G43" s="43">
        <v>-12.07</v>
      </c>
      <c r="H43" s="38">
        <v>47.77</v>
      </c>
      <c r="I43" s="41">
        <v>1400</v>
      </c>
      <c r="J43" s="39">
        <v>76.599999999999994</v>
      </c>
      <c r="K43" s="39">
        <v>169.6</v>
      </c>
      <c r="L43" s="38">
        <v>9.68</v>
      </c>
      <c r="M43" s="38">
        <v>0.5</v>
      </c>
      <c r="N43" s="38">
        <v>89.82</v>
      </c>
      <c r="O43" s="38">
        <v>3</v>
      </c>
      <c r="P43" s="38">
        <v>24.87</v>
      </c>
      <c r="Q43" s="38">
        <v>6.55</v>
      </c>
      <c r="R43" s="38">
        <v>0.121</v>
      </c>
      <c r="S43" s="38">
        <v>0.219</v>
      </c>
      <c r="T43" s="38">
        <v>0.66</v>
      </c>
    </row>
    <row r="44" spans="1:20" x14ac:dyDescent="0.35">
      <c r="A44" s="38" t="s">
        <v>429</v>
      </c>
      <c r="B44" s="42" t="s">
        <v>394</v>
      </c>
      <c r="C44" s="38">
        <v>45436</v>
      </c>
      <c r="D44" s="38">
        <v>262</v>
      </c>
      <c r="E44" s="39">
        <v>173.42</v>
      </c>
      <c r="F44" s="40">
        <v>61.07</v>
      </c>
      <c r="G44" s="43">
        <v>18.75</v>
      </c>
      <c r="H44" s="38">
        <v>8.19</v>
      </c>
      <c r="I44" s="41">
        <v>35000</v>
      </c>
      <c r="J44" s="39">
        <v>98</v>
      </c>
      <c r="K44" s="39">
        <v>836.34</v>
      </c>
      <c r="L44" s="38">
        <v>3.85</v>
      </c>
      <c r="M44" s="38">
        <v>0</v>
      </c>
      <c r="N44" s="38">
        <v>96.15</v>
      </c>
      <c r="O44" s="38">
        <v>2</v>
      </c>
      <c r="P44" s="38">
        <v>12.74</v>
      </c>
      <c r="Q44" s="38">
        <v>4.8899999999999997</v>
      </c>
      <c r="R44" s="38">
        <v>1.4E-2</v>
      </c>
      <c r="S44" s="38">
        <v>3.2000000000000001E-2</v>
      </c>
      <c r="T44" s="38">
        <v>0.95399999999999996</v>
      </c>
    </row>
    <row r="45" spans="1:20" x14ac:dyDescent="0.35">
      <c r="A45" s="37" t="s">
        <v>430</v>
      </c>
      <c r="B45" s="42" t="s">
        <v>392</v>
      </c>
      <c r="C45" s="38">
        <v>4303356</v>
      </c>
      <c r="D45" s="38">
        <v>622984</v>
      </c>
      <c r="E45" s="39">
        <v>6.91</v>
      </c>
      <c r="F45" s="40">
        <v>0</v>
      </c>
      <c r="G45" s="43">
        <v>0</v>
      </c>
      <c r="H45" s="38">
        <v>91</v>
      </c>
      <c r="I45" s="41">
        <v>1100</v>
      </c>
      <c r="J45" s="39">
        <v>51</v>
      </c>
      <c r="K45" s="39">
        <v>2.3199999999999998</v>
      </c>
      <c r="L45" s="38">
        <v>3.1</v>
      </c>
      <c r="M45" s="38">
        <v>0.14000000000000001</v>
      </c>
      <c r="N45" s="38">
        <v>96.76</v>
      </c>
      <c r="O45" s="38">
        <v>2</v>
      </c>
      <c r="P45" s="38">
        <v>33.909999999999997</v>
      </c>
      <c r="Q45" s="38">
        <v>18.649999999999999</v>
      </c>
      <c r="R45" s="38">
        <v>0.55000000000000004</v>
      </c>
      <c r="S45" s="38">
        <v>0.2</v>
      </c>
      <c r="T45" s="38">
        <v>0.25</v>
      </c>
    </row>
    <row r="46" spans="1:20" x14ac:dyDescent="0.35">
      <c r="A46" s="38" t="s">
        <v>431</v>
      </c>
      <c r="B46" s="42" t="s">
        <v>392</v>
      </c>
      <c r="C46" s="38">
        <v>9944201</v>
      </c>
      <c r="D46" s="38">
        <v>1284000</v>
      </c>
      <c r="E46" s="39">
        <v>7.74</v>
      </c>
      <c r="F46" s="40">
        <v>0</v>
      </c>
      <c r="G46" s="43">
        <v>-0.11</v>
      </c>
      <c r="H46" s="38">
        <v>93.82</v>
      </c>
      <c r="I46" s="41">
        <v>1200</v>
      </c>
      <c r="J46" s="39">
        <v>47.5</v>
      </c>
      <c r="K46" s="39">
        <v>1.31</v>
      </c>
      <c r="L46" s="38">
        <v>2.86</v>
      </c>
      <c r="M46" s="38">
        <v>0.02</v>
      </c>
      <c r="N46" s="38">
        <v>97.12</v>
      </c>
      <c r="O46" s="38">
        <v>2</v>
      </c>
      <c r="P46" s="38">
        <v>45.73</v>
      </c>
      <c r="Q46" s="38">
        <v>16.38</v>
      </c>
      <c r="R46" s="38">
        <v>0.33500000000000002</v>
      </c>
      <c r="S46" s="38">
        <v>0.25900000000000001</v>
      </c>
      <c r="T46" s="38">
        <v>0.40600000000000003</v>
      </c>
    </row>
    <row r="47" spans="1:20" x14ac:dyDescent="0.35">
      <c r="A47" s="38" t="s">
        <v>432</v>
      </c>
      <c r="B47" s="42" t="s">
        <v>394</v>
      </c>
      <c r="C47" s="38">
        <v>16134219</v>
      </c>
      <c r="D47" s="38">
        <v>756950</v>
      </c>
      <c r="E47" s="39">
        <v>21.31</v>
      </c>
      <c r="F47" s="40">
        <v>0.85</v>
      </c>
      <c r="G47" s="43">
        <v>0</v>
      </c>
      <c r="H47" s="38">
        <v>8.8000000000000007</v>
      </c>
      <c r="I47" s="41">
        <v>9900</v>
      </c>
      <c r="J47" s="39">
        <v>96.2</v>
      </c>
      <c r="K47" s="39">
        <v>212.96</v>
      </c>
      <c r="L47" s="38">
        <v>2.65</v>
      </c>
      <c r="M47" s="38">
        <v>0.42</v>
      </c>
      <c r="N47" s="38">
        <v>96.93</v>
      </c>
      <c r="O47" s="38">
        <v>3</v>
      </c>
      <c r="P47" s="38">
        <v>15.23</v>
      </c>
      <c r="Q47" s="38">
        <v>5.81</v>
      </c>
      <c r="R47" s="38">
        <v>0.06</v>
      </c>
      <c r="S47" s="38">
        <v>0.49299999999999999</v>
      </c>
      <c r="T47" s="38">
        <v>0.44700000000000001</v>
      </c>
    </row>
    <row r="48" spans="1:20" x14ac:dyDescent="0.35">
      <c r="A48" s="38" t="s">
        <v>433</v>
      </c>
      <c r="B48" s="42" t="s">
        <v>382</v>
      </c>
      <c r="C48" s="38">
        <v>1313973713</v>
      </c>
      <c r="D48" s="38">
        <v>9596960</v>
      </c>
      <c r="E48" s="39">
        <v>136.91999999999999</v>
      </c>
      <c r="F48" s="40">
        <v>0.15</v>
      </c>
      <c r="G48" s="43">
        <v>-0.4</v>
      </c>
      <c r="H48" s="38">
        <v>24.18</v>
      </c>
      <c r="I48" s="41">
        <v>5000</v>
      </c>
      <c r="J48" s="39">
        <v>90.9</v>
      </c>
      <c r="K48" s="39">
        <v>266.7</v>
      </c>
      <c r="L48" s="38">
        <v>15.4</v>
      </c>
      <c r="M48" s="38">
        <v>1.25</v>
      </c>
      <c r="N48" s="38">
        <v>83.35</v>
      </c>
      <c r="O48" s="38">
        <v>1.5</v>
      </c>
      <c r="P48" s="38">
        <v>13.25</v>
      </c>
      <c r="Q48" s="38">
        <v>6.97</v>
      </c>
      <c r="R48" s="38">
        <v>0.125</v>
      </c>
      <c r="S48" s="38">
        <v>0.47299999999999998</v>
      </c>
      <c r="T48" s="38">
        <v>0.40300000000000002</v>
      </c>
    </row>
    <row r="49" spans="1:20" x14ac:dyDescent="0.35">
      <c r="A49" s="38" t="s">
        <v>434</v>
      </c>
      <c r="B49" s="42" t="s">
        <v>394</v>
      </c>
      <c r="C49" s="38">
        <v>43593035</v>
      </c>
      <c r="D49" s="38">
        <v>1138910</v>
      </c>
      <c r="E49" s="39">
        <v>38.28</v>
      </c>
      <c r="F49" s="40">
        <v>0.28000000000000003</v>
      </c>
      <c r="G49" s="43">
        <v>-0.31</v>
      </c>
      <c r="H49" s="38">
        <v>20.97</v>
      </c>
      <c r="I49" s="41">
        <v>6300</v>
      </c>
      <c r="J49" s="39">
        <v>92.5</v>
      </c>
      <c r="K49" s="39">
        <v>176.15</v>
      </c>
      <c r="L49" s="38">
        <v>2.42</v>
      </c>
      <c r="M49" s="38">
        <v>1.67</v>
      </c>
      <c r="N49" s="38">
        <v>95.91</v>
      </c>
      <c r="O49" s="38">
        <v>2</v>
      </c>
      <c r="P49" s="38">
        <v>20.48</v>
      </c>
      <c r="Q49" s="38">
        <v>5.58</v>
      </c>
      <c r="R49" s="38">
        <v>0.125</v>
      </c>
      <c r="S49" s="38">
        <v>0.34200000000000003</v>
      </c>
      <c r="T49" s="38">
        <v>0.53300000000000003</v>
      </c>
    </row>
    <row r="50" spans="1:20" x14ac:dyDescent="0.35">
      <c r="A50" s="38" t="s">
        <v>435</v>
      </c>
      <c r="B50" s="42" t="s">
        <v>392</v>
      </c>
      <c r="C50" s="38">
        <v>690948</v>
      </c>
      <c r="D50" s="38">
        <v>2170</v>
      </c>
      <c r="E50" s="39">
        <v>318.41000000000003</v>
      </c>
      <c r="F50" s="40">
        <v>15.67</v>
      </c>
      <c r="G50" s="43">
        <v>0</v>
      </c>
      <c r="H50" s="38">
        <v>74.930000000000007</v>
      </c>
      <c r="I50" s="41">
        <v>700</v>
      </c>
      <c r="J50" s="39">
        <v>56.5</v>
      </c>
      <c r="K50" s="39">
        <v>24.46</v>
      </c>
      <c r="L50" s="38">
        <v>35.869999999999997</v>
      </c>
      <c r="M50" s="38">
        <v>23.32</v>
      </c>
      <c r="N50" s="38">
        <v>40.81</v>
      </c>
      <c r="O50" s="38">
        <v>2</v>
      </c>
      <c r="P50" s="38">
        <v>36.93</v>
      </c>
      <c r="Q50" s="38">
        <v>8.1999999999999993</v>
      </c>
      <c r="R50" s="38">
        <v>0.4</v>
      </c>
      <c r="S50" s="38">
        <v>0.04</v>
      </c>
      <c r="T50" s="38">
        <v>0.56000000000000005</v>
      </c>
    </row>
    <row r="51" spans="1:20" x14ac:dyDescent="0.35">
      <c r="A51" s="37" t="s">
        <v>436</v>
      </c>
      <c r="B51" s="42" t="s">
        <v>392</v>
      </c>
      <c r="C51" s="38">
        <v>62660551</v>
      </c>
      <c r="D51" s="38">
        <v>2345410</v>
      </c>
      <c r="E51" s="39">
        <v>26.72</v>
      </c>
      <c r="F51" s="40">
        <v>0</v>
      </c>
      <c r="G51" s="43">
        <v>0</v>
      </c>
      <c r="H51" s="38">
        <v>94.69</v>
      </c>
      <c r="I51" s="41">
        <v>700</v>
      </c>
      <c r="J51" s="39">
        <v>65.5</v>
      </c>
      <c r="K51" s="39">
        <v>0.17</v>
      </c>
      <c r="L51" s="38">
        <v>2.96</v>
      </c>
      <c r="M51" s="38">
        <v>0.52</v>
      </c>
      <c r="N51" s="38">
        <v>96.52</v>
      </c>
      <c r="O51" s="38">
        <v>2</v>
      </c>
      <c r="P51" s="38">
        <v>43.69</v>
      </c>
      <c r="Q51" s="38">
        <v>13.27</v>
      </c>
      <c r="R51" s="38">
        <v>0.55000000000000004</v>
      </c>
      <c r="S51" s="38">
        <v>0.11</v>
      </c>
      <c r="T51" s="38">
        <v>0.34</v>
      </c>
    </row>
    <row r="52" spans="1:20" x14ac:dyDescent="0.35">
      <c r="A52" s="37" t="s">
        <v>437</v>
      </c>
      <c r="B52" s="42" t="s">
        <v>392</v>
      </c>
      <c r="C52" s="38">
        <v>3702314</v>
      </c>
      <c r="D52" s="38">
        <v>342000</v>
      </c>
      <c r="E52" s="39">
        <v>10.83</v>
      </c>
      <c r="F52" s="40">
        <v>0.05</v>
      </c>
      <c r="G52" s="43">
        <v>-0.17</v>
      </c>
      <c r="H52" s="38">
        <v>93.86</v>
      </c>
      <c r="I52" s="41">
        <v>700</v>
      </c>
      <c r="J52" s="39">
        <v>83.8</v>
      </c>
      <c r="K52" s="39">
        <v>3.73</v>
      </c>
      <c r="L52" s="38">
        <v>0.51</v>
      </c>
      <c r="M52" s="38">
        <v>0.13</v>
      </c>
      <c r="N52" s="38">
        <v>99.36</v>
      </c>
      <c r="O52" s="38">
        <v>2</v>
      </c>
      <c r="P52" s="38">
        <v>42.57</v>
      </c>
      <c r="Q52" s="38">
        <v>12.93</v>
      </c>
      <c r="R52" s="38">
        <v>6.2E-2</v>
      </c>
      <c r="S52" s="38">
        <v>0.56999999999999995</v>
      </c>
      <c r="T52" s="38">
        <v>0.36899999999999999</v>
      </c>
    </row>
    <row r="53" spans="1:20" x14ac:dyDescent="0.35">
      <c r="A53" s="38" t="s">
        <v>438</v>
      </c>
      <c r="B53" s="42" t="s">
        <v>388</v>
      </c>
      <c r="C53" s="38">
        <v>21388</v>
      </c>
      <c r="D53" s="38">
        <v>240</v>
      </c>
      <c r="E53" s="39">
        <v>89.12</v>
      </c>
      <c r="F53" s="40">
        <v>50</v>
      </c>
      <c r="I53" s="41">
        <v>5000</v>
      </c>
      <c r="J53" s="39">
        <v>95</v>
      </c>
      <c r="K53" s="39">
        <v>289.88</v>
      </c>
      <c r="L53" s="38">
        <v>17.39</v>
      </c>
      <c r="M53" s="38">
        <v>13.04</v>
      </c>
      <c r="N53" s="38">
        <v>69.569999999999993</v>
      </c>
      <c r="O53" s="38">
        <v>2</v>
      </c>
      <c r="P53" s="38">
        <v>21</v>
      </c>
      <c r="R53" s="38">
        <v>0.151</v>
      </c>
      <c r="S53" s="38">
        <v>9.6000000000000002E-2</v>
      </c>
      <c r="T53" s="38">
        <v>0.753</v>
      </c>
    </row>
    <row r="54" spans="1:20" x14ac:dyDescent="0.35">
      <c r="A54" s="38" t="s">
        <v>439</v>
      </c>
      <c r="B54" s="42" t="s">
        <v>394</v>
      </c>
      <c r="C54" s="38">
        <v>4075261</v>
      </c>
      <c r="D54" s="38">
        <v>51100</v>
      </c>
      <c r="E54" s="39">
        <v>79.75</v>
      </c>
      <c r="F54" s="40">
        <v>2.52</v>
      </c>
      <c r="G54" s="43">
        <v>0.51</v>
      </c>
      <c r="H54" s="38">
        <v>9.9499999999999993</v>
      </c>
      <c r="I54" s="41">
        <v>9100</v>
      </c>
      <c r="J54" s="39">
        <v>96</v>
      </c>
      <c r="K54" s="39">
        <v>340.71</v>
      </c>
      <c r="L54" s="38">
        <v>4.41</v>
      </c>
      <c r="M54" s="38">
        <v>5.88</v>
      </c>
      <c r="N54" s="38">
        <v>89.71</v>
      </c>
      <c r="O54" s="38">
        <v>2</v>
      </c>
      <c r="P54" s="38">
        <v>18.32</v>
      </c>
      <c r="Q54" s="38">
        <v>4.3600000000000003</v>
      </c>
      <c r="R54" s="38">
        <v>8.7999999999999995E-2</v>
      </c>
      <c r="S54" s="38">
        <v>0.29899999999999999</v>
      </c>
      <c r="T54" s="38">
        <v>0.61399999999999999</v>
      </c>
    </row>
    <row r="55" spans="1:20" x14ac:dyDescent="0.35">
      <c r="A55" s="38" t="s">
        <v>440</v>
      </c>
      <c r="B55" s="42" t="s">
        <v>392</v>
      </c>
      <c r="C55" s="38">
        <v>17654843</v>
      </c>
      <c r="D55" s="38">
        <v>322460</v>
      </c>
      <c r="E55" s="39">
        <v>54.75</v>
      </c>
      <c r="F55" s="40">
        <v>0.16</v>
      </c>
      <c r="G55" s="43">
        <v>-7.0000000000000007E-2</v>
      </c>
      <c r="H55" s="38">
        <v>90.83</v>
      </c>
      <c r="I55" s="41">
        <v>1400</v>
      </c>
      <c r="J55" s="39">
        <v>50.9</v>
      </c>
      <c r="K55" s="39">
        <v>14.61</v>
      </c>
      <c r="L55" s="38">
        <v>9.75</v>
      </c>
      <c r="M55" s="38">
        <v>13.84</v>
      </c>
      <c r="N55" s="38">
        <v>76.41</v>
      </c>
      <c r="O55" s="38">
        <v>2</v>
      </c>
      <c r="P55" s="38">
        <v>35.11</v>
      </c>
      <c r="Q55" s="38">
        <v>14.84</v>
      </c>
      <c r="R55" s="38">
        <v>0.27900000000000003</v>
      </c>
      <c r="S55" s="38">
        <v>0.17100000000000001</v>
      </c>
      <c r="T55" s="38">
        <v>0.55000000000000004</v>
      </c>
    </row>
    <row r="56" spans="1:20" x14ac:dyDescent="0.35">
      <c r="A56" s="38" t="s">
        <v>441</v>
      </c>
      <c r="B56" s="42" t="s">
        <v>384</v>
      </c>
      <c r="C56" s="38">
        <v>4494749</v>
      </c>
      <c r="D56" s="38">
        <v>56542</v>
      </c>
      <c r="E56" s="39">
        <v>79.489999999999995</v>
      </c>
      <c r="F56" s="40">
        <v>10.32</v>
      </c>
      <c r="G56" s="43">
        <v>1.58</v>
      </c>
      <c r="H56" s="38">
        <v>6.84</v>
      </c>
      <c r="I56" s="41">
        <v>10600</v>
      </c>
      <c r="J56" s="39">
        <v>98.5</v>
      </c>
      <c r="K56" s="39">
        <v>420.38</v>
      </c>
      <c r="L56" s="38">
        <v>26.09</v>
      </c>
      <c r="M56" s="38">
        <v>2.27</v>
      </c>
      <c r="N56" s="38">
        <v>71.650000000000006</v>
      </c>
      <c r="P56" s="38">
        <v>9.61</v>
      </c>
      <c r="Q56" s="38">
        <v>11.48</v>
      </c>
      <c r="R56" s="38">
        <v>7.0000000000000007E-2</v>
      </c>
      <c r="S56" s="38">
        <v>0.308</v>
      </c>
      <c r="T56" s="38">
        <v>0.622</v>
      </c>
    </row>
    <row r="57" spans="1:20" x14ac:dyDescent="0.35">
      <c r="A57" s="38" t="s">
        <v>442</v>
      </c>
      <c r="B57" s="42" t="s">
        <v>394</v>
      </c>
      <c r="C57" s="38">
        <v>11382820</v>
      </c>
      <c r="D57" s="38">
        <v>110860</v>
      </c>
      <c r="E57" s="39">
        <v>102.68</v>
      </c>
      <c r="F57" s="40">
        <v>3.37</v>
      </c>
      <c r="G57" s="43">
        <v>-1.58</v>
      </c>
      <c r="H57" s="38">
        <v>6.33</v>
      </c>
      <c r="I57" s="41">
        <v>2900</v>
      </c>
      <c r="J57" s="39">
        <v>97</v>
      </c>
      <c r="K57" s="39">
        <v>74.67</v>
      </c>
      <c r="L57" s="38">
        <v>33.049999999999997</v>
      </c>
      <c r="M57" s="38">
        <v>7.6</v>
      </c>
      <c r="N57" s="38">
        <v>59.35</v>
      </c>
      <c r="O57" s="38">
        <v>2</v>
      </c>
      <c r="P57" s="38">
        <v>11.89</v>
      </c>
      <c r="Q57" s="38">
        <v>7.22</v>
      </c>
      <c r="R57" s="38">
        <v>5.5E-2</v>
      </c>
      <c r="S57" s="38">
        <v>0.26100000000000001</v>
      </c>
      <c r="T57" s="38">
        <v>0.68400000000000005</v>
      </c>
    </row>
    <row r="58" spans="1:20" x14ac:dyDescent="0.35">
      <c r="A58" s="38" t="s">
        <v>443</v>
      </c>
      <c r="B58" s="42" t="s">
        <v>405</v>
      </c>
      <c r="C58" s="38">
        <v>784301</v>
      </c>
      <c r="D58" s="38">
        <v>9250</v>
      </c>
      <c r="E58" s="39">
        <v>84.79</v>
      </c>
      <c r="F58" s="40">
        <v>7.01</v>
      </c>
      <c r="G58" s="43">
        <v>0.43</v>
      </c>
      <c r="H58" s="38">
        <v>7.18</v>
      </c>
      <c r="I58" s="41">
        <v>19200</v>
      </c>
      <c r="J58" s="39">
        <v>97.6</v>
      </c>
      <c r="L58" s="38">
        <v>7.79</v>
      </c>
      <c r="M58" s="38">
        <v>4.4400000000000004</v>
      </c>
      <c r="N58" s="38">
        <v>87.77</v>
      </c>
      <c r="O58" s="38">
        <v>3</v>
      </c>
      <c r="P58" s="38">
        <v>12.56</v>
      </c>
      <c r="Q58" s="38">
        <v>7.68</v>
      </c>
      <c r="R58" s="38">
        <v>3.6999999999999998E-2</v>
      </c>
      <c r="S58" s="38">
        <v>0.19800000000000001</v>
      </c>
      <c r="T58" s="38">
        <v>0.76500000000000001</v>
      </c>
    </row>
    <row r="59" spans="1:20" x14ac:dyDescent="0.35">
      <c r="A59" s="38" t="s">
        <v>444</v>
      </c>
      <c r="B59" s="42" t="s">
        <v>384</v>
      </c>
      <c r="C59" s="38">
        <v>10235455</v>
      </c>
      <c r="D59" s="38">
        <v>78866</v>
      </c>
      <c r="E59" s="39">
        <v>129.78</v>
      </c>
      <c r="F59" s="40">
        <v>0</v>
      </c>
      <c r="G59" s="43">
        <v>0.97</v>
      </c>
      <c r="H59" s="38">
        <v>3.93</v>
      </c>
      <c r="I59" s="41">
        <v>15700</v>
      </c>
      <c r="J59" s="39">
        <v>99.9</v>
      </c>
      <c r="K59" s="39">
        <v>314.33</v>
      </c>
      <c r="L59" s="38">
        <v>39.799999999999997</v>
      </c>
      <c r="M59" s="38">
        <v>3.05</v>
      </c>
      <c r="N59" s="38">
        <v>57.15</v>
      </c>
      <c r="O59" s="38">
        <v>3</v>
      </c>
      <c r="P59" s="38">
        <v>9.02</v>
      </c>
      <c r="Q59" s="38">
        <v>10.59</v>
      </c>
      <c r="R59" s="38">
        <v>3.4000000000000002E-2</v>
      </c>
      <c r="S59" s="38">
        <v>0.39300000000000002</v>
      </c>
      <c r="T59" s="38">
        <v>0.57299999999999995</v>
      </c>
    </row>
    <row r="60" spans="1:20" x14ac:dyDescent="0.35">
      <c r="A60" s="38" t="s">
        <v>445</v>
      </c>
      <c r="B60" s="42" t="s">
        <v>390</v>
      </c>
      <c r="C60" s="38">
        <v>5450661</v>
      </c>
      <c r="D60" s="38">
        <v>43094</v>
      </c>
      <c r="E60" s="39">
        <v>126.48</v>
      </c>
      <c r="F60" s="40">
        <v>16.97</v>
      </c>
      <c r="G60" s="43">
        <v>2.48</v>
      </c>
      <c r="H60" s="38">
        <v>4.5599999999999996</v>
      </c>
      <c r="I60" s="41">
        <v>31100</v>
      </c>
      <c r="J60" s="39">
        <v>100</v>
      </c>
      <c r="K60" s="39">
        <v>614.6</v>
      </c>
      <c r="L60" s="38">
        <v>54.02</v>
      </c>
      <c r="M60" s="38">
        <v>0.19</v>
      </c>
      <c r="N60" s="38">
        <v>45.79</v>
      </c>
      <c r="O60" s="38">
        <v>3</v>
      </c>
      <c r="P60" s="38">
        <v>11.13</v>
      </c>
      <c r="Q60" s="38">
        <v>10.36</v>
      </c>
      <c r="R60" s="38">
        <v>1.7999999999999999E-2</v>
      </c>
      <c r="S60" s="38">
        <v>0.246</v>
      </c>
      <c r="T60" s="38">
        <v>0.73499999999999999</v>
      </c>
    </row>
    <row r="61" spans="1:20" x14ac:dyDescent="0.35">
      <c r="A61" s="38" t="s">
        <v>446</v>
      </c>
      <c r="B61" s="42" t="s">
        <v>392</v>
      </c>
      <c r="C61" s="38">
        <v>486530</v>
      </c>
      <c r="D61" s="38">
        <v>23000</v>
      </c>
      <c r="E61" s="39">
        <v>21.15</v>
      </c>
      <c r="F61" s="40">
        <v>1.37</v>
      </c>
      <c r="G61" s="43">
        <v>0</v>
      </c>
      <c r="H61" s="38">
        <v>104.13</v>
      </c>
      <c r="I61" s="41">
        <v>1300</v>
      </c>
      <c r="J61" s="39">
        <v>67.900000000000006</v>
      </c>
      <c r="K61" s="39">
        <v>22.81</v>
      </c>
      <c r="L61" s="38">
        <v>0.04</v>
      </c>
      <c r="M61" s="38">
        <v>0</v>
      </c>
      <c r="N61" s="38">
        <v>99.96</v>
      </c>
      <c r="O61" s="38">
        <v>1</v>
      </c>
      <c r="P61" s="38">
        <v>39.53</v>
      </c>
      <c r="Q61" s="38">
        <v>19.309999999999999</v>
      </c>
      <c r="R61" s="38">
        <v>0.17899999999999999</v>
      </c>
      <c r="S61" s="38">
        <v>0.22500000000000001</v>
      </c>
      <c r="T61" s="38">
        <v>0.59599999999999997</v>
      </c>
    </row>
    <row r="62" spans="1:20" x14ac:dyDescent="0.35">
      <c r="A62" s="38" t="s">
        <v>447</v>
      </c>
      <c r="B62" s="42" t="s">
        <v>394</v>
      </c>
      <c r="C62" s="38">
        <v>68910</v>
      </c>
      <c r="D62" s="38">
        <v>754</v>
      </c>
      <c r="E62" s="39">
        <v>91.39</v>
      </c>
      <c r="F62" s="40">
        <v>19.63</v>
      </c>
      <c r="G62" s="43">
        <v>-13.87</v>
      </c>
      <c r="H62" s="38">
        <v>14.15</v>
      </c>
      <c r="I62" s="41">
        <v>5400</v>
      </c>
      <c r="J62" s="39">
        <v>94</v>
      </c>
      <c r="K62" s="39">
        <v>304.75</v>
      </c>
      <c r="L62" s="38">
        <v>6.67</v>
      </c>
      <c r="M62" s="38">
        <v>20</v>
      </c>
      <c r="N62" s="38">
        <v>73.33</v>
      </c>
      <c r="O62" s="38">
        <v>2</v>
      </c>
      <c r="P62" s="38">
        <v>15.27</v>
      </c>
      <c r="Q62" s="38">
        <v>6.73</v>
      </c>
      <c r="R62" s="38">
        <v>0.17699999999999999</v>
      </c>
      <c r="S62" s="38">
        <v>0.32800000000000001</v>
      </c>
      <c r="T62" s="38">
        <v>0.495</v>
      </c>
    </row>
    <row r="63" spans="1:20" x14ac:dyDescent="0.35">
      <c r="A63" s="37" t="s">
        <v>448</v>
      </c>
      <c r="B63" s="42" t="s">
        <v>394</v>
      </c>
      <c r="C63" s="38">
        <v>9183984</v>
      </c>
      <c r="D63" s="38">
        <v>48730</v>
      </c>
      <c r="E63" s="39">
        <v>188.47</v>
      </c>
      <c r="F63" s="40">
        <v>2.64</v>
      </c>
      <c r="G63" s="43">
        <v>-3.22</v>
      </c>
      <c r="H63" s="38">
        <v>32.380000000000003</v>
      </c>
      <c r="I63" s="41">
        <v>6000</v>
      </c>
      <c r="J63" s="39">
        <v>84.7</v>
      </c>
      <c r="K63" s="39">
        <v>97.4</v>
      </c>
      <c r="L63" s="38">
        <v>22.65</v>
      </c>
      <c r="M63" s="38">
        <v>10.33</v>
      </c>
      <c r="N63" s="38">
        <v>67.02</v>
      </c>
      <c r="O63" s="38">
        <v>2</v>
      </c>
      <c r="P63" s="38">
        <v>23.22</v>
      </c>
      <c r="Q63" s="38">
        <v>5.73</v>
      </c>
      <c r="R63" s="38">
        <v>0.112</v>
      </c>
      <c r="S63" s="38">
        <v>0.30599999999999999</v>
      </c>
      <c r="T63" s="38">
        <v>0.58199999999999996</v>
      </c>
    </row>
    <row r="64" spans="1:20" x14ac:dyDescent="0.35">
      <c r="A64" s="38" t="s">
        <v>449</v>
      </c>
      <c r="B64" s="42" t="s">
        <v>382</v>
      </c>
      <c r="C64" s="38">
        <v>1062777</v>
      </c>
      <c r="D64" s="38">
        <v>15007</v>
      </c>
      <c r="E64" s="39">
        <v>70.819999999999993</v>
      </c>
      <c r="F64" s="40">
        <v>4.7</v>
      </c>
      <c r="G64" s="43">
        <v>0</v>
      </c>
      <c r="H64" s="38">
        <v>47.41</v>
      </c>
      <c r="I64" s="41">
        <v>500</v>
      </c>
      <c r="J64" s="39">
        <v>58.6</v>
      </c>
      <c r="L64" s="38">
        <v>4.71</v>
      </c>
      <c r="M64" s="38">
        <v>0.67</v>
      </c>
      <c r="N64" s="38">
        <v>94.62</v>
      </c>
      <c r="O64" s="38">
        <v>2</v>
      </c>
      <c r="P64" s="38">
        <v>26.99</v>
      </c>
      <c r="Q64" s="38">
        <v>6.24</v>
      </c>
      <c r="R64" s="38">
        <v>8.5000000000000006E-2</v>
      </c>
      <c r="S64" s="38">
        <v>0.23100000000000001</v>
      </c>
      <c r="T64" s="38">
        <v>0.68400000000000005</v>
      </c>
    </row>
    <row r="65" spans="1:20" x14ac:dyDescent="0.35">
      <c r="A65" s="38" t="s">
        <v>450</v>
      </c>
      <c r="B65" s="42" t="s">
        <v>394</v>
      </c>
      <c r="C65" s="38">
        <v>13547510</v>
      </c>
      <c r="D65" s="38">
        <v>283560</v>
      </c>
      <c r="E65" s="39">
        <v>47.78</v>
      </c>
      <c r="F65" s="40">
        <v>0.79</v>
      </c>
      <c r="G65" s="43">
        <v>-8.58</v>
      </c>
      <c r="H65" s="38">
        <v>23.66</v>
      </c>
      <c r="I65" s="41">
        <v>3300</v>
      </c>
      <c r="J65" s="39">
        <v>92.5</v>
      </c>
      <c r="K65" s="39">
        <v>125.6</v>
      </c>
      <c r="L65" s="38">
        <v>5.85</v>
      </c>
      <c r="M65" s="38">
        <v>4.93</v>
      </c>
      <c r="N65" s="38">
        <v>89.22</v>
      </c>
      <c r="O65" s="38">
        <v>2</v>
      </c>
      <c r="P65" s="38">
        <v>22.29</v>
      </c>
      <c r="Q65" s="38">
        <v>4.2300000000000004</v>
      </c>
      <c r="R65" s="38">
        <v>7.0000000000000007E-2</v>
      </c>
      <c r="S65" s="38">
        <v>0.312</v>
      </c>
      <c r="T65" s="38">
        <v>0.61799999999999999</v>
      </c>
    </row>
    <row r="66" spans="1:20" x14ac:dyDescent="0.35">
      <c r="A66" s="38" t="s">
        <v>451</v>
      </c>
      <c r="B66" s="42" t="s">
        <v>386</v>
      </c>
      <c r="C66" s="38">
        <v>78887007</v>
      </c>
      <c r="D66" s="38">
        <v>1001450</v>
      </c>
      <c r="E66" s="39">
        <v>78.77</v>
      </c>
      <c r="F66" s="40">
        <v>0.24</v>
      </c>
      <c r="G66" s="43">
        <v>-0.22</v>
      </c>
      <c r="H66" s="38">
        <v>32.590000000000003</v>
      </c>
      <c r="I66" s="41">
        <v>4000</v>
      </c>
      <c r="J66" s="39">
        <v>57.7</v>
      </c>
      <c r="K66" s="39">
        <v>131.78</v>
      </c>
      <c r="L66" s="38">
        <v>2.87</v>
      </c>
      <c r="M66" s="38">
        <v>0.48</v>
      </c>
      <c r="N66" s="38">
        <v>96.65</v>
      </c>
      <c r="O66" s="38">
        <v>1</v>
      </c>
      <c r="P66" s="38">
        <v>22.94</v>
      </c>
      <c r="Q66" s="38">
        <v>5.23</v>
      </c>
      <c r="R66" s="38">
        <v>0.14899999999999999</v>
      </c>
      <c r="S66" s="38">
        <v>0.35699999999999998</v>
      </c>
      <c r="T66" s="38">
        <v>0.49299999999999999</v>
      </c>
    </row>
    <row r="67" spans="1:20" x14ac:dyDescent="0.35">
      <c r="A67" s="38" t="s">
        <v>452</v>
      </c>
      <c r="B67" s="42" t="s">
        <v>394</v>
      </c>
      <c r="C67" s="38">
        <v>6822378</v>
      </c>
      <c r="D67" s="38">
        <v>21040</v>
      </c>
      <c r="E67" s="39">
        <v>324.26</v>
      </c>
      <c r="F67" s="40">
        <v>1.46</v>
      </c>
      <c r="G67" s="43">
        <v>-3.74</v>
      </c>
      <c r="H67" s="38">
        <v>25.1</v>
      </c>
      <c r="I67" s="41">
        <v>4800</v>
      </c>
      <c r="J67" s="39">
        <v>80.2</v>
      </c>
      <c r="K67" s="39">
        <v>142.4</v>
      </c>
      <c r="L67" s="38">
        <v>31.85</v>
      </c>
      <c r="M67" s="38">
        <v>12.07</v>
      </c>
      <c r="N67" s="38">
        <v>56.08</v>
      </c>
      <c r="O67" s="38">
        <v>2</v>
      </c>
      <c r="P67" s="38">
        <v>26.61</v>
      </c>
      <c r="Q67" s="38">
        <v>5.78</v>
      </c>
      <c r="R67" s="38">
        <v>9.9000000000000005E-2</v>
      </c>
      <c r="S67" s="38">
        <v>0.30199999999999999</v>
      </c>
      <c r="T67" s="38">
        <v>0.59899999999999998</v>
      </c>
    </row>
    <row r="68" spans="1:20" x14ac:dyDescent="0.35">
      <c r="A68" s="38" t="s">
        <v>453</v>
      </c>
      <c r="B68" s="42" t="s">
        <v>392</v>
      </c>
      <c r="C68" s="38">
        <v>540109</v>
      </c>
      <c r="D68" s="38">
        <v>28051</v>
      </c>
      <c r="E68" s="39">
        <v>19.25</v>
      </c>
      <c r="F68" s="40">
        <v>1.06</v>
      </c>
      <c r="G68" s="43">
        <v>0</v>
      </c>
      <c r="H68" s="38">
        <v>85.13</v>
      </c>
      <c r="I68" s="41">
        <v>2700</v>
      </c>
      <c r="J68" s="39">
        <v>85.7</v>
      </c>
      <c r="K68" s="39">
        <v>18.510000000000002</v>
      </c>
      <c r="L68" s="38">
        <v>4.63</v>
      </c>
      <c r="M68" s="38">
        <v>3.57</v>
      </c>
      <c r="N68" s="38">
        <v>91.8</v>
      </c>
      <c r="O68" s="38">
        <v>2</v>
      </c>
      <c r="P68" s="38">
        <v>35.590000000000003</v>
      </c>
      <c r="Q68" s="38">
        <v>15.06</v>
      </c>
      <c r="R68" s="38">
        <v>0.03</v>
      </c>
      <c r="S68" s="38">
        <v>0.90600000000000003</v>
      </c>
      <c r="T68" s="38">
        <v>6.2E-2</v>
      </c>
    </row>
    <row r="69" spans="1:20" x14ac:dyDescent="0.35">
      <c r="A69" s="38" t="s">
        <v>454</v>
      </c>
      <c r="B69" s="42" t="s">
        <v>392</v>
      </c>
      <c r="C69" s="38">
        <v>4786994</v>
      </c>
      <c r="D69" s="38">
        <v>121320</v>
      </c>
      <c r="E69" s="39">
        <v>39.46</v>
      </c>
      <c r="F69" s="40">
        <v>1.84</v>
      </c>
      <c r="G69" s="43">
        <v>0</v>
      </c>
      <c r="H69" s="38">
        <v>74.87</v>
      </c>
      <c r="I69" s="41">
        <v>700</v>
      </c>
      <c r="J69" s="39">
        <v>58.6</v>
      </c>
      <c r="K69" s="39">
        <v>7.88</v>
      </c>
      <c r="L69" s="38">
        <v>4.95</v>
      </c>
      <c r="M69" s="38">
        <v>0.03</v>
      </c>
      <c r="N69" s="38">
        <v>95.02</v>
      </c>
      <c r="O69" s="38">
        <v>1.5</v>
      </c>
      <c r="P69" s="38">
        <v>34.33</v>
      </c>
      <c r="Q69" s="38">
        <v>9.6</v>
      </c>
      <c r="R69" s="38">
        <v>0.10199999999999999</v>
      </c>
      <c r="S69" s="38">
        <v>0.254</v>
      </c>
      <c r="T69" s="38">
        <v>0.64300000000000002</v>
      </c>
    </row>
    <row r="70" spans="1:20" x14ac:dyDescent="0.35">
      <c r="A70" s="38" t="s">
        <v>455</v>
      </c>
      <c r="B70" s="42" t="s">
        <v>456</v>
      </c>
      <c r="C70" s="38">
        <v>1324333</v>
      </c>
      <c r="D70" s="38">
        <v>45226</v>
      </c>
      <c r="E70" s="39">
        <v>29.28</v>
      </c>
      <c r="F70" s="40">
        <v>8.39</v>
      </c>
      <c r="G70" s="43">
        <v>-3.16</v>
      </c>
      <c r="H70" s="38">
        <v>7.87</v>
      </c>
      <c r="I70" s="41">
        <v>12300</v>
      </c>
      <c r="J70" s="39">
        <v>99.8</v>
      </c>
      <c r="K70" s="39">
        <v>333.75</v>
      </c>
      <c r="L70" s="38">
        <v>16.04</v>
      </c>
      <c r="M70" s="38">
        <v>0.45</v>
      </c>
      <c r="N70" s="38">
        <v>83.51</v>
      </c>
      <c r="O70" s="38">
        <v>3</v>
      </c>
      <c r="P70" s="38">
        <v>10.039999999999999</v>
      </c>
      <c r="Q70" s="38">
        <v>13.25</v>
      </c>
      <c r="R70" s="38">
        <v>0.04</v>
      </c>
      <c r="S70" s="38">
        <v>0.29399999999999998</v>
      </c>
      <c r="T70" s="38">
        <v>0.66600000000000004</v>
      </c>
    </row>
    <row r="71" spans="1:20" x14ac:dyDescent="0.35">
      <c r="A71" s="38" t="s">
        <v>457</v>
      </c>
      <c r="B71" s="42" t="s">
        <v>392</v>
      </c>
      <c r="C71" s="38">
        <v>74777981</v>
      </c>
      <c r="D71" s="38">
        <v>1127127</v>
      </c>
      <c r="E71" s="39">
        <v>66.34</v>
      </c>
      <c r="F71" s="40">
        <v>0</v>
      </c>
      <c r="G71" s="43">
        <v>0</v>
      </c>
      <c r="H71" s="38">
        <v>95.32</v>
      </c>
      <c r="I71" s="41">
        <v>700</v>
      </c>
      <c r="J71" s="39">
        <v>42.7</v>
      </c>
      <c r="K71" s="39">
        <v>8.16</v>
      </c>
      <c r="L71" s="38">
        <v>10.71</v>
      </c>
      <c r="M71" s="38">
        <v>0.75</v>
      </c>
      <c r="N71" s="38">
        <v>88.54</v>
      </c>
      <c r="O71" s="38">
        <v>2</v>
      </c>
      <c r="P71" s="38">
        <v>37.979999999999997</v>
      </c>
      <c r="Q71" s="38">
        <v>14.86</v>
      </c>
      <c r="R71" s="38">
        <v>0.47499999999999998</v>
      </c>
      <c r="S71" s="38">
        <v>9.9000000000000005E-2</v>
      </c>
      <c r="T71" s="38">
        <v>0.42599999999999999</v>
      </c>
    </row>
    <row r="72" spans="1:20" x14ac:dyDescent="0.35">
      <c r="A72" s="38" t="s">
        <v>458</v>
      </c>
      <c r="B72" s="42" t="s">
        <v>390</v>
      </c>
      <c r="C72" s="38">
        <v>47246</v>
      </c>
      <c r="D72" s="38">
        <v>1399</v>
      </c>
      <c r="E72" s="39">
        <v>33.770000000000003</v>
      </c>
      <c r="F72" s="40">
        <v>79.84</v>
      </c>
      <c r="G72" s="43">
        <v>1.41</v>
      </c>
      <c r="H72" s="38">
        <v>6.24</v>
      </c>
      <c r="I72" s="41">
        <v>22000</v>
      </c>
      <c r="K72" s="39">
        <v>503.75</v>
      </c>
      <c r="L72" s="38">
        <v>2.14</v>
      </c>
      <c r="M72" s="38">
        <v>0</v>
      </c>
      <c r="N72" s="38">
        <v>97.86</v>
      </c>
      <c r="P72" s="38">
        <v>14.05</v>
      </c>
      <c r="Q72" s="38">
        <v>8.6999999999999993</v>
      </c>
      <c r="R72" s="38">
        <v>0.27</v>
      </c>
      <c r="S72" s="38">
        <v>0.11</v>
      </c>
      <c r="T72" s="38">
        <v>0.62</v>
      </c>
    </row>
    <row r="73" spans="1:20" x14ac:dyDescent="0.35">
      <c r="A73" s="38" t="s">
        <v>459</v>
      </c>
      <c r="B73" s="42" t="s">
        <v>388</v>
      </c>
      <c r="C73" s="38">
        <v>905949</v>
      </c>
      <c r="D73" s="38">
        <v>18270</v>
      </c>
      <c r="E73" s="39">
        <v>49.59</v>
      </c>
      <c r="F73" s="40">
        <v>6.18</v>
      </c>
      <c r="G73" s="43">
        <v>-3.14</v>
      </c>
      <c r="H73" s="38">
        <v>12.62</v>
      </c>
      <c r="I73" s="41">
        <v>5800</v>
      </c>
      <c r="J73" s="39">
        <v>93.7</v>
      </c>
      <c r="K73" s="39">
        <v>112.59</v>
      </c>
      <c r="L73" s="38">
        <v>10.95</v>
      </c>
      <c r="M73" s="38">
        <v>4.6500000000000004</v>
      </c>
      <c r="N73" s="38">
        <v>84.4</v>
      </c>
      <c r="O73" s="38">
        <v>2</v>
      </c>
      <c r="P73" s="38">
        <v>22.55</v>
      </c>
      <c r="Q73" s="38">
        <v>5.65</v>
      </c>
      <c r="R73" s="38">
        <v>8.8999999999999996E-2</v>
      </c>
      <c r="S73" s="38">
        <v>0.13500000000000001</v>
      </c>
      <c r="T73" s="38">
        <v>0.77600000000000002</v>
      </c>
    </row>
    <row r="74" spans="1:20" x14ac:dyDescent="0.35">
      <c r="A74" s="38" t="s">
        <v>460</v>
      </c>
      <c r="B74" s="42" t="s">
        <v>390</v>
      </c>
      <c r="C74" s="38">
        <v>5231372</v>
      </c>
      <c r="D74" s="38">
        <v>338145</v>
      </c>
      <c r="E74" s="39">
        <v>15.47</v>
      </c>
      <c r="F74" s="40">
        <v>0.37</v>
      </c>
      <c r="G74" s="43">
        <v>0.95</v>
      </c>
      <c r="H74" s="38">
        <v>3.57</v>
      </c>
      <c r="I74" s="41">
        <v>27400</v>
      </c>
      <c r="J74" s="39">
        <v>100</v>
      </c>
      <c r="K74" s="39">
        <v>405.25</v>
      </c>
      <c r="L74" s="38">
        <v>7.19</v>
      </c>
      <c r="M74" s="38">
        <v>0.03</v>
      </c>
      <c r="N74" s="38">
        <v>92.78</v>
      </c>
      <c r="O74" s="38">
        <v>3</v>
      </c>
      <c r="P74" s="38">
        <v>10.45</v>
      </c>
      <c r="Q74" s="38">
        <v>9.86</v>
      </c>
      <c r="R74" s="38">
        <v>2.8000000000000001E-2</v>
      </c>
      <c r="S74" s="38">
        <v>0.29499999999999998</v>
      </c>
      <c r="T74" s="38">
        <v>0.67600000000000005</v>
      </c>
    </row>
    <row r="75" spans="1:20" x14ac:dyDescent="0.35">
      <c r="A75" s="38" t="s">
        <v>461</v>
      </c>
      <c r="B75" s="42" t="s">
        <v>390</v>
      </c>
      <c r="C75" s="38">
        <v>60876136</v>
      </c>
      <c r="D75" s="38">
        <v>547030</v>
      </c>
      <c r="E75" s="39">
        <v>111.28</v>
      </c>
      <c r="F75" s="40">
        <v>0.63</v>
      </c>
      <c r="G75" s="43">
        <v>0.66</v>
      </c>
      <c r="H75" s="38">
        <v>4.26</v>
      </c>
      <c r="I75" s="41">
        <v>27600</v>
      </c>
      <c r="J75" s="39">
        <v>99</v>
      </c>
      <c r="K75" s="39">
        <v>586.44000000000005</v>
      </c>
      <c r="L75" s="38">
        <v>33.53</v>
      </c>
      <c r="M75" s="38">
        <v>2.0699999999999998</v>
      </c>
      <c r="N75" s="38">
        <v>64.400000000000006</v>
      </c>
      <c r="O75" s="38">
        <v>4</v>
      </c>
      <c r="P75" s="38">
        <v>11.99</v>
      </c>
      <c r="Q75" s="38">
        <v>9.14</v>
      </c>
      <c r="R75" s="38">
        <v>2.1999999999999999E-2</v>
      </c>
      <c r="S75" s="38">
        <v>0.214</v>
      </c>
      <c r="T75" s="38">
        <v>0.76400000000000001</v>
      </c>
    </row>
    <row r="76" spans="1:20" x14ac:dyDescent="0.35">
      <c r="A76" s="38" t="s">
        <v>462</v>
      </c>
      <c r="B76" s="42" t="s">
        <v>394</v>
      </c>
      <c r="C76" s="38">
        <v>199509</v>
      </c>
      <c r="D76" s="38">
        <v>91000</v>
      </c>
      <c r="E76" s="39">
        <v>2.19</v>
      </c>
      <c r="F76" s="40">
        <v>0.42</v>
      </c>
      <c r="G76" s="43">
        <v>6.27</v>
      </c>
      <c r="H76" s="38">
        <v>12.07</v>
      </c>
      <c r="I76" s="41">
        <v>8300</v>
      </c>
      <c r="J76" s="39">
        <v>83</v>
      </c>
      <c r="K76" s="39">
        <v>255.63</v>
      </c>
      <c r="L76" s="38">
        <v>0.14000000000000001</v>
      </c>
      <c r="M76" s="38">
        <v>0.05</v>
      </c>
      <c r="N76" s="38">
        <v>99.81</v>
      </c>
      <c r="O76" s="38">
        <v>2</v>
      </c>
      <c r="P76" s="38">
        <v>20.46</v>
      </c>
      <c r="Q76" s="38">
        <v>4.88</v>
      </c>
      <c r="R76" s="38">
        <v>6.6000000000000003E-2</v>
      </c>
      <c r="S76" s="38">
        <v>0.156</v>
      </c>
      <c r="T76" s="38">
        <v>0.77800000000000002</v>
      </c>
    </row>
    <row r="77" spans="1:20" x14ac:dyDescent="0.35">
      <c r="A77" s="38" t="s">
        <v>463</v>
      </c>
      <c r="B77" s="42" t="s">
        <v>388</v>
      </c>
      <c r="C77" s="38">
        <v>274578</v>
      </c>
      <c r="D77" s="38">
        <v>4167</v>
      </c>
      <c r="E77" s="39">
        <v>65.89</v>
      </c>
      <c r="F77" s="40">
        <v>60.6</v>
      </c>
      <c r="G77" s="43">
        <v>2.94</v>
      </c>
      <c r="H77" s="38">
        <v>8.44</v>
      </c>
      <c r="I77" s="41">
        <v>17500</v>
      </c>
      <c r="J77" s="39">
        <v>98</v>
      </c>
      <c r="K77" s="39">
        <v>194.48</v>
      </c>
      <c r="L77" s="38">
        <v>0.82</v>
      </c>
      <c r="M77" s="38">
        <v>5.46</v>
      </c>
      <c r="N77" s="38">
        <v>93.72</v>
      </c>
      <c r="O77" s="38">
        <v>2</v>
      </c>
      <c r="P77" s="38">
        <v>16.68</v>
      </c>
      <c r="Q77" s="38">
        <v>4.6900000000000004</v>
      </c>
      <c r="R77" s="38">
        <v>3.1E-2</v>
      </c>
      <c r="S77" s="38">
        <v>0.19</v>
      </c>
      <c r="T77" s="38">
        <v>0.76900000000000002</v>
      </c>
    </row>
    <row r="78" spans="1:20" x14ac:dyDescent="0.35">
      <c r="A78" s="38" t="s">
        <v>464</v>
      </c>
      <c r="B78" s="42" t="s">
        <v>392</v>
      </c>
      <c r="C78" s="38">
        <v>1424906</v>
      </c>
      <c r="D78" s="38">
        <v>267667</v>
      </c>
      <c r="E78" s="39">
        <v>5.32</v>
      </c>
      <c r="F78" s="40">
        <v>0.33</v>
      </c>
      <c r="G78" s="43">
        <v>0</v>
      </c>
      <c r="H78" s="38">
        <v>53.64</v>
      </c>
      <c r="I78" s="41">
        <v>5500</v>
      </c>
      <c r="J78" s="39">
        <v>63.2</v>
      </c>
      <c r="K78" s="39">
        <v>27.44</v>
      </c>
      <c r="L78" s="38">
        <v>1.26</v>
      </c>
      <c r="M78" s="38">
        <v>0.66</v>
      </c>
      <c r="N78" s="38">
        <v>98.08</v>
      </c>
      <c r="O78" s="38">
        <v>2</v>
      </c>
      <c r="P78" s="38">
        <v>36.159999999999997</v>
      </c>
      <c r="Q78" s="38">
        <v>12.25</v>
      </c>
      <c r="R78" s="38">
        <v>6.0999999999999999E-2</v>
      </c>
      <c r="S78" s="38">
        <v>0.59199999999999997</v>
      </c>
      <c r="T78" s="38">
        <v>0.34799999999999998</v>
      </c>
    </row>
    <row r="79" spans="1:20" x14ac:dyDescent="0.35">
      <c r="A79" s="38" t="s">
        <v>465</v>
      </c>
      <c r="B79" s="42" t="s">
        <v>392</v>
      </c>
      <c r="C79" s="38">
        <v>1641564</v>
      </c>
      <c r="D79" s="38">
        <v>11300</v>
      </c>
      <c r="E79" s="39">
        <v>145.27000000000001</v>
      </c>
      <c r="F79" s="40">
        <v>0.71</v>
      </c>
      <c r="G79" s="43">
        <v>1.57</v>
      </c>
      <c r="H79" s="38">
        <v>72.02</v>
      </c>
      <c r="I79" s="41">
        <v>1700</v>
      </c>
      <c r="J79" s="39">
        <v>40.1</v>
      </c>
      <c r="K79" s="39">
        <v>26.8</v>
      </c>
      <c r="L79" s="38">
        <v>25</v>
      </c>
      <c r="M79" s="38">
        <v>0.5</v>
      </c>
      <c r="N79" s="38">
        <v>74.5</v>
      </c>
      <c r="O79" s="38">
        <v>2</v>
      </c>
      <c r="P79" s="38">
        <v>39.369999999999997</v>
      </c>
      <c r="Q79" s="38">
        <v>12.25</v>
      </c>
      <c r="R79" s="38">
        <v>0.308</v>
      </c>
      <c r="S79" s="38">
        <v>0.14199999999999999</v>
      </c>
      <c r="T79" s="38">
        <v>0.54900000000000004</v>
      </c>
    </row>
    <row r="80" spans="1:20" x14ac:dyDescent="0.35">
      <c r="A80" s="38" t="s">
        <v>466</v>
      </c>
      <c r="B80" s="42" t="s">
        <v>405</v>
      </c>
      <c r="C80" s="38">
        <v>1428757</v>
      </c>
      <c r="D80" s="38">
        <v>360</v>
      </c>
      <c r="E80" s="39">
        <v>3968.77</v>
      </c>
      <c r="F80" s="40">
        <v>11.11</v>
      </c>
      <c r="G80" s="43">
        <v>1.6</v>
      </c>
      <c r="H80" s="38">
        <v>22.93</v>
      </c>
      <c r="I80" s="41">
        <v>600</v>
      </c>
      <c r="K80" s="39">
        <v>244.27</v>
      </c>
      <c r="L80" s="38">
        <v>28.95</v>
      </c>
      <c r="M80" s="38">
        <v>21.05</v>
      </c>
      <c r="N80" s="38">
        <v>50</v>
      </c>
      <c r="O80" s="38">
        <v>3</v>
      </c>
      <c r="P80" s="38">
        <v>39.450000000000003</v>
      </c>
      <c r="Q80" s="38">
        <v>3.8</v>
      </c>
      <c r="R80" s="38">
        <v>0.03</v>
      </c>
      <c r="S80" s="38">
        <v>0.28299999999999997</v>
      </c>
      <c r="T80" s="38">
        <v>0.68700000000000006</v>
      </c>
    </row>
    <row r="81" spans="1:20" x14ac:dyDescent="0.35">
      <c r="A81" s="38" t="s">
        <v>467</v>
      </c>
      <c r="B81" s="42" t="s">
        <v>398</v>
      </c>
      <c r="C81" s="38">
        <v>4661473</v>
      </c>
      <c r="D81" s="38">
        <v>69700</v>
      </c>
      <c r="E81" s="39">
        <v>66.88</v>
      </c>
      <c r="F81" s="40">
        <v>0.44</v>
      </c>
      <c r="G81" s="43">
        <v>-4.7</v>
      </c>
      <c r="H81" s="38">
        <v>18.59</v>
      </c>
      <c r="I81" s="41">
        <v>2500</v>
      </c>
      <c r="J81" s="39">
        <v>99</v>
      </c>
      <c r="K81" s="39">
        <v>146.56</v>
      </c>
      <c r="L81" s="38">
        <v>11.44</v>
      </c>
      <c r="M81" s="38">
        <v>3.86</v>
      </c>
      <c r="N81" s="38">
        <v>84.7</v>
      </c>
      <c r="O81" s="38">
        <v>3</v>
      </c>
      <c r="P81" s="38">
        <v>10.41</v>
      </c>
      <c r="Q81" s="38">
        <v>9.23</v>
      </c>
      <c r="R81" s="38">
        <v>0.17199999999999999</v>
      </c>
      <c r="S81" s="38">
        <v>0.27500000000000002</v>
      </c>
      <c r="T81" s="38">
        <v>0.55300000000000005</v>
      </c>
    </row>
    <row r="82" spans="1:20" x14ac:dyDescent="0.35">
      <c r="A82" s="38" t="s">
        <v>468</v>
      </c>
      <c r="B82" s="42" t="s">
        <v>390</v>
      </c>
      <c r="C82" s="38">
        <v>82422299</v>
      </c>
      <c r="D82" s="38">
        <v>357021</v>
      </c>
      <c r="E82" s="39">
        <v>230.86</v>
      </c>
      <c r="F82" s="40">
        <v>0.67</v>
      </c>
      <c r="G82" s="43">
        <v>2.1800000000000002</v>
      </c>
      <c r="H82" s="38">
        <v>4.16</v>
      </c>
      <c r="I82" s="41">
        <v>27600</v>
      </c>
      <c r="J82" s="39">
        <v>99</v>
      </c>
      <c r="K82" s="39">
        <v>667.85</v>
      </c>
      <c r="L82" s="38">
        <v>33.85</v>
      </c>
      <c r="M82" s="38">
        <v>0.59</v>
      </c>
      <c r="N82" s="38">
        <v>65.56</v>
      </c>
      <c r="O82" s="38">
        <v>3</v>
      </c>
      <c r="P82" s="38">
        <v>8.25</v>
      </c>
      <c r="Q82" s="38">
        <v>10.62</v>
      </c>
      <c r="R82" s="38">
        <v>8.9999999999999993E-3</v>
      </c>
      <c r="S82" s="38">
        <v>0.29599999999999999</v>
      </c>
      <c r="T82" s="38">
        <v>0.69499999999999995</v>
      </c>
    </row>
    <row r="83" spans="1:20" x14ac:dyDescent="0.35">
      <c r="A83" s="38" t="s">
        <v>469</v>
      </c>
      <c r="B83" s="42" t="s">
        <v>392</v>
      </c>
      <c r="C83" s="38">
        <v>22409572</v>
      </c>
      <c r="D83" s="38">
        <v>239460</v>
      </c>
      <c r="E83" s="39">
        <v>93.58</v>
      </c>
      <c r="F83" s="40">
        <v>0.23</v>
      </c>
      <c r="G83" s="43">
        <v>-0.64</v>
      </c>
      <c r="H83" s="38">
        <v>51.43</v>
      </c>
      <c r="I83" s="41">
        <v>2200</v>
      </c>
      <c r="J83" s="39">
        <v>74.8</v>
      </c>
      <c r="K83" s="39">
        <v>14.35</v>
      </c>
      <c r="L83" s="38">
        <v>16.260000000000002</v>
      </c>
      <c r="M83" s="38">
        <v>9.67</v>
      </c>
      <c r="N83" s="38">
        <v>74.069999999999993</v>
      </c>
      <c r="O83" s="38">
        <v>2</v>
      </c>
      <c r="P83" s="38">
        <v>30.52</v>
      </c>
      <c r="Q83" s="38">
        <v>9.7200000000000006</v>
      </c>
      <c r="R83" s="38">
        <v>0.36599999999999999</v>
      </c>
      <c r="S83" s="38">
        <v>0.246</v>
      </c>
      <c r="T83" s="38">
        <v>0.38700000000000001</v>
      </c>
    </row>
    <row r="84" spans="1:20" x14ac:dyDescent="0.35">
      <c r="A84" s="38" t="s">
        <v>470</v>
      </c>
      <c r="B84" s="42" t="s">
        <v>390</v>
      </c>
      <c r="C84" s="38">
        <v>27928</v>
      </c>
      <c r="D84" s="38">
        <v>7</v>
      </c>
      <c r="E84" s="39">
        <v>3989.71</v>
      </c>
      <c r="F84" s="40">
        <v>171.43</v>
      </c>
      <c r="G84" s="43">
        <v>0</v>
      </c>
      <c r="H84" s="38">
        <v>5.13</v>
      </c>
      <c r="I84" s="41">
        <v>17500</v>
      </c>
      <c r="K84" s="39">
        <v>877.69</v>
      </c>
      <c r="L84" s="38">
        <v>0</v>
      </c>
      <c r="M84" s="38">
        <v>0</v>
      </c>
      <c r="N84" s="38">
        <v>100</v>
      </c>
      <c r="P84" s="38">
        <v>10.74</v>
      </c>
      <c r="Q84" s="38">
        <v>9.31</v>
      </c>
    </row>
    <row r="85" spans="1:20" x14ac:dyDescent="0.35">
      <c r="A85" s="38" t="s">
        <v>471</v>
      </c>
      <c r="B85" s="42" t="s">
        <v>390</v>
      </c>
      <c r="C85" s="38">
        <v>10688058</v>
      </c>
      <c r="D85" s="38">
        <v>131940</v>
      </c>
      <c r="E85" s="39">
        <v>81.010000000000005</v>
      </c>
      <c r="F85" s="40">
        <v>10.37</v>
      </c>
      <c r="G85" s="43">
        <v>2.35</v>
      </c>
      <c r="H85" s="38">
        <v>5.53</v>
      </c>
      <c r="I85" s="41">
        <v>20000</v>
      </c>
      <c r="J85" s="39">
        <v>97.5</v>
      </c>
      <c r="K85" s="39">
        <v>589.72</v>
      </c>
      <c r="L85" s="38">
        <v>21.1</v>
      </c>
      <c r="M85" s="38">
        <v>8.7799999999999994</v>
      </c>
      <c r="N85" s="38">
        <v>70.12</v>
      </c>
      <c r="O85" s="38">
        <v>3</v>
      </c>
      <c r="P85" s="38">
        <v>9.68</v>
      </c>
      <c r="Q85" s="38">
        <v>10.24</v>
      </c>
      <c r="R85" s="38">
        <v>5.3999999999999999E-2</v>
      </c>
      <c r="S85" s="38">
        <v>0.21299999999999999</v>
      </c>
      <c r="T85" s="38">
        <v>0.73299999999999998</v>
      </c>
    </row>
    <row r="86" spans="1:20" x14ac:dyDescent="0.35">
      <c r="A86" s="38" t="s">
        <v>472</v>
      </c>
      <c r="B86" s="42" t="s">
        <v>413</v>
      </c>
      <c r="C86" s="38">
        <v>56361</v>
      </c>
      <c r="D86" s="38">
        <v>2166086</v>
      </c>
      <c r="E86" s="39">
        <v>0.03</v>
      </c>
      <c r="F86" s="40">
        <v>2.04</v>
      </c>
      <c r="G86" s="43">
        <v>-8.3699999999999992</v>
      </c>
      <c r="H86" s="38">
        <v>15.82</v>
      </c>
      <c r="I86" s="41">
        <v>20000</v>
      </c>
      <c r="K86" s="39">
        <v>448.89</v>
      </c>
      <c r="L86" s="38">
        <v>0</v>
      </c>
      <c r="M86" s="38">
        <v>0</v>
      </c>
      <c r="N86" s="38">
        <v>100</v>
      </c>
      <c r="O86" s="38">
        <v>1</v>
      </c>
      <c r="P86" s="38">
        <v>15.93</v>
      </c>
      <c r="Q86" s="38">
        <v>7.84</v>
      </c>
    </row>
    <row r="87" spans="1:20" x14ac:dyDescent="0.35">
      <c r="A87" s="38" t="s">
        <v>473</v>
      </c>
      <c r="B87" s="42" t="s">
        <v>394</v>
      </c>
      <c r="C87" s="38">
        <v>89703</v>
      </c>
      <c r="D87" s="38">
        <v>344</v>
      </c>
      <c r="E87" s="39">
        <v>260.76</v>
      </c>
      <c r="F87" s="40">
        <v>35.17</v>
      </c>
      <c r="G87" s="43">
        <v>-13.92</v>
      </c>
      <c r="H87" s="38">
        <v>14.62</v>
      </c>
      <c r="I87" s="41">
        <v>5000</v>
      </c>
      <c r="J87" s="39">
        <v>98</v>
      </c>
      <c r="K87" s="39">
        <v>364.54</v>
      </c>
      <c r="L87" s="38">
        <v>5.88</v>
      </c>
      <c r="M87" s="38">
        <v>29.41</v>
      </c>
      <c r="N87" s="38">
        <v>64.709999999999994</v>
      </c>
      <c r="O87" s="38">
        <v>2</v>
      </c>
      <c r="P87" s="38">
        <v>22.08</v>
      </c>
      <c r="Q87" s="38">
        <v>6.88</v>
      </c>
      <c r="R87" s="38">
        <v>5.3999999999999999E-2</v>
      </c>
      <c r="S87" s="38">
        <v>0.18</v>
      </c>
      <c r="T87" s="38">
        <v>0.76600000000000001</v>
      </c>
    </row>
    <row r="88" spans="1:20" x14ac:dyDescent="0.35">
      <c r="A88" s="38" t="s">
        <v>474</v>
      </c>
      <c r="B88" s="42" t="s">
        <v>394</v>
      </c>
      <c r="C88" s="38">
        <v>452776</v>
      </c>
      <c r="D88" s="38">
        <v>1780</v>
      </c>
      <c r="E88" s="39">
        <v>254.37</v>
      </c>
      <c r="F88" s="40">
        <v>17.190000000000001</v>
      </c>
      <c r="G88" s="43">
        <v>-0.15</v>
      </c>
      <c r="H88" s="38">
        <v>8.6</v>
      </c>
      <c r="I88" s="41">
        <v>8000</v>
      </c>
      <c r="J88" s="39">
        <v>90</v>
      </c>
      <c r="K88" s="39">
        <v>463.81</v>
      </c>
      <c r="L88" s="38">
        <v>11.24</v>
      </c>
      <c r="M88" s="38">
        <v>3.55</v>
      </c>
      <c r="N88" s="38">
        <v>85.21</v>
      </c>
      <c r="O88" s="38">
        <v>2</v>
      </c>
      <c r="P88" s="38">
        <v>15.05</v>
      </c>
      <c r="Q88" s="38">
        <v>6.09</v>
      </c>
      <c r="R88" s="38">
        <v>0.15</v>
      </c>
      <c r="S88" s="38">
        <v>0.17</v>
      </c>
      <c r="T88" s="38">
        <v>0.68</v>
      </c>
    </row>
    <row r="89" spans="1:20" x14ac:dyDescent="0.35">
      <c r="A89" s="38" t="s">
        <v>475</v>
      </c>
      <c r="B89" s="42" t="s">
        <v>388</v>
      </c>
      <c r="C89" s="38">
        <v>171019</v>
      </c>
      <c r="D89" s="38">
        <v>541</v>
      </c>
      <c r="E89" s="39">
        <v>316.12</v>
      </c>
      <c r="F89" s="40">
        <v>23.2</v>
      </c>
      <c r="G89" s="43">
        <v>0</v>
      </c>
      <c r="H89" s="38">
        <v>6.94</v>
      </c>
      <c r="I89" s="41">
        <v>21000</v>
      </c>
      <c r="J89" s="39">
        <v>99</v>
      </c>
      <c r="K89" s="39">
        <v>491.96</v>
      </c>
      <c r="L89" s="38">
        <v>9.09</v>
      </c>
      <c r="M89" s="38">
        <v>16.36</v>
      </c>
      <c r="N89" s="38">
        <v>74.55</v>
      </c>
      <c r="O89" s="38">
        <v>2</v>
      </c>
      <c r="P89" s="38">
        <v>18.79</v>
      </c>
      <c r="Q89" s="38">
        <v>4.4800000000000004</v>
      </c>
    </row>
    <row r="90" spans="1:20" x14ac:dyDescent="0.35">
      <c r="A90" s="38" t="s">
        <v>476</v>
      </c>
      <c r="B90" s="42" t="s">
        <v>394</v>
      </c>
      <c r="C90" s="38">
        <v>12293545</v>
      </c>
      <c r="D90" s="38">
        <v>108890</v>
      </c>
      <c r="E90" s="39">
        <v>112.9</v>
      </c>
      <c r="F90" s="40">
        <v>0.37</v>
      </c>
      <c r="G90" s="43">
        <v>-1.67</v>
      </c>
      <c r="H90" s="38">
        <v>35.93</v>
      </c>
      <c r="I90" s="41">
        <v>4100</v>
      </c>
      <c r="J90" s="39">
        <v>70.599999999999994</v>
      </c>
      <c r="K90" s="39">
        <v>92.09</v>
      </c>
      <c r="L90" s="38">
        <v>12.54</v>
      </c>
      <c r="M90" s="38">
        <v>5.03</v>
      </c>
      <c r="N90" s="38">
        <v>82.43</v>
      </c>
      <c r="O90" s="38">
        <v>2</v>
      </c>
      <c r="P90" s="38">
        <v>29.88</v>
      </c>
      <c r="Q90" s="38">
        <v>5.2</v>
      </c>
      <c r="R90" s="38">
        <v>0.22700000000000001</v>
      </c>
      <c r="S90" s="38">
        <v>0.188</v>
      </c>
      <c r="T90" s="38">
        <v>0.58499999999999996</v>
      </c>
    </row>
    <row r="91" spans="1:20" x14ac:dyDescent="0.35">
      <c r="A91" s="38" t="s">
        <v>477</v>
      </c>
      <c r="B91" s="42" t="s">
        <v>390</v>
      </c>
      <c r="C91" s="38">
        <v>65409</v>
      </c>
      <c r="D91" s="38">
        <v>78</v>
      </c>
      <c r="E91" s="39">
        <v>838.58</v>
      </c>
      <c r="F91" s="40">
        <v>64.099999999999994</v>
      </c>
      <c r="G91" s="43">
        <v>3.84</v>
      </c>
      <c r="H91" s="38">
        <v>4.71</v>
      </c>
      <c r="I91" s="41">
        <v>20000</v>
      </c>
      <c r="K91" s="39">
        <v>842.39</v>
      </c>
      <c r="O91" s="38">
        <v>3</v>
      </c>
      <c r="P91" s="38">
        <v>8.81</v>
      </c>
      <c r="Q91" s="38">
        <v>10.01</v>
      </c>
      <c r="R91" s="38">
        <v>0.03</v>
      </c>
      <c r="S91" s="38">
        <v>0.1</v>
      </c>
      <c r="T91" s="38">
        <v>0.87</v>
      </c>
    </row>
    <row r="92" spans="1:20" x14ac:dyDescent="0.35">
      <c r="A92" s="38" t="s">
        <v>478</v>
      </c>
      <c r="B92" s="42" t="s">
        <v>392</v>
      </c>
      <c r="C92" s="38">
        <v>9690222</v>
      </c>
      <c r="D92" s="38">
        <v>245857</v>
      </c>
      <c r="E92" s="39">
        <v>39.409999999999997</v>
      </c>
      <c r="F92" s="40">
        <v>0.13</v>
      </c>
      <c r="G92" s="43">
        <v>-3.06</v>
      </c>
      <c r="H92" s="38">
        <v>90.37</v>
      </c>
      <c r="I92" s="41">
        <v>2100</v>
      </c>
      <c r="J92" s="39">
        <v>35.9</v>
      </c>
      <c r="K92" s="39">
        <v>2.7</v>
      </c>
      <c r="L92" s="38">
        <v>3.63</v>
      </c>
      <c r="M92" s="38">
        <v>2.58</v>
      </c>
      <c r="N92" s="38">
        <v>93.79</v>
      </c>
      <c r="O92" s="38">
        <v>2</v>
      </c>
      <c r="P92" s="38">
        <v>41.76</v>
      </c>
      <c r="Q92" s="38">
        <v>15.48</v>
      </c>
      <c r="R92" s="38">
        <v>0.23699999999999999</v>
      </c>
      <c r="S92" s="38">
        <v>0.36199999999999999</v>
      </c>
      <c r="T92" s="38">
        <v>0.40100000000000002</v>
      </c>
    </row>
    <row r="93" spans="1:20" x14ac:dyDescent="0.35">
      <c r="A93" s="38" t="s">
        <v>479</v>
      </c>
      <c r="B93" s="42" t="s">
        <v>392</v>
      </c>
      <c r="C93" s="38">
        <v>1442029</v>
      </c>
      <c r="D93" s="38">
        <v>36120</v>
      </c>
      <c r="E93" s="39">
        <v>39.92</v>
      </c>
      <c r="F93" s="40">
        <v>0.97</v>
      </c>
      <c r="G93" s="43">
        <v>-1.57</v>
      </c>
      <c r="H93" s="38">
        <v>107.17</v>
      </c>
      <c r="I93" s="41">
        <v>800</v>
      </c>
      <c r="J93" s="39">
        <v>42.4</v>
      </c>
      <c r="K93" s="39">
        <v>7.35</v>
      </c>
      <c r="L93" s="38">
        <v>10.67</v>
      </c>
      <c r="M93" s="38">
        <v>8.82</v>
      </c>
      <c r="N93" s="38">
        <v>80.510000000000005</v>
      </c>
      <c r="O93" s="38">
        <v>2</v>
      </c>
      <c r="P93" s="38">
        <v>37.22</v>
      </c>
      <c r="Q93" s="38">
        <v>16.53</v>
      </c>
      <c r="R93" s="38">
        <v>0.62</v>
      </c>
      <c r="S93" s="38">
        <v>0.12</v>
      </c>
      <c r="T93" s="38">
        <v>0.26</v>
      </c>
    </row>
    <row r="94" spans="1:20" x14ac:dyDescent="0.35">
      <c r="A94" s="38" t="s">
        <v>480</v>
      </c>
      <c r="B94" s="42" t="s">
        <v>394</v>
      </c>
      <c r="C94" s="38">
        <v>767245</v>
      </c>
      <c r="D94" s="38">
        <v>214970</v>
      </c>
      <c r="E94" s="39">
        <v>3.57</v>
      </c>
      <c r="F94" s="40">
        <v>0.21</v>
      </c>
      <c r="G94" s="43">
        <v>-2.0699999999999998</v>
      </c>
      <c r="H94" s="38">
        <v>33.26</v>
      </c>
      <c r="I94" s="41">
        <v>4000</v>
      </c>
      <c r="J94" s="39">
        <v>98.8</v>
      </c>
      <c r="K94" s="39">
        <v>143.5</v>
      </c>
      <c r="L94" s="38">
        <v>2.44</v>
      </c>
      <c r="M94" s="38">
        <v>0.15</v>
      </c>
      <c r="N94" s="38">
        <v>97.41</v>
      </c>
      <c r="O94" s="38">
        <v>2</v>
      </c>
      <c r="P94" s="38">
        <v>18.28</v>
      </c>
      <c r="Q94" s="38">
        <v>8.2799999999999994</v>
      </c>
      <c r="R94" s="38">
        <v>0.37</v>
      </c>
      <c r="S94" s="38">
        <v>0.20300000000000001</v>
      </c>
      <c r="T94" s="38">
        <v>0.42699999999999999</v>
      </c>
    </row>
    <row r="95" spans="1:20" x14ac:dyDescent="0.35">
      <c r="A95" s="38" t="s">
        <v>481</v>
      </c>
      <c r="B95" s="42" t="s">
        <v>394</v>
      </c>
      <c r="C95" s="38">
        <v>8308504</v>
      </c>
      <c r="D95" s="38">
        <v>27750</v>
      </c>
      <c r="E95" s="39">
        <v>299.41000000000003</v>
      </c>
      <c r="F95" s="40">
        <v>6.38</v>
      </c>
      <c r="G95" s="43">
        <v>-3.4</v>
      </c>
      <c r="H95" s="38">
        <v>73.45</v>
      </c>
      <c r="I95" s="41">
        <v>1600</v>
      </c>
      <c r="J95" s="39">
        <v>52.9</v>
      </c>
      <c r="K95" s="39">
        <v>16.850000000000001</v>
      </c>
      <c r="L95" s="38">
        <v>28.3</v>
      </c>
      <c r="M95" s="38">
        <v>11.61</v>
      </c>
      <c r="N95" s="38">
        <v>60.09</v>
      </c>
      <c r="O95" s="38">
        <v>2</v>
      </c>
      <c r="P95" s="38">
        <v>36.44</v>
      </c>
      <c r="Q95" s="38">
        <v>12.17</v>
      </c>
      <c r="R95" s="38">
        <v>0.28000000000000003</v>
      </c>
      <c r="S95" s="38">
        <v>0.2</v>
      </c>
      <c r="T95" s="38">
        <v>0.52</v>
      </c>
    </row>
    <row r="96" spans="1:20" x14ac:dyDescent="0.35">
      <c r="A96" s="38" t="s">
        <v>482</v>
      </c>
      <c r="B96" s="42" t="s">
        <v>394</v>
      </c>
      <c r="C96" s="38">
        <v>7326496</v>
      </c>
      <c r="D96" s="38">
        <v>112090</v>
      </c>
      <c r="E96" s="39">
        <v>65.36</v>
      </c>
      <c r="F96" s="40">
        <v>0.73</v>
      </c>
      <c r="G96" s="43">
        <v>-1.99</v>
      </c>
      <c r="H96" s="38">
        <v>29.32</v>
      </c>
      <c r="I96" s="41">
        <v>2600</v>
      </c>
      <c r="J96" s="39">
        <v>76.2</v>
      </c>
      <c r="K96" s="39">
        <v>67.48</v>
      </c>
      <c r="L96" s="38">
        <v>9.5500000000000007</v>
      </c>
      <c r="M96" s="38">
        <v>3.22</v>
      </c>
      <c r="N96" s="38">
        <v>87.23</v>
      </c>
      <c r="O96" s="38">
        <v>2</v>
      </c>
      <c r="P96" s="38">
        <v>28.24</v>
      </c>
      <c r="Q96" s="38">
        <v>5.28</v>
      </c>
      <c r="R96" s="38">
        <v>0.13900000000000001</v>
      </c>
      <c r="S96" s="38">
        <v>0.312</v>
      </c>
      <c r="T96" s="38">
        <v>0.54900000000000004</v>
      </c>
    </row>
    <row r="97" spans="1:20" x14ac:dyDescent="0.35">
      <c r="A97" s="38" t="s">
        <v>483</v>
      </c>
      <c r="B97" s="42" t="s">
        <v>382</v>
      </c>
      <c r="C97" s="38">
        <v>6940432</v>
      </c>
      <c r="D97" s="38">
        <v>1092</v>
      </c>
      <c r="E97" s="39">
        <v>6355.71</v>
      </c>
      <c r="F97" s="40">
        <v>67.12</v>
      </c>
      <c r="G97" s="43">
        <v>5.24</v>
      </c>
      <c r="H97" s="38">
        <v>2.97</v>
      </c>
      <c r="I97" s="41">
        <v>28800</v>
      </c>
      <c r="J97" s="39">
        <v>93.5</v>
      </c>
      <c r="K97" s="39">
        <v>546.74</v>
      </c>
      <c r="L97" s="38">
        <v>5.05</v>
      </c>
      <c r="M97" s="38">
        <v>1.01</v>
      </c>
      <c r="N97" s="38">
        <v>93.94</v>
      </c>
      <c r="O97" s="38">
        <v>2</v>
      </c>
      <c r="P97" s="38">
        <v>7.29</v>
      </c>
      <c r="Q97" s="38">
        <v>6.29</v>
      </c>
      <c r="R97" s="38">
        <v>1E-3</v>
      </c>
      <c r="S97" s="38">
        <v>9.1999999999999998E-2</v>
      </c>
      <c r="T97" s="38">
        <v>0.90600000000000003</v>
      </c>
    </row>
    <row r="98" spans="1:20" x14ac:dyDescent="0.35">
      <c r="A98" s="38" t="s">
        <v>484</v>
      </c>
      <c r="B98" s="42" t="s">
        <v>384</v>
      </c>
      <c r="C98" s="38">
        <v>9981334</v>
      </c>
      <c r="D98" s="38">
        <v>93030</v>
      </c>
      <c r="E98" s="39">
        <v>107.29</v>
      </c>
      <c r="F98" s="40">
        <v>0</v>
      </c>
      <c r="G98" s="43">
        <v>0.86</v>
      </c>
      <c r="H98" s="38">
        <v>8.57</v>
      </c>
      <c r="I98" s="41">
        <v>13900</v>
      </c>
      <c r="J98" s="39">
        <v>99.4</v>
      </c>
      <c r="K98" s="39">
        <v>336.23</v>
      </c>
      <c r="L98" s="38">
        <v>50.09</v>
      </c>
      <c r="M98" s="38">
        <v>2.06</v>
      </c>
      <c r="N98" s="38">
        <v>47.85</v>
      </c>
      <c r="O98" s="38">
        <v>3</v>
      </c>
      <c r="P98" s="38">
        <v>9.7200000000000006</v>
      </c>
      <c r="Q98" s="38">
        <v>13.11</v>
      </c>
      <c r="R98" s="38">
        <v>3.6999999999999998E-2</v>
      </c>
      <c r="S98" s="38">
        <v>0.312</v>
      </c>
      <c r="T98" s="38">
        <v>0.65100000000000002</v>
      </c>
    </row>
    <row r="99" spans="1:20" x14ac:dyDescent="0.35">
      <c r="A99" s="38" t="s">
        <v>485</v>
      </c>
      <c r="B99" s="42" t="s">
        <v>390</v>
      </c>
      <c r="C99" s="38">
        <v>299388</v>
      </c>
      <c r="D99" s="38">
        <v>103000</v>
      </c>
      <c r="E99" s="39">
        <v>2.91</v>
      </c>
      <c r="F99" s="40">
        <v>4.83</v>
      </c>
      <c r="G99" s="43">
        <v>2.38</v>
      </c>
      <c r="H99" s="38">
        <v>3.31</v>
      </c>
      <c r="I99" s="41">
        <v>30900</v>
      </c>
      <c r="J99" s="39">
        <v>99.9</v>
      </c>
      <c r="K99" s="39">
        <v>647.65</v>
      </c>
      <c r="L99" s="38">
        <v>7.0000000000000007E-2</v>
      </c>
      <c r="M99" s="38">
        <v>0</v>
      </c>
      <c r="N99" s="38">
        <v>99.93</v>
      </c>
      <c r="O99" s="38">
        <v>3</v>
      </c>
      <c r="P99" s="38">
        <v>13.64</v>
      </c>
      <c r="Q99" s="38">
        <v>6.72</v>
      </c>
      <c r="R99" s="38">
        <v>8.5999999999999993E-2</v>
      </c>
      <c r="S99" s="38">
        <v>0.15</v>
      </c>
      <c r="T99" s="38">
        <v>0.76500000000000001</v>
      </c>
    </row>
    <row r="100" spans="1:20" x14ac:dyDescent="0.35">
      <c r="A100" s="38" t="s">
        <v>486</v>
      </c>
      <c r="B100" s="42" t="s">
        <v>382</v>
      </c>
      <c r="C100" s="38">
        <v>1095351995</v>
      </c>
      <c r="D100" s="38">
        <v>3287590</v>
      </c>
      <c r="E100" s="39">
        <v>333.18</v>
      </c>
      <c r="F100" s="40">
        <v>0.21</v>
      </c>
      <c r="G100" s="43">
        <v>-7.0000000000000007E-2</v>
      </c>
      <c r="H100" s="38">
        <v>56.29</v>
      </c>
      <c r="I100" s="41">
        <v>2900</v>
      </c>
      <c r="J100" s="39">
        <v>59.5</v>
      </c>
      <c r="K100" s="39">
        <v>45.42</v>
      </c>
      <c r="L100" s="38">
        <v>54.4</v>
      </c>
      <c r="M100" s="38">
        <v>2.74</v>
      </c>
      <c r="N100" s="38">
        <v>42.86</v>
      </c>
      <c r="O100" s="38">
        <v>2.5</v>
      </c>
      <c r="P100" s="38">
        <v>22.01</v>
      </c>
      <c r="Q100" s="38">
        <v>8.18</v>
      </c>
      <c r="R100" s="38">
        <v>0.186</v>
      </c>
      <c r="S100" s="38">
        <v>0.27600000000000002</v>
      </c>
      <c r="T100" s="38">
        <v>0.53800000000000003</v>
      </c>
    </row>
    <row r="101" spans="1:20" x14ac:dyDescent="0.35">
      <c r="A101" s="38" t="s">
        <v>487</v>
      </c>
      <c r="B101" s="42" t="s">
        <v>382</v>
      </c>
      <c r="C101" s="38">
        <v>245452739</v>
      </c>
      <c r="D101" s="38">
        <v>1919440</v>
      </c>
      <c r="E101" s="39">
        <v>127.88</v>
      </c>
      <c r="F101" s="40">
        <v>2.85</v>
      </c>
      <c r="G101" s="43">
        <v>0</v>
      </c>
      <c r="H101" s="38">
        <v>35.6</v>
      </c>
      <c r="I101" s="41">
        <v>3200</v>
      </c>
      <c r="J101" s="39">
        <v>87.9</v>
      </c>
      <c r="K101" s="39">
        <v>52.03</v>
      </c>
      <c r="L101" s="38">
        <v>11.32</v>
      </c>
      <c r="M101" s="38">
        <v>7.23</v>
      </c>
      <c r="N101" s="38">
        <v>81.45</v>
      </c>
      <c r="O101" s="38">
        <v>2</v>
      </c>
      <c r="P101" s="38">
        <v>20.34</v>
      </c>
      <c r="Q101" s="38">
        <v>6.25</v>
      </c>
      <c r="R101" s="38">
        <v>0.13400000000000001</v>
      </c>
      <c r="S101" s="38">
        <v>0.45800000000000002</v>
      </c>
      <c r="T101" s="38">
        <v>0.40799999999999997</v>
      </c>
    </row>
    <row r="102" spans="1:20" x14ac:dyDescent="0.35">
      <c r="A102" s="38" t="s">
        <v>488</v>
      </c>
      <c r="B102" s="42" t="s">
        <v>382</v>
      </c>
      <c r="C102" s="38">
        <v>68688433</v>
      </c>
      <c r="D102" s="38">
        <v>1648000</v>
      </c>
      <c r="E102" s="39">
        <v>41.68</v>
      </c>
      <c r="F102" s="40">
        <v>0.15</v>
      </c>
      <c r="G102" s="43">
        <v>-0.84</v>
      </c>
      <c r="H102" s="38">
        <v>41.58</v>
      </c>
      <c r="I102" s="41">
        <v>7000</v>
      </c>
      <c r="J102" s="39">
        <v>79.400000000000006</v>
      </c>
      <c r="K102" s="39">
        <v>276.41000000000003</v>
      </c>
      <c r="L102" s="38">
        <v>8.7200000000000006</v>
      </c>
      <c r="M102" s="38">
        <v>1.39</v>
      </c>
      <c r="N102" s="38">
        <v>89.89</v>
      </c>
      <c r="O102" s="38">
        <v>1</v>
      </c>
      <c r="P102" s="38">
        <v>17</v>
      </c>
      <c r="Q102" s="38">
        <v>5.55</v>
      </c>
      <c r="R102" s="38">
        <v>0.11600000000000001</v>
      </c>
      <c r="S102" s="38">
        <v>0.42399999999999999</v>
      </c>
      <c r="T102" s="38">
        <v>0.46</v>
      </c>
    </row>
    <row r="103" spans="1:20" x14ac:dyDescent="0.35">
      <c r="A103" s="38" t="s">
        <v>489</v>
      </c>
      <c r="B103" s="42" t="s">
        <v>405</v>
      </c>
      <c r="C103" s="38">
        <v>26783383</v>
      </c>
      <c r="D103" s="38">
        <v>437072</v>
      </c>
      <c r="E103" s="39">
        <v>61.28</v>
      </c>
      <c r="F103" s="40">
        <v>0.01</v>
      </c>
      <c r="G103" s="43">
        <v>0</v>
      </c>
      <c r="H103" s="38">
        <v>50.25</v>
      </c>
      <c r="I103" s="41">
        <v>1500</v>
      </c>
      <c r="J103" s="39">
        <v>40.4</v>
      </c>
      <c r="K103" s="39">
        <v>38.61</v>
      </c>
      <c r="L103" s="38">
        <v>13.15</v>
      </c>
      <c r="M103" s="38">
        <v>0.78</v>
      </c>
      <c r="N103" s="38">
        <v>86.07</v>
      </c>
      <c r="O103" s="38">
        <v>1</v>
      </c>
      <c r="P103" s="38">
        <v>31.98</v>
      </c>
      <c r="Q103" s="38">
        <v>5.37</v>
      </c>
      <c r="R103" s="38">
        <v>7.2999999999999995E-2</v>
      </c>
      <c r="S103" s="38">
        <v>0.66600000000000004</v>
      </c>
      <c r="T103" s="38">
        <v>0.26100000000000001</v>
      </c>
    </row>
    <row r="104" spans="1:20" x14ac:dyDescent="0.35">
      <c r="A104" s="38" t="s">
        <v>490</v>
      </c>
      <c r="B104" s="42" t="s">
        <v>390</v>
      </c>
      <c r="C104" s="38">
        <v>4062235</v>
      </c>
      <c r="D104" s="38">
        <v>70280</v>
      </c>
      <c r="E104" s="39">
        <v>57.8</v>
      </c>
      <c r="F104" s="40">
        <v>2.06</v>
      </c>
      <c r="G104" s="43">
        <v>4.99</v>
      </c>
      <c r="H104" s="38">
        <v>5.39</v>
      </c>
      <c r="I104" s="41">
        <v>29600</v>
      </c>
      <c r="J104" s="39">
        <v>98</v>
      </c>
      <c r="K104" s="39">
        <v>500.46</v>
      </c>
      <c r="L104" s="38">
        <v>15.2</v>
      </c>
      <c r="M104" s="38">
        <v>0.03</v>
      </c>
      <c r="N104" s="38">
        <v>84.77</v>
      </c>
      <c r="O104" s="38">
        <v>3</v>
      </c>
      <c r="P104" s="38">
        <v>14.45</v>
      </c>
      <c r="Q104" s="38">
        <v>7.82</v>
      </c>
      <c r="R104" s="38">
        <v>0.05</v>
      </c>
      <c r="S104" s="38">
        <v>0.46</v>
      </c>
      <c r="T104" s="38">
        <v>0.49</v>
      </c>
    </row>
    <row r="105" spans="1:20" x14ac:dyDescent="0.35">
      <c r="A105" s="38" t="s">
        <v>491</v>
      </c>
      <c r="B105" s="42" t="s">
        <v>390</v>
      </c>
      <c r="C105" s="38">
        <v>75441</v>
      </c>
      <c r="D105" s="38">
        <v>572</v>
      </c>
      <c r="E105" s="39">
        <v>131.88999999999999</v>
      </c>
      <c r="F105" s="40">
        <v>27.97</v>
      </c>
      <c r="G105" s="43">
        <v>5.36</v>
      </c>
      <c r="H105" s="38">
        <v>5.93</v>
      </c>
      <c r="I105" s="41">
        <v>21000</v>
      </c>
      <c r="K105" s="39">
        <v>676.02</v>
      </c>
      <c r="L105" s="38">
        <v>9</v>
      </c>
      <c r="M105" s="38">
        <v>0</v>
      </c>
      <c r="N105" s="38">
        <v>91</v>
      </c>
      <c r="O105" s="38">
        <v>3</v>
      </c>
      <c r="P105" s="38">
        <v>11.05</v>
      </c>
      <c r="Q105" s="38">
        <v>11.19</v>
      </c>
      <c r="R105" s="38">
        <v>0.01</v>
      </c>
      <c r="S105" s="38">
        <v>0.13</v>
      </c>
      <c r="T105" s="38">
        <v>0.86</v>
      </c>
    </row>
    <row r="106" spans="1:20" x14ac:dyDescent="0.35">
      <c r="A106" s="38" t="s">
        <v>492</v>
      </c>
      <c r="B106" s="42" t="s">
        <v>405</v>
      </c>
      <c r="C106" s="38">
        <v>6352117</v>
      </c>
      <c r="D106" s="38">
        <v>20770</v>
      </c>
      <c r="E106" s="39">
        <v>305.83</v>
      </c>
      <c r="F106" s="40">
        <v>1.31</v>
      </c>
      <c r="G106" s="43">
        <v>0.68</v>
      </c>
      <c r="H106" s="38">
        <v>7.03</v>
      </c>
      <c r="I106" s="41">
        <v>19800</v>
      </c>
      <c r="J106" s="39">
        <v>95.4</v>
      </c>
      <c r="K106" s="39">
        <v>462.26</v>
      </c>
      <c r="L106" s="38">
        <v>16.39</v>
      </c>
      <c r="M106" s="38">
        <v>4.17</v>
      </c>
      <c r="N106" s="38">
        <v>79.44</v>
      </c>
      <c r="O106" s="38">
        <v>3</v>
      </c>
      <c r="P106" s="38">
        <v>17.97</v>
      </c>
      <c r="Q106" s="38">
        <v>6.18</v>
      </c>
      <c r="R106" s="38">
        <v>2.5999999999999999E-2</v>
      </c>
      <c r="S106" s="38">
        <v>0.317</v>
      </c>
      <c r="T106" s="38">
        <v>0.65700000000000003</v>
      </c>
    </row>
    <row r="107" spans="1:20" x14ac:dyDescent="0.35">
      <c r="A107" s="38" t="s">
        <v>493</v>
      </c>
      <c r="B107" s="42" t="s">
        <v>390</v>
      </c>
      <c r="C107" s="38">
        <v>58133509</v>
      </c>
      <c r="D107" s="38">
        <v>301230</v>
      </c>
      <c r="E107" s="39">
        <v>192.99</v>
      </c>
      <c r="F107" s="40">
        <v>2.52</v>
      </c>
      <c r="G107" s="43">
        <v>2.0699999999999998</v>
      </c>
      <c r="H107" s="38">
        <v>5.94</v>
      </c>
      <c r="I107" s="41">
        <v>26700</v>
      </c>
      <c r="J107" s="39">
        <v>98.6</v>
      </c>
      <c r="K107" s="39">
        <v>430.89</v>
      </c>
      <c r="L107" s="38">
        <v>27.79</v>
      </c>
      <c r="M107" s="38">
        <v>9.5299999999999994</v>
      </c>
      <c r="N107" s="38">
        <v>62.68</v>
      </c>
      <c r="P107" s="38">
        <v>8.7200000000000006</v>
      </c>
      <c r="Q107" s="38">
        <v>10.4</v>
      </c>
      <c r="R107" s="38">
        <v>2.1000000000000001E-2</v>
      </c>
      <c r="S107" s="38">
        <v>0.29099999999999998</v>
      </c>
      <c r="T107" s="38">
        <v>0.68799999999999994</v>
      </c>
    </row>
    <row r="108" spans="1:20" x14ac:dyDescent="0.35">
      <c r="A108" s="38" t="s">
        <v>494</v>
      </c>
      <c r="B108" s="42" t="s">
        <v>394</v>
      </c>
      <c r="C108" s="38">
        <v>2758124</v>
      </c>
      <c r="D108" s="38">
        <v>10991</v>
      </c>
      <c r="E108" s="39">
        <v>250.94</v>
      </c>
      <c r="F108" s="40">
        <v>9.3000000000000007</v>
      </c>
      <c r="G108" s="43">
        <v>-4.92</v>
      </c>
      <c r="H108" s="38">
        <v>12.36</v>
      </c>
      <c r="I108" s="41">
        <v>3900</v>
      </c>
      <c r="J108" s="39">
        <v>87.9</v>
      </c>
      <c r="K108" s="39">
        <v>124</v>
      </c>
      <c r="L108" s="38">
        <v>16.07</v>
      </c>
      <c r="M108" s="38">
        <v>10.16</v>
      </c>
      <c r="N108" s="38">
        <v>73.77</v>
      </c>
      <c r="O108" s="38">
        <v>2</v>
      </c>
      <c r="P108" s="38">
        <v>20.82</v>
      </c>
      <c r="Q108" s="38">
        <v>6.52</v>
      </c>
      <c r="R108" s="38">
        <v>4.9000000000000002E-2</v>
      </c>
      <c r="S108" s="38">
        <v>0.33700000000000002</v>
      </c>
      <c r="T108" s="38">
        <v>0.61499999999999999</v>
      </c>
    </row>
    <row r="109" spans="1:20" x14ac:dyDescent="0.35">
      <c r="A109" s="38" t="s">
        <v>495</v>
      </c>
      <c r="B109" s="42" t="s">
        <v>382</v>
      </c>
      <c r="C109" s="38">
        <v>127463611</v>
      </c>
      <c r="D109" s="38">
        <v>377835</v>
      </c>
      <c r="E109" s="39">
        <v>337.35</v>
      </c>
      <c r="F109" s="40">
        <v>7.87</v>
      </c>
      <c r="G109" s="43">
        <v>0</v>
      </c>
      <c r="H109" s="38">
        <v>3.26</v>
      </c>
      <c r="I109" s="41">
        <v>28200</v>
      </c>
      <c r="J109" s="39">
        <v>99</v>
      </c>
      <c r="K109" s="39">
        <v>461.15</v>
      </c>
      <c r="L109" s="38">
        <v>12.19</v>
      </c>
      <c r="M109" s="38">
        <v>0.96</v>
      </c>
      <c r="N109" s="38">
        <v>86.85</v>
      </c>
      <c r="O109" s="38">
        <v>3</v>
      </c>
      <c r="P109" s="38">
        <v>9.3699999999999992</v>
      </c>
      <c r="Q109" s="38">
        <v>9.16</v>
      </c>
      <c r="R109" s="38">
        <v>1.7000000000000001E-2</v>
      </c>
      <c r="S109" s="38">
        <v>0.25800000000000001</v>
      </c>
      <c r="T109" s="38">
        <v>0.72499999999999998</v>
      </c>
    </row>
    <row r="110" spans="1:20" x14ac:dyDescent="0.35">
      <c r="A110" s="38" t="s">
        <v>496</v>
      </c>
      <c r="B110" s="42" t="s">
        <v>390</v>
      </c>
      <c r="C110" s="38">
        <v>91084</v>
      </c>
      <c r="D110" s="38">
        <v>116</v>
      </c>
      <c r="E110" s="39">
        <v>785.21</v>
      </c>
      <c r="F110" s="40">
        <v>60.34</v>
      </c>
      <c r="G110" s="43">
        <v>2.76</v>
      </c>
      <c r="H110" s="38">
        <v>5.24</v>
      </c>
      <c r="I110" s="41">
        <v>24800</v>
      </c>
      <c r="K110" s="39">
        <v>811.34</v>
      </c>
      <c r="L110" s="38">
        <v>0</v>
      </c>
      <c r="M110" s="38">
        <v>0</v>
      </c>
      <c r="N110" s="38">
        <v>100</v>
      </c>
      <c r="O110" s="38">
        <v>3</v>
      </c>
      <c r="P110" s="38">
        <v>9.3000000000000007</v>
      </c>
      <c r="Q110" s="38">
        <v>9.2799999999999994</v>
      </c>
      <c r="R110" s="38">
        <v>0.05</v>
      </c>
      <c r="S110" s="38">
        <v>0.02</v>
      </c>
      <c r="T110" s="38">
        <v>0.93</v>
      </c>
    </row>
    <row r="111" spans="1:20" x14ac:dyDescent="0.35">
      <c r="A111" s="38" t="s">
        <v>497</v>
      </c>
      <c r="B111" s="42" t="s">
        <v>405</v>
      </c>
      <c r="C111" s="38">
        <v>5906760</v>
      </c>
      <c r="D111" s="38">
        <v>92300</v>
      </c>
      <c r="E111" s="39">
        <v>64</v>
      </c>
      <c r="F111" s="40">
        <v>0.03</v>
      </c>
      <c r="G111" s="43">
        <v>6.59</v>
      </c>
      <c r="H111" s="38">
        <v>17.350000000000001</v>
      </c>
      <c r="I111" s="41">
        <v>4300</v>
      </c>
      <c r="J111" s="39">
        <v>91.3</v>
      </c>
      <c r="K111" s="39">
        <v>104.51</v>
      </c>
      <c r="L111" s="38">
        <v>2.67</v>
      </c>
      <c r="M111" s="38">
        <v>1.83</v>
      </c>
      <c r="N111" s="38">
        <v>95.5</v>
      </c>
      <c r="O111" s="38">
        <v>1</v>
      </c>
      <c r="P111" s="38">
        <v>21.25</v>
      </c>
      <c r="Q111" s="38">
        <v>2.65</v>
      </c>
      <c r="R111" s="38">
        <v>3.3000000000000002E-2</v>
      </c>
      <c r="S111" s="38">
        <v>0.28699999999999998</v>
      </c>
      <c r="T111" s="38">
        <v>0.68</v>
      </c>
    </row>
    <row r="112" spans="1:20" x14ac:dyDescent="0.35">
      <c r="A112" s="38" t="s">
        <v>498</v>
      </c>
      <c r="B112" s="42" t="s">
        <v>398</v>
      </c>
      <c r="C112" s="38">
        <v>15233244</v>
      </c>
      <c r="D112" s="38">
        <v>2717300</v>
      </c>
      <c r="E112" s="39">
        <v>5.61</v>
      </c>
      <c r="F112" s="40">
        <v>0</v>
      </c>
      <c r="G112" s="43">
        <v>-3.35</v>
      </c>
      <c r="H112" s="38">
        <v>29.21</v>
      </c>
      <c r="I112" s="41">
        <v>6300</v>
      </c>
      <c r="J112" s="39">
        <v>98.4</v>
      </c>
      <c r="K112" s="39">
        <v>164.11</v>
      </c>
      <c r="L112" s="38">
        <v>7.98</v>
      </c>
      <c r="M112" s="38">
        <v>0.05</v>
      </c>
      <c r="N112" s="38">
        <v>91.97</v>
      </c>
      <c r="O112" s="38">
        <v>4</v>
      </c>
      <c r="P112" s="38">
        <v>16</v>
      </c>
      <c r="Q112" s="38">
        <v>9.42</v>
      </c>
      <c r="R112" s="38">
        <v>6.7000000000000004E-2</v>
      </c>
      <c r="S112" s="38">
        <v>0.38600000000000001</v>
      </c>
      <c r="T112" s="38">
        <v>0.54700000000000004</v>
      </c>
    </row>
    <row r="113" spans="1:20" x14ac:dyDescent="0.35">
      <c r="A113" s="38" t="s">
        <v>499</v>
      </c>
      <c r="B113" s="42" t="s">
        <v>392</v>
      </c>
      <c r="C113" s="38">
        <v>34707817</v>
      </c>
      <c r="D113" s="38">
        <v>582650</v>
      </c>
      <c r="E113" s="39">
        <v>59.57</v>
      </c>
      <c r="F113" s="40">
        <v>0.09</v>
      </c>
      <c r="G113" s="43">
        <v>-0.1</v>
      </c>
      <c r="H113" s="38">
        <v>61.47</v>
      </c>
      <c r="I113" s="41">
        <v>1000</v>
      </c>
      <c r="J113" s="39">
        <v>85.1</v>
      </c>
      <c r="K113" s="39">
        <v>8.1199999999999992</v>
      </c>
      <c r="L113" s="38">
        <v>8.08</v>
      </c>
      <c r="M113" s="38">
        <v>0.98</v>
      </c>
      <c r="N113" s="38">
        <v>90.94</v>
      </c>
      <c r="O113" s="38">
        <v>1.5</v>
      </c>
      <c r="P113" s="38">
        <v>39.72</v>
      </c>
      <c r="Q113" s="38">
        <v>14.02</v>
      </c>
      <c r="R113" s="38">
        <v>0.16300000000000001</v>
      </c>
      <c r="S113" s="38">
        <v>0.188</v>
      </c>
      <c r="T113" s="38">
        <v>0.65100000000000002</v>
      </c>
    </row>
    <row r="114" spans="1:20" x14ac:dyDescent="0.35">
      <c r="A114" s="38" t="s">
        <v>500</v>
      </c>
      <c r="B114" s="42" t="s">
        <v>388</v>
      </c>
      <c r="C114" s="38">
        <v>105432</v>
      </c>
      <c r="D114" s="38">
        <v>811</v>
      </c>
      <c r="E114" s="39">
        <v>130</v>
      </c>
      <c r="F114" s="40">
        <v>140.94</v>
      </c>
      <c r="G114" s="43">
        <v>0</v>
      </c>
      <c r="H114" s="38">
        <v>48.52</v>
      </c>
      <c r="I114" s="41">
        <v>800</v>
      </c>
      <c r="K114" s="39">
        <v>42.68</v>
      </c>
      <c r="L114" s="38">
        <v>2.74</v>
      </c>
      <c r="M114" s="38">
        <v>50.68</v>
      </c>
      <c r="N114" s="38">
        <v>46.58</v>
      </c>
      <c r="O114" s="38">
        <v>2</v>
      </c>
      <c r="P114" s="38">
        <v>30.65</v>
      </c>
      <c r="Q114" s="38">
        <v>8.26</v>
      </c>
      <c r="R114" s="38">
        <v>8.8999999999999996E-2</v>
      </c>
      <c r="S114" s="38">
        <v>0.24199999999999999</v>
      </c>
      <c r="T114" s="38">
        <v>0.66800000000000004</v>
      </c>
    </row>
    <row r="115" spans="1:20" x14ac:dyDescent="0.35">
      <c r="A115" s="38" t="s">
        <v>501</v>
      </c>
      <c r="B115" s="42" t="s">
        <v>382</v>
      </c>
      <c r="C115" s="38">
        <v>23113019</v>
      </c>
      <c r="D115" s="38">
        <v>120540</v>
      </c>
      <c r="E115" s="39">
        <v>191.75</v>
      </c>
      <c r="F115" s="40">
        <v>2.0699999999999998</v>
      </c>
      <c r="G115" s="43">
        <v>0</v>
      </c>
      <c r="H115" s="38">
        <v>24.04</v>
      </c>
      <c r="I115" s="41">
        <v>1300</v>
      </c>
      <c r="J115" s="39">
        <v>99</v>
      </c>
      <c r="K115" s="39">
        <v>42.4</v>
      </c>
      <c r="L115" s="38">
        <v>20.76</v>
      </c>
      <c r="M115" s="38">
        <v>2.4900000000000002</v>
      </c>
      <c r="N115" s="38">
        <v>76.75</v>
      </c>
      <c r="O115" s="38">
        <v>3</v>
      </c>
      <c r="P115" s="38">
        <v>15.54</v>
      </c>
      <c r="Q115" s="38">
        <v>7.13</v>
      </c>
      <c r="R115" s="38">
        <v>0.3</v>
      </c>
      <c r="S115" s="38">
        <v>0.34</v>
      </c>
      <c r="T115" s="38">
        <v>0.36</v>
      </c>
    </row>
    <row r="116" spans="1:20" x14ac:dyDescent="0.35">
      <c r="A116" s="38" t="s">
        <v>502</v>
      </c>
      <c r="B116" s="42" t="s">
        <v>382</v>
      </c>
      <c r="C116" s="38">
        <v>48846823</v>
      </c>
      <c r="D116" s="38">
        <v>98480</v>
      </c>
      <c r="E116" s="39">
        <v>496.01</v>
      </c>
      <c r="F116" s="40">
        <v>2.4500000000000002</v>
      </c>
      <c r="G116" s="43">
        <v>0</v>
      </c>
      <c r="H116" s="38">
        <v>7.05</v>
      </c>
      <c r="I116" s="41">
        <v>17800</v>
      </c>
      <c r="J116" s="39">
        <v>97.9</v>
      </c>
      <c r="K116" s="39">
        <v>486.11</v>
      </c>
      <c r="L116" s="38">
        <v>17.18</v>
      </c>
      <c r="M116" s="38">
        <v>1.95</v>
      </c>
      <c r="N116" s="38">
        <v>80.87</v>
      </c>
      <c r="O116" s="38">
        <v>3</v>
      </c>
      <c r="P116" s="38">
        <v>10</v>
      </c>
      <c r="Q116" s="38">
        <v>5.85</v>
      </c>
      <c r="R116" s="38">
        <v>3.3000000000000002E-2</v>
      </c>
      <c r="S116" s="38">
        <v>0.40300000000000002</v>
      </c>
      <c r="T116" s="38">
        <v>0.56299999999999994</v>
      </c>
    </row>
    <row r="117" spans="1:20" x14ac:dyDescent="0.35">
      <c r="A117" s="38" t="s">
        <v>503</v>
      </c>
      <c r="B117" s="42" t="s">
        <v>405</v>
      </c>
      <c r="C117" s="38">
        <v>2418393</v>
      </c>
      <c r="D117" s="38">
        <v>17820</v>
      </c>
      <c r="E117" s="39">
        <v>135.71</v>
      </c>
      <c r="F117" s="40">
        <v>2.8</v>
      </c>
      <c r="G117" s="43">
        <v>14.18</v>
      </c>
      <c r="H117" s="38">
        <v>9.9499999999999993</v>
      </c>
      <c r="I117" s="41">
        <v>19000</v>
      </c>
      <c r="J117" s="39">
        <v>83.5</v>
      </c>
      <c r="K117" s="39">
        <v>211.01</v>
      </c>
      <c r="L117" s="38">
        <v>0.73</v>
      </c>
      <c r="M117" s="38">
        <v>0.11</v>
      </c>
      <c r="N117" s="38">
        <v>99.16</v>
      </c>
      <c r="O117" s="38">
        <v>1</v>
      </c>
      <c r="P117" s="38">
        <v>21.94</v>
      </c>
      <c r="Q117" s="38">
        <v>2.41</v>
      </c>
      <c r="R117" s="38">
        <v>4.0000000000000001E-3</v>
      </c>
      <c r="S117" s="38">
        <v>0.47899999999999998</v>
      </c>
      <c r="T117" s="38">
        <v>0.51600000000000001</v>
      </c>
    </row>
    <row r="118" spans="1:20" x14ac:dyDescent="0.35">
      <c r="A118" s="38" t="s">
        <v>504</v>
      </c>
      <c r="B118" s="42" t="s">
        <v>398</v>
      </c>
      <c r="C118" s="38">
        <v>5213898</v>
      </c>
      <c r="D118" s="38">
        <v>198500</v>
      </c>
      <c r="E118" s="39">
        <v>26.27</v>
      </c>
      <c r="F118" s="40">
        <v>0</v>
      </c>
      <c r="G118" s="43">
        <v>-2.4500000000000002</v>
      </c>
      <c r="H118" s="38">
        <v>35.64</v>
      </c>
      <c r="I118" s="41">
        <v>1600</v>
      </c>
      <c r="J118" s="39">
        <v>97</v>
      </c>
      <c r="K118" s="39">
        <v>84.04</v>
      </c>
      <c r="L118" s="38">
        <v>7.3</v>
      </c>
      <c r="M118" s="38">
        <v>0.35</v>
      </c>
      <c r="N118" s="38">
        <v>92.35</v>
      </c>
      <c r="O118" s="38">
        <v>2.5</v>
      </c>
      <c r="P118" s="38">
        <v>22.8</v>
      </c>
      <c r="Q118" s="38">
        <v>7.08</v>
      </c>
      <c r="R118" s="38">
        <v>0.35299999999999998</v>
      </c>
      <c r="S118" s="38">
        <v>0.20799999999999999</v>
      </c>
      <c r="T118" s="38">
        <v>0.439</v>
      </c>
    </row>
    <row r="119" spans="1:20" x14ac:dyDescent="0.35">
      <c r="A119" s="38" t="s">
        <v>505</v>
      </c>
      <c r="B119" s="42" t="s">
        <v>382</v>
      </c>
      <c r="C119" s="38">
        <v>6368481</v>
      </c>
      <c r="D119" s="38">
        <v>236800</v>
      </c>
      <c r="E119" s="39">
        <v>26.89</v>
      </c>
      <c r="F119" s="40">
        <v>0</v>
      </c>
      <c r="G119" s="43">
        <v>0</v>
      </c>
      <c r="H119" s="38">
        <v>85.22</v>
      </c>
      <c r="I119" s="41">
        <v>1700</v>
      </c>
      <c r="J119" s="39">
        <v>66.400000000000006</v>
      </c>
      <c r="K119" s="39">
        <v>14.14</v>
      </c>
      <c r="L119" s="38">
        <v>3.8</v>
      </c>
      <c r="M119" s="38">
        <v>0.35</v>
      </c>
      <c r="N119" s="38">
        <v>95.85</v>
      </c>
      <c r="O119" s="38">
        <v>2</v>
      </c>
      <c r="P119" s="38">
        <v>35.49</v>
      </c>
      <c r="Q119" s="38">
        <v>11.55</v>
      </c>
      <c r="R119" s="38">
        <v>0.45500000000000002</v>
      </c>
      <c r="S119" s="38">
        <v>0.28699999999999998</v>
      </c>
      <c r="T119" s="38">
        <v>0.25800000000000001</v>
      </c>
    </row>
    <row r="120" spans="1:20" x14ac:dyDescent="0.35">
      <c r="A120" s="38" t="s">
        <v>506</v>
      </c>
      <c r="B120" s="42" t="s">
        <v>456</v>
      </c>
      <c r="C120" s="38">
        <v>2274735</v>
      </c>
      <c r="D120" s="38">
        <v>64589</v>
      </c>
      <c r="E120" s="39">
        <v>35.22</v>
      </c>
      <c r="F120" s="40">
        <v>0.82</v>
      </c>
      <c r="G120" s="43">
        <v>-2.23</v>
      </c>
      <c r="H120" s="38">
        <v>9.5500000000000007</v>
      </c>
      <c r="I120" s="41">
        <v>10200</v>
      </c>
      <c r="J120" s="39">
        <v>99.8</v>
      </c>
      <c r="K120" s="39">
        <v>321.36</v>
      </c>
      <c r="L120" s="38">
        <v>29.67</v>
      </c>
      <c r="M120" s="38">
        <v>0.47</v>
      </c>
      <c r="N120" s="38">
        <v>69.86</v>
      </c>
      <c r="O120" s="38">
        <v>3</v>
      </c>
      <c r="P120" s="38">
        <v>9.24</v>
      </c>
      <c r="Q120" s="38">
        <v>13.66</v>
      </c>
      <c r="R120" s="38">
        <v>0.04</v>
      </c>
      <c r="S120" s="38">
        <v>0.26100000000000001</v>
      </c>
      <c r="T120" s="38">
        <v>0.69899999999999995</v>
      </c>
    </row>
    <row r="121" spans="1:20" x14ac:dyDescent="0.35">
      <c r="A121" s="38" t="s">
        <v>507</v>
      </c>
      <c r="B121" s="42" t="s">
        <v>405</v>
      </c>
      <c r="C121" s="38">
        <v>3874050</v>
      </c>
      <c r="D121" s="38">
        <v>10400</v>
      </c>
      <c r="E121" s="39">
        <v>372.5</v>
      </c>
      <c r="F121" s="40">
        <v>2.16</v>
      </c>
      <c r="G121" s="43">
        <v>0</v>
      </c>
      <c r="H121" s="38">
        <v>24.52</v>
      </c>
      <c r="I121" s="41">
        <v>4800</v>
      </c>
      <c r="J121" s="39">
        <v>87.4</v>
      </c>
      <c r="K121" s="39">
        <v>255.55</v>
      </c>
      <c r="L121" s="38">
        <v>16.62</v>
      </c>
      <c r="M121" s="38">
        <v>13.98</v>
      </c>
      <c r="N121" s="38">
        <v>69.400000000000006</v>
      </c>
      <c r="P121" s="38">
        <v>18.52</v>
      </c>
      <c r="Q121" s="38">
        <v>6.21</v>
      </c>
      <c r="R121" s="38">
        <v>0.12</v>
      </c>
      <c r="S121" s="38">
        <v>0.21</v>
      </c>
      <c r="T121" s="38">
        <v>0.67</v>
      </c>
    </row>
    <row r="122" spans="1:20" x14ac:dyDescent="0.35">
      <c r="A122" s="38" t="s">
        <v>508</v>
      </c>
      <c r="B122" s="42" t="s">
        <v>392</v>
      </c>
      <c r="C122" s="38">
        <v>2022331</v>
      </c>
      <c r="D122" s="38">
        <v>30355</v>
      </c>
      <c r="E122" s="39">
        <v>66.62</v>
      </c>
      <c r="F122" s="40">
        <v>0</v>
      </c>
      <c r="G122" s="43">
        <v>-0.74</v>
      </c>
      <c r="H122" s="38">
        <v>84.23</v>
      </c>
      <c r="I122" s="41">
        <v>3000</v>
      </c>
      <c r="J122" s="39">
        <v>84.8</v>
      </c>
      <c r="K122" s="39">
        <v>23.73</v>
      </c>
      <c r="L122" s="38">
        <v>10.87</v>
      </c>
      <c r="M122" s="38">
        <v>0.13</v>
      </c>
      <c r="N122" s="38">
        <v>89</v>
      </c>
      <c r="O122" s="38">
        <v>3</v>
      </c>
      <c r="P122" s="38">
        <v>24.75</v>
      </c>
      <c r="Q122" s="38">
        <v>28.71</v>
      </c>
      <c r="R122" s="38">
        <v>0.16300000000000001</v>
      </c>
      <c r="S122" s="38">
        <v>0.443</v>
      </c>
      <c r="T122" s="38">
        <v>0.39400000000000002</v>
      </c>
    </row>
    <row r="123" spans="1:20" x14ac:dyDescent="0.35">
      <c r="A123" s="38" t="s">
        <v>509</v>
      </c>
      <c r="B123" s="42" t="s">
        <v>392</v>
      </c>
      <c r="C123" s="38">
        <v>3042004</v>
      </c>
      <c r="D123" s="38">
        <v>111370</v>
      </c>
      <c r="E123" s="39">
        <v>27.31</v>
      </c>
      <c r="F123" s="40">
        <v>0.52</v>
      </c>
      <c r="G123" s="43">
        <v>0</v>
      </c>
      <c r="H123" s="38">
        <v>128.87</v>
      </c>
      <c r="I123" s="41">
        <v>1000</v>
      </c>
      <c r="J123" s="39">
        <v>57.5</v>
      </c>
      <c r="K123" s="39">
        <v>2.27</v>
      </c>
      <c r="L123" s="38">
        <v>3.95</v>
      </c>
      <c r="M123" s="38">
        <v>2.2799999999999998</v>
      </c>
      <c r="N123" s="38">
        <v>93.77</v>
      </c>
      <c r="O123" s="38">
        <v>2</v>
      </c>
      <c r="P123" s="38">
        <v>44.77</v>
      </c>
      <c r="Q123" s="38">
        <v>23.1</v>
      </c>
      <c r="R123" s="38">
        <v>0.76900000000000002</v>
      </c>
      <c r="S123" s="38">
        <v>5.3999999999999999E-2</v>
      </c>
      <c r="T123" s="38">
        <v>0.17699999999999999</v>
      </c>
    </row>
    <row r="124" spans="1:20" x14ac:dyDescent="0.35">
      <c r="A124" s="38" t="s">
        <v>510</v>
      </c>
      <c r="B124" s="42" t="s">
        <v>386</v>
      </c>
      <c r="C124" s="38">
        <v>5900754</v>
      </c>
      <c r="D124" s="38">
        <v>1759540</v>
      </c>
      <c r="E124" s="39">
        <v>3.35</v>
      </c>
      <c r="F124" s="40">
        <v>0.1</v>
      </c>
      <c r="G124" s="43">
        <v>0</v>
      </c>
      <c r="H124" s="38">
        <v>24.6</v>
      </c>
      <c r="I124" s="41">
        <v>6400</v>
      </c>
      <c r="J124" s="39">
        <v>82.6</v>
      </c>
      <c r="K124" s="39">
        <v>127.1</v>
      </c>
      <c r="L124" s="38">
        <v>1.03</v>
      </c>
      <c r="M124" s="38">
        <v>0.19</v>
      </c>
      <c r="N124" s="38">
        <v>98.78</v>
      </c>
      <c r="P124" s="38">
        <v>26.49</v>
      </c>
      <c r="Q124" s="38">
        <v>3.48</v>
      </c>
      <c r="R124" s="38">
        <v>7.5999999999999998E-2</v>
      </c>
      <c r="S124" s="38">
        <v>0.499</v>
      </c>
      <c r="T124" s="38">
        <v>0.42499999999999999</v>
      </c>
    </row>
    <row r="125" spans="1:20" x14ac:dyDescent="0.35">
      <c r="A125" s="38" t="s">
        <v>511</v>
      </c>
      <c r="B125" s="42" t="s">
        <v>390</v>
      </c>
      <c r="C125" s="38">
        <v>33987</v>
      </c>
      <c r="D125" s="38">
        <v>160</v>
      </c>
      <c r="E125" s="39">
        <v>212.42</v>
      </c>
      <c r="F125" s="40">
        <v>0</v>
      </c>
      <c r="G125" s="43">
        <v>4.8499999999999996</v>
      </c>
      <c r="H125" s="38">
        <v>4.7</v>
      </c>
      <c r="I125" s="41">
        <v>25000</v>
      </c>
      <c r="J125" s="39">
        <v>100</v>
      </c>
      <c r="K125" s="39">
        <v>585.52</v>
      </c>
      <c r="L125" s="38">
        <v>25</v>
      </c>
      <c r="M125" s="38">
        <v>0</v>
      </c>
      <c r="N125" s="38">
        <v>75</v>
      </c>
      <c r="O125" s="38">
        <v>4</v>
      </c>
      <c r="P125" s="38">
        <v>10.210000000000001</v>
      </c>
      <c r="Q125" s="38">
        <v>7.18</v>
      </c>
      <c r="R125" s="38">
        <v>0.06</v>
      </c>
      <c r="S125" s="38">
        <v>0.39</v>
      </c>
      <c r="T125" s="38">
        <v>0.55000000000000004</v>
      </c>
    </row>
    <row r="126" spans="1:20" x14ac:dyDescent="0.35">
      <c r="A126" s="38" t="s">
        <v>512</v>
      </c>
      <c r="B126" s="42" t="s">
        <v>456</v>
      </c>
      <c r="C126" s="38">
        <v>3585906</v>
      </c>
      <c r="D126" s="38">
        <v>65200</v>
      </c>
      <c r="E126" s="39">
        <v>55</v>
      </c>
      <c r="F126" s="40">
        <v>0.14000000000000001</v>
      </c>
      <c r="G126" s="43">
        <v>-0.71</v>
      </c>
      <c r="H126" s="38">
        <v>6.89</v>
      </c>
      <c r="I126" s="41">
        <v>11400</v>
      </c>
      <c r="J126" s="39">
        <v>99.6</v>
      </c>
      <c r="K126" s="39">
        <v>223.4</v>
      </c>
      <c r="L126" s="38">
        <v>45.22</v>
      </c>
      <c r="M126" s="38">
        <v>0.91</v>
      </c>
      <c r="N126" s="38">
        <v>53.87</v>
      </c>
      <c r="P126" s="38">
        <v>8.75</v>
      </c>
      <c r="Q126" s="38">
        <v>10.98</v>
      </c>
      <c r="R126" s="38">
        <v>5.5E-2</v>
      </c>
      <c r="S126" s="38">
        <v>0.32500000000000001</v>
      </c>
      <c r="T126" s="38">
        <v>0.62</v>
      </c>
    </row>
    <row r="127" spans="1:20" x14ac:dyDescent="0.35">
      <c r="A127" s="38" t="s">
        <v>513</v>
      </c>
      <c r="B127" s="42" t="s">
        <v>390</v>
      </c>
      <c r="C127" s="38">
        <v>474413</v>
      </c>
      <c r="D127" s="38">
        <v>2586</v>
      </c>
      <c r="E127" s="39">
        <v>183.45</v>
      </c>
      <c r="F127" s="40">
        <v>0</v>
      </c>
      <c r="G127" s="43">
        <v>8.9700000000000006</v>
      </c>
      <c r="H127" s="38">
        <v>4.8099999999999996</v>
      </c>
      <c r="I127" s="41">
        <v>55100</v>
      </c>
      <c r="J127" s="39">
        <v>100</v>
      </c>
      <c r="K127" s="39">
        <v>515.37</v>
      </c>
      <c r="L127" s="38">
        <v>23.28</v>
      </c>
      <c r="M127" s="38">
        <v>0.4</v>
      </c>
      <c r="N127" s="38">
        <v>76.319999999999993</v>
      </c>
      <c r="P127" s="38">
        <v>11.94</v>
      </c>
      <c r="Q127" s="38">
        <v>8.41</v>
      </c>
      <c r="R127" s="38">
        <v>0.01</v>
      </c>
      <c r="S127" s="38">
        <v>0.13</v>
      </c>
      <c r="T127" s="38">
        <v>0.86</v>
      </c>
    </row>
    <row r="128" spans="1:20" x14ac:dyDescent="0.35">
      <c r="A128" s="38" t="s">
        <v>514</v>
      </c>
      <c r="B128" s="42" t="s">
        <v>382</v>
      </c>
      <c r="C128" s="38">
        <v>453125</v>
      </c>
      <c r="D128" s="38">
        <v>28</v>
      </c>
      <c r="E128" s="39">
        <v>16183.04</v>
      </c>
      <c r="F128" s="40">
        <v>146.43</v>
      </c>
      <c r="G128" s="43">
        <v>4.8600000000000003</v>
      </c>
      <c r="H128" s="38">
        <v>4.3899999999999997</v>
      </c>
      <c r="I128" s="41">
        <v>19400</v>
      </c>
      <c r="J128" s="39">
        <v>94.5</v>
      </c>
      <c r="K128" s="39">
        <v>384.88</v>
      </c>
      <c r="L128" s="38">
        <v>0</v>
      </c>
      <c r="M128" s="38">
        <v>0</v>
      </c>
      <c r="N128" s="38">
        <v>100</v>
      </c>
      <c r="O128" s="38">
        <v>2</v>
      </c>
      <c r="P128" s="38">
        <v>8.48</v>
      </c>
      <c r="Q128" s="38">
        <v>4.47</v>
      </c>
      <c r="R128" s="38">
        <v>1E-3</v>
      </c>
      <c r="S128" s="38">
        <v>7.1999999999999995E-2</v>
      </c>
      <c r="T128" s="38">
        <v>0.92700000000000005</v>
      </c>
    </row>
    <row r="129" spans="1:20" x14ac:dyDescent="0.35">
      <c r="A129" s="38" t="s">
        <v>515</v>
      </c>
      <c r="B129" s="42" t="s">
        <v>384</v>
      </c>
      <c r="C129" s="38">
        <v>2050554</v>
      </c>
      <c r="D129" s="38">
        <v>25333</v>
      </c>
      <c r="E129" s="39">
        <v>80.94</v>
      </c>
      <c r="F129" s="40">
        <v>0</v>
      </c>
      <c r="G129" s="43">
        <v>-1.45</v>
      </c>
      <c r="H129" s="38">
        <v>10.09</v>
      </c>
      <c r="I129" s="41">
        <v>6700</v>
      </c>
      <c r="K129" s="39">
        <v>260.02999999999997</v>
      </c>
      <c r="L129" s="38">
        <v>22.26</v>
      </c>
      <c r="M129" s="38">
        <v>1.81</v>
      </c>
      <c r="N129" s="38">
        <v>75.930000000000007</v>
      </c>
      <c r="O129" s="38">
        <v>3</v>
      </c>
      <c r="P129" s="38">
        <v>12.02</v>
      </c>
      <c r="Q129" s="38">
        <v>8.77</v>
      </c>
      <c r="R129" s="38">
        <v>0.11799999999999999</v>
      </c>
      <c r="S129" s="38">
        <v>0.31900000000000001</v>
      </c>
      <c r="T129" s="38">
        <v>0.56299999999999994</v>
      </c>
    </row>
    <row r="130" spans="1:20" x14ac:dyDescent="0.35">
      <c r="A130" s="38" t="s">
        <v>516</v>
      </c>
      <c r="B130" s="42" t="s">
        <v>392</v>
      </c>
      <c r="C130" s="38">
        <v>18595469</v>
      </c>
      <c r="D130" s="38">
        <v>587040</v>
      </c>
      <c r="E130" s="39">
        <v>31.68</v>
      </c>
      <c r="F130" s="40">
        <v>0.82</v>
      </c>
      <c r="G130" s="43">
        <v>0</v>
      </c>
      <c r="H130" s="38">
        <v>76.83</v>
      </c>
      <c r="I130" s="41">
        <v>800</v>
      </c>
      <c r="J130" s="39">
        <v>68.900000000000006</v>
      </c>
      <c r="K130" s="39">
        <v>3.6</v>
      </c>
      <c r="L130" s="38">
        <v>5.07</v>
      </c>
      <c r="M130" s="38">
        <v>1.03</v>
      </c>
      <c r="N130" s="38">
        <v>93.91</v>
      </c>
      <c r="O130" s="38">
        <v>2</v>
      </c>
      <c r="P130" s="38">
        <v>41.41</v>
      </c>
      <c r="Q130" s="38">
        <v>11.11</v>
      </c>
      <c r="R130" s="38">
        <v>0.27600000000000002</v>
      </c>
      <c r="S130" s="38">
        <v>0.16500000000000001</v>
      </c>
      <c r="T130" s="38">
        <v>0.55900000000000005</v>
      </c>
    </row>
    <row r="131" spans="1:20" x14ac:dyDescent="0.35">
      <c r="A131" s="38" t="s">
        <v>517</v>
      </c>
      <c r="B131" s="42" t="s">
        <v>392</v>
      </c>
      <c r="C131" s="38">
        <v>13013926</v>
      </c>
      <c r="D131" s="38">
        <v>118480</v>
      </c>
      <c r="E131" s="39">
        <v>109.84</v>
      </c>
      <c r="F131" s="40">
        <v>0</v>
      </c>
      <c r="G131" s="43">
        <v>0</v>
      </c>
      <c r="H131" s="38">
        <v>103.32</v>
      </c>
      <c r="I131" s="41">
        <v>600</v>
      </c>
      <c r="J131" s="39">
        <v>62.7</v>
      </c>
      <c r="K131" s="39">
        <v>7.89</v>
      </c>
      <c r="L131" s="38">
        <v>23.38</v>
      </c>
      <c r="M131" s="38">
        <v>1.49</v>
      </c>
      <c r="N131" s="38">
        <v>75.13</v>
      </c>
      <c r="O131" s="38">
        <v>2</v>
      </c>
      <c r="P131" s="38">
        <v>43.13</v>
      </c>
      <c r="Q131" s="38">
        <v>19.329999999999998</v>
      </c>
      <c r="R131" s="38">
        <v>0.34200000000000003</v>
      </c>
      <c r="S131" s="38">
        <v>0.158</v>
      </c>
      <c r="T131" s="38">
        <v>0.499</v>
      </c>
    </row>
    <row r="132" spans="1:20" x14ac:dyDescent="0.35">
      <c r="A132" s="38" t="s">
        <v>518</v>
      </c>
      <c r="B132" s="42" t="s">
        <v>382</v>
      </c>
      <c r="C132" s="38">
        <v>24385858</v>
      </c>
      <c r="D132" s="38">
        <v>329750</v>
      </c>
      <c r="E132" s="39">
        <v>73.95</v>
      </c>
      <c r="F132" s="40">
        <v>1.42</v>
      </c>
      <c r="G132" s="43">
        <v>0</v>
      </c>
      <c r="H132" s="38">
        <v>17.7</v>
      </c>
      <c r="I132" s="41">
        <v>9000</v>
      </c>
      <c r="J132" s="39">
        <v>88.7</v>
      </c>
      <c r="K132" s="39">
        <v>179.04</v>
      </c>
      <c r="L132" s="38">
        <v>5.48</v>
      </c>
      <c r="M132" s="38">
        <v>17.61</v>
      </c>
      <c r="N132" s="38">
        <v>76.91</v>
      </c>
      <c r="O132" s="38">
        <v>2</v>
      </c>
      <c r="P132" s="38">
        <v>22.86</v>
      </c>
      <c r="Q132" s="38">
        <v>5.05</v>
      </c>
      <c r="R132" s="38">
        <v>8.4000000000000005E-2</v>
      </c>
      <c r="S132" s="38">
        <v>0.48</v>
      </c>
      <c r="T132" s="38">
        <v>0.436</v>
      </c>
    </row>
    <row r="133" spans="1:20" x14ac:dyDescent="0.35">
      <c r="A133" s="38" t="s">
        <v>519</v>
      </c>
      <c r="B133" s="42" t="s">
        <v>382</v>
      </c>
      <c r="C133" s="38">
        <v>359008</v>
      </c>
      <c r="D133" s="38">
        <v>300</v>
      </c>
      <c r="E133" s="39">
        <v>1196.69</v>
      </c>
      <c r="F133" s="40">
        <v>214.67</v>
      </c>
      <c r="G133" s="43">
        <v>0</v>
      </c>
      <c r="H133" s="38">
        <v>56.52</v>
      </c>
      <c r="I133" s="41">
        <v>3900</v>
      </c>
      <c r="J133" s="39">
        <v>97.2</v>
      </c>
      <c r="K133" s="39">
        <v>89.97</v>
      </c>
      <c r="L133" s="38">
        <v>13.33</v>
      </c>
      <c r="M133" s="38">
        <v>16.670000000000002</v>
      </c>
      <c r="N133" s="38">
        <v>70</v>
      </c>
      <c r="O133" s="38">
        <v>2</v>
      </c>
      <c r="P133" s="38">
        <v>34.81</v>
      </c>
      <c r="Q133" s="38">
        <v>7.06</v>
      </c>
      <c r="R133" s="38">
        <v>0.2</v>
      </c>
      <c r="S133" s="38">
        <v>0.18</v>
      </c>
      <c r="T133" s="38">
        <v>0.62</v>
      </c>
    </row>
    <row r="134" spans="1:20" x14ac:dyDescent="0.35">
      <c r="A134" s="38" t="s">
        <v>520</v>
      </c>
      <c r="B134" s="42" t="s">
        <v>392</v>
      </c>
      <c r="C134" s="38">
        <v>11716829</v>
      </c>
      <c r="D134" s="38">
        <v>1240000</v>
      </c>
      <c r="E134" s="39">
        <v>9.4499999999999993</v>
      </c>
      <c r="F134" s="40">
        <v>0</v>
      </c>
      <c r="G134" s="43">
        <v>-0.33</v>
      </c>
      <c r="H134" s="38">
        <v>116.79</v>
      </c>
      <c r="I134" s="41">
        <v>900</v>
      </c>
      <c r="J134" s="39">
        <v>46.4</v>
      </c>
      <c r="K134" s="39">
        <v>6.4</v>
      </c>
      <c r="L134" s="38">
        <v>3.82</v>
      </c>
      <c r="M134" s="38">
        <v>0.03</v>
      </c>
      <c r="N134" s="38">
        <v>96.15</v>
      </c>
      <c r="O134" s="38">
        <v>2</v>
      </c>
      <c r="P134" s="38">
        <v>49.82</v>
      </c>
      <c r="Q134" s="38">
        <v>16.89</v>
      </c>
      <c r="R134" s="38">
        <v>0.45</v>
      </c>
      <c r="S134" s="38">
        <v>0.17</v>
      </c>
      <c r="T134" s="38">
        <v>0.38</v>
      </c>
    </row>
    <row r="135" spans="1:20" x14ac:dyDescent="0.35">
      <c r="A135" s="38" t="s">
        <v>521</v>
      </c>
      <c r="B135" s="42" t="s">
        <v>390</v>
      </c>
      <c r="C135" s="38">
        <v>400214</v>
      </c>
      <c r="D135" s="38">
        <v>316</v>
      </c>
      <c r="E135" s="39">
        <v>1266.5</v>
      </c>
      <c r="F135" s="40">
        <v>62.28</v>
      </c>
      <c r="G135" s="43">
        <v>2.0699999999999998</v>
      </c>
      <c r="H135" s="38">
        <v>3.89</v>
      </c>
      <c r="I135" s="41">
        <v>17700</v>
      </c>
      <c r="J135" s="39">
        <v>92.8</v>
      </c>
      <c r="K135" s="39">
        <v>504.98</v>
      </c>
      <c r="L135" s="38">
        <v>28.13</v>
      </c>
      <c r="M135" s="38">
        <v>3.13</v>
      </c>
      <c r="N135" s="38">
        <v>68.739999999999995</v>
      </c>
      <c r="P135" s="38">
        <v>10.220000000000001</v>
      </c>
      <c r="Q135" s="38">
        <v>8.1</v>
      </c>
      <c r="R135" s="38">
        <v>0.03</v>
      </c>
      <c r="S135" s="38">
        <v>0.23</v>
      </c>
      <c r="T135" s="38">
        <v>0.74</v>
      </c>
    </row>
    <row r="136" spans="1:20" x14ac:dyDescent="0.35">
      <c r="A136" s="38" t="s">
        <v>522</v>
      </c>
      <c r="B136" s="42" t="s">
        <v>388</v>
      </c>
      <c r="C136" s="38">
        <v>60422</v>
      </c>
      <c r="D136" s="38">
        <v>11854</v>
      </c>
      <c r="E136" s="39">
        <v>5.0999999999999996</v>
      </c>
      <c r="F136" s="40">
        <v>3.12</v>
      </c>
      <c r="G136" s="43">
        <v>-6.04</v>
      </c>
      <c r="H136" s="38">
        <v>29.45</v>
      </c>
      <c r="I136" s="41">
        <v>1600</v>
      </c>
      <c r="J136" s="39">
        <v>93.7</v>
      </c>
      <c r="K136" s="39">
        <v>91.19</v>
      </c>
      <c r="L136" s="38">
        <v>16.670000000000002</v>
      </c>
      <c r="M136" s="38">
        <v>38.89</v>
      </c>
      <c r="N136" s="38">
        <v>44.44</v>
      </c>
      <c r="O136" s="38">
        <v>2</v>
      </c>
      <c r="P136" s="38">
        <v>33.049999999999997</v>
      </c>
      <c r="Q136" s="38">
        <v>4.78</v>
      </c>
      <c r="R136" s="38">
        <v>0.317</v>
      </c>
      <c r="S136" s="38">
        <v>0.14899999999999999</v>
      </c>
      <c r="T136" s="38">
        <v>0.53400000000000003</v>
      </c>
    </row>
    <row r="137" spans="1:20" x14ac:dyDescent="0.35">
      <c r="A137" s="38" t="s">
        <v>523</v>
      </c>
      <c r="B137" s="42" t="s">
        <v>394</v>
      </c>
      <c r="C137" s="38">
        <v>436131</v>
      </c>
      <c r="D137" s="38">
        <v>1100</v>
      </c>
      <c r="E137" s="39">
        <v>396.48</v>
      </c>
      <c r="F137" s="40">
        <v>31.82</v>
      </c>
      <c r="G137" s="43">
        <v>-0.05</v>
      </c>
      <c r="H137" s="38">
        <v>7.09</v>
      </c>
      <c r="I137" s="41">
        <v>14400</v>
      </c>
      <c r="J137" s="39">
        <v>97.7</v>
      </c>
      <c r="K137" s="39">
        <v>394.38</v>
      </c>
      <c r="L137" s="38">
        <v>10.38</v>
      </c>
      <c r="M137" s="38">
        <v>9.43</v>
      </c>
      <c r="N137" s="38">
        <v>80.19</v>
      </c>
      <c r="O137" s="38">
        <v>2</v>
      </c>
      <c r="P137" s="38">
        <v>13.74</v>
      </c>
      <c r="Q137" s="38">
        <v>6.48</v>
      </c>
      <c r="R137" s="38">
        <v>0.06</v>
      </c>
      <c r="S137" s="38">
        <v>0.11</v>
      </c>
      <c r="T137" s="38">
        <v>0.83</v>
      </c>
    </row>
    <row r="138" spans="1:20" x14ac:dyDescent="0.35">
      <c r="A138" s="38" t="s">
        <v>524</v>
      </c>
      <c r="B138" s="42" t="s">
        <v>392</v>
      </c>
      <c r="C138" s="38">
        <v>3177388</v>
      </c>
      <c r="D138" s="38">
        <v>1030700</v>
      </c>
      <c r="E138" s="39">
        <v>3.08</v>
      </c>
      <c r="F138" s="40">
        <v>7.0000000000000007E-2</v>
      </c>
      <c r="G138" s="43">
        <v>0</v>
      </c>
      <c r="H138" s="38">
        <v>70.89</v>
      </c>
      <c r="I138" s="41">
        <v>1800</v>
      </c>
      <c r="J138" s="39">
        <v>41.7</v>
      </c>
      <c r="K138" s="39">
        <v>12.9</v>
      </c>
      <c r="L138" s="38">
        <v>0.48</v>
      </c>
      <c r="M138" s="38">
        <v>0.01</v>
      </c>
      <c r="N138" s="38">
        <v>99.51</v>
      </c>
      <c r="O138" s="38">
        <v>1</v>
      </c>
      <c r="P138" s="38">
        <v>40.99</v>
      </c>
      <c r="Q138" s="38">
        <v>12.16</v>
      </c>
      <c r="R138" s="38">
        <v>0.25</v>
      </c>
      <c r="S138" s="38">
        <v>0.28999999999999998</v>
      </c>
      <c r="T138" s="38">
        <v>0.46</v>
      </c>
    </row>
    <row r="139" spans="1:20" x14ac:dyDescent="0.35">
      <c r="A139" s="38" t="s">
        <v>525</v>
      </c>
      <c r="B139" s="42" t="s">
        <v>392</v>
      </c>
      <c r="C139" s="38">
        <v>1240827</v>
      </c>
      <c r="D139" s="38">
        <v>2040</v>
      </c>
      <c r="E139" s="39">
        <v>608.25</v>
      </c>
      <c r="F139" s="40">
        <v>8.68</v>
      </c>
      <c r="G139" s="43">
        <v>-0.9</v>
      </c>
      <c r="H139" s="38">
        <v>15.03</v>
      </c>
      <c r="I139" s="41">
        <v>11400</v>
      </c>
      <c r="J139" s="39">
        <v>85.6</v>
      </c>
      <c r="K139" s="39">
        <v>289.32</v>
      </c>
      <c r="L139" s="38">
        <v>49.26</v>
      </c>
      <c r="M139" s="38">
        <v>2.96</v>
      </c>
      <c r="N139" s="38">
        <v>47.78</v>
      </c>
      <c r="O139" s="38">
        <v>2</v>
      </c>
      <c r="P139" s="38">
        <v>15.43</v>
      </c>
      <c r="Q139" s="38">
        <v>6.86</v>
      </c>
      <c r="R139" s="38">
        <v>5.8999999999999997E-2</v>
      </c>
      <c r="S139" s="38">
        <v>0.29799999999999999</v>
      </c>
      <c r="T139" s="38">
        <v>0.64300000000000002</v>
      </c>
    </row>
    <row r="140" spans="1:20" x14ac:dyDescent="0.35">
      <c r="A140" s="38" t="s">
        <v>526</v>
      </c>
      <c r="B140" s="42" t="s">
        <v>392</v>
      </c>
      <c r="C140" s="38">
        <v>201234</v>
      </c>
      <c r="D140" s="38">
        <v>374</v>
      </c>
      <c r="E140" s="39">
        <v>538.05999999999995</v>
      </c>
      <c r="F140" s="40">
        <v>49.52</v>
      </c>
      <c r="G140" s="43">
        <v>6.78</v>
      </c>
      <c r="H140" s="38">
        <v>62.4</v>
      </c>
      <c r="I140" s="41">
        <v>2600</v>
      </c>
      <c r="K140" s="39">
        <v>49.69</v>
      </c>
      <c r="O140" s="38">
        <v>2</v>
      </c>
      <c r="P140" s="38">
        <v>40.950000000000003</v>
      </c>
      <c r="Q140" s="38">
        <v>7.7</v>
      </c>
    </row>
    <row r="141" spans="1:20" x14ac:dyDescent="0.35">
      <c r="A141" s="38" t="s">
        <v>527</v>
      </c>
      <c r="B141" s="42" t="s">
        <v>394</v>
      </c>
      <c r="C141" s="38">
        <v>107449525</v>
      </c>
      <c r="D141" s="38">
        <v>1972550</v>
      </c>
      <c r="E141" s="39">
        <v>54.47</v>
      </c>
      <c r="F141" s="40">
        <v>0.47</v>
      </c>
      <c r="G141" s="43">
        <v>-4.87</v>
      </c>
      <c r="H141" s="38">
        <v>20.91</v>
      </c>
      <c r="I141" s="41">
        <v>9000</v>
      </c>
      <c r="J141" s="39">
        <v>92.2</v>
      </c>
      <c r="K141" s="39">
        <v>181.59</v>
      </c>
      <c r="L141" s="38">
        <v>12.99</v>
      </c>
      <c r="M141" s="38">
        <v>1.31</v>
      </c>
      <c r="N141" s="38">
        <v>85.7</v>
      </c>
      <c r="O141" s="38">
        <v>1.5</v>
      </c>
      <c r="P141" s="38">
        <v>20.69</v>
      </c>
      <c r="Q141" s="38">
        <v>4.74</v>
      </c>
      <c r="R141" s="38">
        <v>3.7999999999999999E-2</v>
      </c>
      <c r="S141" s="38">
        <v>0.25900000000000001</v>
      </c>
      <c r="T141" s="38">
        <v>0.70199999999999996</v>
      </c>
    </row>
    <row r="142" spans="1:20" x14ac:dyDescent="0.35">
      <c r="A142" s="37" t="s">
        <v>528</v>
      </c>
      <c r="B142" s="42" t="s">
        <v>388</v>
      </c>
      <c r="C142" s="38">
        <v>108004</v>
      </c>
      <c r="D142" s="38">
        <v>702</v>
      </c>
      <c r="E142" s="39">
        <v>153.85</v>
      </c>
      <c r="F142" s="40">
        <v>870.66</v>
      </c>
      <c r="G142" s="43">
        <v>-20.99</v>
      </c>
      <c r="H142" s="38">
        <v>30.21</v>
      </c>
      <c r="I142" s="41">
        <v>2000</v>
      </c>
      <c r="J142" s="39">
        <v>89</v>
      </c>
      <c r="K142" s="39">
        <v>114.81</v>
      </c>
      <c r="L142" s="38">
        <v>5.71</v>
      </c>
      <c r="M142" s="38">
        <v>45.71</v>
      </c>
      <c r="N142" s="38">
        <v>48.58</v>
      </c>
      <c r="O142" s="38">
        <v>2</v>
      </c>
      <c r="P142" s="38">
        <v>24.68</v>
      </c>
      <c r="Q142" s="38">
        <v>4.75</v>
      </c>
      <c r="R142" s="38">
        <v>0.28899999999999998</v>
      </c>
      <c r="S142" s="38">
        <v>0.152</v>
      </c>
      <c r="T142" s="38">
        <v>0.55900000000000005</v>
      </c>
    </row>
    <row r="143" spans="1:20" x14ac:dyDescent="0.35">
      <c r="A143" s="38" t="s">
        <v>529</v>
      </c>
      <c r="B143" s="42" t="s">
        <v>398</v>
      </c>
      <c r="C143" s="38">
        <v>4466706</v>
      </c>
      <c r="D143" s="38">
        <v>33843</v>
      </c>
      <c r="E143" s="39">
        <v>131.97999999999999</v>
      </c>
      <c r="F143" s="40">
        <v>0</v>
      </c>
      <c r="G143" s="43">
        <v>-0.26</v>
      </c>
      <c r="H143" s="38">
        <v>40.42</v>
      </c>
      <c r="I143" s="41">
        <v>1800</v>
      </c>
      <c r="J143" s="39">
        <v>99.1</v>
      </c>
      <c r="K143" s="39">
        <v>208.07</v>
      </c>
      <c r="L143" s="38">
        <v>55.3</v>
      </c>
      <c r="M143" s="38">
        <v>10.79</v>
      </c>
      <c r="N143" s="38">
        <v>33.909999999999997</v>
      </c>
      <c r="P143" s="38">
        <v>15.7</v>
      </c>
      <c r="Q143" s="38">
        <v>12.64</v>
      </c>
      <c r="R143" s="38">
        <v>0.21299999999999999</v>
      </c>
      <c r="S143" s="38">
        <v>0.23300000000000001</v>
      </c>
      <c r="T143" s="38">
        <v>0.55500000000000005</v>
      </c>
    </row>
    <row r="144" spans="1:20" x14ac:dyDescent="0.35">
      <c r="A144" s="38" t="s">
        <v>530</v>
      </c>
      <c r="B144" s="42" t="s">
        <v>390</v>
      </c>
      <c r="C144" s="38">
        <v>32543</v>
      </c>
      <c r="D144" s="38">
        <v>2</v>
      </c>
      <c r="E144" s="39">
        <v>16271.5</v>
      </c>
      <c r="F144" s="40">
        <v>205</v>
      </c>
      <c r="G144" s="43">
        <v>7.75</v>
      </c>
      <c r="H144" s="38">
        <v>5.43</v>
      </c>
      <c r="I144" s="41">
        <v>27000</v>
      </c>
      <c r="J144" s="39">
        <v>99</v>
      </c>
      <c r="K144" s="39">
        <v>1035.55</v>
      </c>
      <c r="L144" s="38">
        <v>0</v>
      </c>
      <c r="M144" s="38">
        <v>0</v>
      </c>
      <c r="N144" s="38">
        <v>100</v>
      </c>
      <c r="P144" s="38">
        <v>9.19</v>
      </c>
      <c r="Q144" s="38">
        <v>12.91</v>
      </c>
      <c r="R144" s="38">
        <v>0.17</v>
      </c>
    </row>
    <row r="145" spans="1:20" x14ac:dyDescent="0.35">
      <c r="A145" s="38" t="s">
        <v>531</v>
      </c>
      <c r="B145" s="42" t="s">
        <v>382</v>
      </c>
      <c r="C145" s="38">
        <v>2832224</v>
      </c>
      <c r="D145" s="38">
        <v>1564116</v>
      </c>
      <c r="E145" s="39">
        <v>1.81</v>
      </c>
      <c r="F145" s="40">
        <v>0</v>
      </c>
      <c r="G145" s="43">
        <v>0</v>
      </c>
      <c r="H145" s="38">
        <v>53.79</v>
      </c>
      <c r="I145" s="41">
        <v>1800</v>
      </c>
      <c r="J145" s="39">
        <v>97.8</v>
      </c>
      <c r="K145" s="39">
        <v>55.08</v>
      </c>
      <c r="L145" s="38">
        <v>0.77</v>
      </c>
      <c r="M145" s="38">
        <v>0</v>
      </c>
      <c r="N145" s="38">
        <v>99.23</v>
      </c>
      <c r="O145" s="38">
        <v>1</v>
      </c>
      <c r="P145" s="38">
        <v>21.59</v>
      </c>
      <c r="Q145" s="38">
        <v>6.95</v>
      </c>
      <c r="R145" s="38">
        <v>0.20599999999999999</v>
      </c>
      <c r="S145" s="38">
        <v>0.214</v>
      </c>
      <c r="T145" s="38">
        <v>0.57999999999999996</v>
      </c>
    </row>
    <row r="146" spans="1:20" x14ac:dyDescent="0.35">
      <c r="A146" s="38" t="s">
        <v>532</v>
      </c>
      <c r="B146" s="42" t="s">
        <v>394</v>
      </c>
      <c r="C146" s="38">
        <v>9439</v>
      </c>
      <c r="D146" s="38">
        <v>102</v>
      </c>
      <c r="E146" s="39">
        <v>92.54</v>
      </c>
      <c r="F146" s="40">
        <v>39.22</v>
      </c>
      <c r="G146" s="43">
        <v>0</v>
      </c>
      <c r="H146" s="38">
        <v>7.35</v>
      </c>
      <c r="I146" s="41">
        <v>3400</v>
      </c>
      <c r="J146" s="39">
        <v>97</v>
      </c>
      <c r="L146" s="38">
        <v>20</v>
      </c>
      <c r="M146" s="38">
        <v>0</v>
      </c>
      <c r="N146" s="38">
        <v>80</v>
      </c>
      <c r="O146" s="38">
        <v>2</v>
      </c>
      <c r="P146" s="38">
        <v>17.59</v>
      </c>
      <c r="Q146" s="38">
        <v>7.1</v>
      </c>
    </row>
    <row r="147" spans="1:20" x14ac:dyDescent="0.35">
      <c r="A147" s="38" t="s">
        <v>533</v>
      </c>
      <c r="B147" s="42" t="s">
        <v>386</v>
      </c>
      <c r="C147" s="38">
        <v>33241259</v>
      </c>
      <c r="D147" s="38">
        <v>446550</v>
      </c>
      <c r="E147" s="39">
        <v>74.44</v>
      </c>
      <c r="F147" s="40">
        <v>0.41</v>
      </c>
      <c r="G147" s="43">
        <v>-0.98</v>
      </c>
      <c r="H147" s="38">
        <v>41.62</v>
      </c>
      <c r="I147" s="41">
        <v>4000</v>
      </c>
      <c r="J147" s="39">
        <v>51.7</v>
      </c>
      <c r="K147" s="39">
        <v>40.35</v>
      </c>
      <c r="L147" s="38">
        <v>19.61</v>
      </c>
      <c r="M147" s="38">
        <v>2.17</v>
      </c>
      <c r="N147" s="38">
        <v>78.22</v>
      </c>
      <c r="P147" s="38">
        <v>21.98</v>
      </c>
      <c r="Q147" s="38">
        <v>5.58</v>
      </c>
      <c r="R147" s="38">
        <v>0.217</v>
      </c>
      <c r="S147" s="38">
        <v>0.35699999999999998</v>
      </c>
      <c r="T147" s="38">
        <v>0.42599999999999999</v>
      </c>
    </row>
    <row r="148" spans="1:20" x14ac:dyDescent="0.35">
      <c r="A148" s="38" t="s">
        <v>534</v>
      </c>
      <c r="B148" s="42" t="s">
        <v>392</v>
      </c>
      <c r="C148" s="38">
        <v>19686505</v>
      </c>
      <c r="D148" s="38">
        <v>801590</v>
      </c>
      <c r="E148" s="39">
        <v>24.56</v>
      </c>
      <c r="F148" s="40">
        <v>0.31</v>
      </c>
      <c r="G148" s="43">
        <v>0</v>
      </c>
      <c r="H148" s="38">
        <v>130.79</v>
      </c>
      <c r="I148" s="41">
        <v>1200</v>
      </c>
      <c r="J148" s="39">
        <v>47.8</v>
      </c>
      <c r="K148" s="39">
        <v>3.54</v>
      </c>
      <c r="L148" s="38">
        <v>5.0999999999999996</v>
      </c>
      <c r="M148" s="38">
        <v>0.3</v>
      </c>
      <c r="N148" s="38">
        <v>94.6</v>
      </c>
      <c r="O148" s="38">
        <v>2</v>
      </c>
      <c r="P148" s="38">
        <v>35.18</v>
      </c>
      <c r="Q148" s="38">
        <v>21.35</v>
      </c>
      <c r="R148" s="38">
        <v>0.26200000000000001</v>
      </c>
      <c r="S148" s="38">
        <v>0.34799999999999998</v>
      </c>
      <c r="T148" s="38">
        <v>0.39</v>
      </c>
    </row>
    <row r="149" spans="1:20" x14ac:dyDescent="0.35">
      <c r="A149" s="38" t="s">
        <v>535</v>
      </c>
      <c r="B149" s="42" t="s">
        <v>392</v>
      </c>
      <c r="C149" s="38">
        <v>2044147</v>
      </c>
      <c r="D149" s="38">
        <v>825418</v>
      </c>
      <c r="E149" s="39">
        <v>2.48</v>
      </c>
      <c r="F149" s="40">
        <v>0.19</v>
      </c>
      <c r="G149" s="43">
        <v>0</v>
      </c>
      <c r="H149" s="38">
        <v>48.98</v>
      </c>
      <c r="I149" s="41">
        <v>7200</v>
      </c>
      <c r="J149" s="39">
        <v>84</v>
      </c>
      <c r="K149" s="39">
        <v>62.57</v>
      </c>
      <c r="L149" s="38">
        <v>0.99</v>
      </c>
      <c r="M149" s="38">
        <v>0</v>
      </c>
      <c r="N149" s="38">
        <v>99.01</v>
      </c>
      <c r="O149" s="38">
        <v>1</v>
      </c>
      <c r="P149" s="38">
        <v>24.32</v>
      </c>
      <c r="Q149" s="38">
        <v>18.86</v>
      </c>
      <c r="R149" s="38">
        <v>9.7000000000000003E-2</v>
      </c>
      <c r="S149" s="38">
        <v>0.315</v>
      </c>
      <c r="T149" s="38">
        <v>0.58799999999999997</v>
      </c>
    </row>
    <row r="150" spans="1:20" x14ac:dyDescent="0.35">
      <c r="A150" s="38" t="s">
        <v>536</v>
      </c>
      <c r="B150" s="42" t="s">
        <v>388</v>
      </c>
      <c r="C150" s="38">
        <v>13287</v>
      </c>
      <c r="D150" s="38">
        <v>21</v>
      </c>
      <c r="E150" s="39">
        <v>632.71</v>
      </c>
      <c r="F150" s="40">
        <v>142.86000000000001</v>
      </c>
      <c r="G150" s="43">
        <v>0</v>
      </c>
      <c r="H150" s="38">
        <v>9.9499999999999993</v>
      </c>
      <c r="I150" s="41">
        <v>5000</v>
      </c>
      <c r="K150" s="39">
        <v>143</v>
      </c>
      <c r="L150" s="38">
        <v>0</v>
      </c>
      <c r="M150" s="38">
        <v>0</v>
      </c>
      <c r="N150" s="38">
        <v>100</v>
      </c>
      <c r="O150" s="38">
        <v>2</v>
      </c>
      <c r="P150" s="38">
        <v>24.76</v>
      </c>
      <c r="Q150" s="38">
        <v>6.7</v>
      </c>
    </row>
    <row r="151" spans="1:20" x14ac:dyDescent="0.35">
      <c r="A151" s="38" t="s">
        <v>537</v>
      </c>
      <c r="B151" s="42" t="s">
        <v>382</v>
      </c>
      <c r="C151" s="38">
        <v>28287147</v>
      </c>
      <c r="D151" s="38">
        <v>147181</v>
      </c>
      <c r="E151" s="39">
        <v>192.19</v>
      </c>
      <c r="F151" s="40">
        <v>0</v>
      </c>
      <c r="G151" s="43">
        <v>0</v>
      </c>
      <c r="H151" s="38">
        <v>66.98</v>
      </c>
      <c r="I151" s="41">
        <v>1400</v>
      </c>
      <c r="J151" s="39">
        <v>45.2</v>
      </c>
      <c r="K151" s="39">
        <v>15.86</v>
      </c>
      <c r="L151" s="38">
        <v>21.68</v>
      </c>
      <c r="M151" s="38">
        <v>0.64</v>
      </c>
      <c r="N151" s="38">
        <v>77.680000000000007</v>
      </c>
      <c r="P151" s="38">
        <v>30.98</v>
      </c>
      <c r="Q151" s="38">
        <v>9.31</v>
      </c>
      <c r="R151" s="38">
        <v>0.38</v>
      </c>
      <c r="S151" s="38">
        <v>0.21</v>
      </c>
      <c r="T151" s="38">
        <v>0.41</v>
      </c>
    </row>
    <row r="152" spans="1:20" x14ac:dyDescent="0.35">
      <c r="A152" s="38" t="s">
        <v>538</v>
      </c>
      <c r="B152" s="42" t="s">
        <v>390</v>
      </c>
      <c r="C152" s="38">
        <v>16491461</v>
      </c>
      <c r="D152" s="38">
        <v>41526</v>
      </c>
      <c r="E152" s="39">
        <v>397.14</v>
      </c>
      <c r="F152" s="40">
        <v>1.0900000000000001</v>
      </c>
      <c r="G152" s="43">
        <v>2.91</v>
      </c>
      <c r="H152" s="38">
        <v>5.04</v>
      </c>
      <c r="I152" s="41">
        <v>28600</v>
      </c>
      <c r="J152" s="39">
        <v>99</v>
      </c>
      <c r="K152" s="39">
        <v>460.84</v>
      </c>
      <c r="L152" s="38">
        <v>26.71</v>
      </c>
      <c r="M152" s="38">
        <v>0.97</v>
      </c>
      <c r="N152" s="38">
        <v>72.319999999999993</v>
      </c>
      <c r="O152" s="38">
        <v>3</v>
      </c>
      <c r="P152" s="38">
        <v>10.9</v>
      </c>
      <c r="Q152" s="38">
        <v>8.68</v>
      </c>
      <c r="R152" s="38">
        <v>2.1000000000000001E-2</v>
      </c>
      <c r="S152" s="38">
        <v>0.24399999999999999</v>
      </c>
      <c r="T152" s="38">
        <v>0.73599999999999999</v>
      </c>
    </row>
    <row r="153" spans="1:20" x14ac:dyDescent="0.35">
      <c r="A153" s="37" t="s">
        <v>539</v>
      </c>
      <c r="B153" s="42" t="s">
        <v>394</v>
      </c>
      <c r="C153" s="38">
        <v>221736</v>
      </c>
      <c r="D153" s="38">
        <v>960</v>
      </c>
      <c r="E153" s="39">
        <v>230.98</v>
      </c>
      <c r="F153" s="40">
        <v>37.92</v>
      </c>
      <c r="G153" s="43">
        <v>-0.41</v>
      </c>
      <c r="H153" s="38">
        <v>10.029999999999999</v>
      </c>
      <c r="I153" s="41">
        <v>11400</v>
      </c>
      <c r="J153" s="39">
        <v>96.7</v>
      </c>
      <c r="K153" s="39">
        <v>365.3</v>
      </c>
      <c r="L153" s="38">
        <v>10</v>
      </c>
      <c r="M153" s="38">
        <v>0</v>
      </c>
      <c r="N153" s="38">
        <v>90</v>
      </c>
      <c r="O153" s="38">
        <v>2</v>
      </c>
      <c r="P153" s="38">
        <v>14.78</v>
      </c>
      <c r="Q153" s="38">
        <v>6.45</v>
      </c>
      <c r="R153" s="38">
        <v>0.01</v>
      </c>
      <c r="S153" s="38">
        <v>0.15</v>
      </c>
      <c r="T153" s="38">
        <v>0.84</v>
      </c>
    </row>
    <row r="154" spans="1:20" x14ac:dyDescent="0.35">
      <c r="A154" s="38" t="s">
        <v>540</v>
      </c>
      <c r="B154" s="42" t="s">
        <v>388</v>
      </c>
      <c r="C154" s="38">
        <v>219246</v>
      </c>
      <c r="D154" s="38">
        <v>19060</v>
      </c>
      <c r="E154" s="39">
        <v>11.5</v>
      </c>
      <c r="F154" s="40">
        <v>11.83</v>
      </c>
      <c r="G154" s="43">
        <v>0</v>
      </c>
      <c r="H154" s="38">
        <v>7.72</v>
      </c>
      <c r="I154" s="41">
        <v>15000</v>
      </c>
      <c r="J154" s="39">
        <v>91</v>
      </c>
      <c r="K154" s="39">
        <v>252.23</v>
      </c>
      <c r="L154" s="38">
        <v>0.38</v>
      </c>
      <c r="M154" s="38">
        <v>0.33</v>
      </c>
      <c r="N154" s="38">
        <v>99.29</v>
      </c>
      <c r="O154" s="38">
        <v>2</v>
      </c>
      <c r="P154" s="38">
        <v>18.11</v>
      </c>
      <c r="Q154" s="38">
        <v>5.69</v>
      </c>
      <c r="R154" s="38">
        <v>0.15</v>
      </c>
      <c r="S154" s="38">
        <v>8.7999999999999995E-2</v>
      </c>
      <c r="T154" s="38">
        <v>0.76200000000000001</v>
      </c>
    </row>
    <row r="155" spans="1:20" x14ac:dyDescent="0.35">
      <c r="A155" s="38" t="s">
        <v>541</v>
      </c>
      <c r="B155" s="42" t="s">
        <v>388</v>
      </c>
      <c r="C155" s="38">
        <v>4076140</v>
      </c>
      <c r="D155" s="38">
        <v>268680</v>
      </c>
      <c r="E155" s="39">
        <v>15.17</v>
      </c>
      <c r="F155" s="40">
        <v>5.63</v>
      </c>
      <c r="G155" s="43">
        <v>4.05</v>
      </c>
      <c r="H155" s="38">
        <v>5.85</v>
      </c>
      <c r="I155" s="41">
        <v>21600</v>
      </c>
      <c r="J155" s="39">
        <v>99</v>
      </c>
      <c r="K155" s="39">
        <v>441.72</v>
      </c>
      <c r="L155" s="38">
        <v>5.6</v>
      </c>
      <c r="M155" s="38">
        <v>6.99</v>
      </c>
      <c r="N155" s="38">
        <v>87.41</v>
      </c>
      <c r="O155" s="38">
        <v>3</v>
      </c>
      <c r="P155" s="38">
        <v>13.76</v>
      </c>
      <c r="Q155" s="38">
        <v>7.53</v>
      </c>
      <c r="R155" s="38">
        <v>4.2999999999999997E-2</v>
      </c>
      <c r="S155" s="38">
        <v>0.27300000000000002</v>
      </c>
      <c r="T155" s="38">
        <v>0.68400000000000005</v>
      </c>
    </row>
    <row r="156" spans="1:20" x14ac:dyDescent="0.35">
      <c r="A156" s="38" t="s">
        <v>542</v>
      </c>
      <c r="B156" s="42" t="s">
        <v>394</v>
      </c>
      <c r="C156" s="38">
        <v>5570129</v>
      </c>
      <c r="D156" s="38">
        <v>129494</v>
      </c>
      <c r="E156" s="39">
        <v>43.01</v>
      </c>
      <c r="F156" s="40">
        <v>0.7</v>
      </c>
      <c r="G156" s="43">
        <v>-1.22</v>
      </c>
      <c r="H156" s="38">
        <v>29.11</v>
      </c>
      <c r="I156" s="41">
        <v>2300</v>
      </c>
      <c r="J156" s="39">
        <v>67.5</v>
      </c>
      <c r="K156" s="39">
        <v>39.659999999999997</v>
      </c>
      <c r="L156" s="38">
        <v>15.94</v>
      </c>
      <c r="M156" s="38">
        <v>1.94</v>
      </c>
      <c r="N156" s="38">
        <v>82.12</v>
      </c>
      <c r="O156" s="38">
        <v>2</v>
      </c>
      <c r="P156" s="38">
        <v>24.51</v>
      </c>
      <c r="Q156" s="38">
        <v>4.45</v>
      </c>
      <c r="R156" s="38">
        <v>0.16500000000000001</v>
      </c>
      <c r="S156" s="38">
        <v>0.27500000000000002</v>
      </c>
      <c r="T156" s="38">
        <v>0.56000000000000005</v>
      </c>
    </row>
    <row r="157" spans="1:20" x14ac:dyDescent="0.35">
      <c r="A157" s="38" t="s">
        <v>543</v>
      </c>
      <c r="B157" s="42" t="s">
        <v>392</v>
      </c>
      <c r="C157" s="38">
        <v>12525094</v>
      </c>
      <c r="D157" s="38">
        <v>1267000</v>
      </c>
      <c r="E157" s="39">
        <v>9.89</v>
      </c>
      <c r="F157" s="40">
        <v>0</v>
      </c>
      <c r="G157" s="43">
        <v>-0.67</v>
      </c>
      <c r="H157" s="38">
        <v>121.69</v>
      </c>
      <c r="I157" s="41">
        <v>800</v>
      </c>
      <c r="J157" s="39">
        <v>17.600000000000001</v>
      </c>
      <c r="K157" s="39">
        <v>1.92</v>
      </c>
      <c r="L157" s="38">
        <v>3.54</v>
      </c>
      <c r="M157" s="38">
        <v>0.01</v>
      </c>
      <c r="N157" s="38">
        <v>96.45</v>
      </c>
      <c r="O157" s="38">
        <v>1</v>
      </c>
      <c r="P157" s="38">
        <v>50.73</v>
      </c>
      <c r="Q157" s="38">
        <v>20.91</v>
      </c>
      <c r="R157" s="38">
        <v>0.39</v>
      </c>
      <c r="S157" s="38">
        <v>0.17</v>
      </c>
      <c r="T157" s="38">
        <v>0.44</v>
      </c>
    </row>
    <row r="158" spans="1:20" x14ac:dyDescent="0.35">
      <c r="A158" s="38" t="s">
        <v>544</v>
      </c>
      <c r="B158" s="42" t="s">
        <v>392</v>
      </c>
      <c r="C158" s="38">
        <v>131859731</v>
      </c>
      <c r="D158" s="38">
        <v>923768</v>
      </c>
      <c r="E158" s="39">
        <v>142.74</v>
      </c>
      <c r="F158" s="40">
        <v>0.09</v>
      </c>
      <c r="G158" s="43">
        <v>0.26</v>
      </c>
      <c r="H158" s="38">
        <v>98.8</v>
      </c>
      <c r="I158" s="41">
        <v>900</v>
      </c>
      <c r="J158" s="39">
        <v>68</v>
      </c>
      <c r="K158" s="39">
        <v>9.2799999999999994</v>
      </c>
      <c r="L158" s="38">
        <v>31.29</v>
      </c>
      <c r="M158" s="38">
        <v>2.96</v>
      </c>
      <c r="N158" s="38">
        <v>65.75</v>
      </c>
      <c r="O158" s="38">
        <v>1.5</v>
      </c>
      <c r="P158" s="38">
        <v>40.43</v>
      </c>
      <c r="Q158" s="38">
        <v>16.940000000000001</v>
      </c>
      <c r="R158" s="38">
        <v>0.26900000000000002</v>
      </c>
      <c r="S158" s="38">
        <v>0.48699999999999999</v>
      </c>
      <c r="T158" s="38">
        <v>0.24399999999999999</v>
      </c>
    </row>
    <row r="159" spans="1:20" x14ac:dyDescent="0.35">
      <c r="A159" s="37" t="s">
        <v>545</v>
      </c>
      <c r="B159" s="42" t="s">
        <v>388</v>
      </c>
      <c r="C159" s="38">
        <v>82459</v>
      </c>
      <c r="D159" s="38">
        <v>477</v>
      </c>
      <c r="E159" s="39">
        <v>172.87</v>
      </c>
      <c r="F159" s="40">
        <v>310.69</v>
      </c>
      <c r="G159" s="43">
        <v>9.61</v>
      </c>
      <c r="H159" s="38">
        <v>7.11</v>
      </c>
      <c r="I159" s="41">
        <v>12500</v>
      </c>
      <c r="J159" s="39">
        <v>97</v>
      </c>
      <c r="K159" s="39">
        <v>254.67</v>
      </c>
      <c r="L159" s="38">
        <v>13.04</v>
      </c>
      <c r="M159" s="38">
        <v>4.3499999999999996</v>
      </c>
      <c r="N159" s="38">
        <v>82.61</v>
      </c>
      <c r="O159" s="38">
        <v>2</v>
      </c>
      <c r="P159" s="38">
        <v>19.43</v>
      </c>
      <c r="Q159" s="38">
        <v>2.29</v>
      </c>
    </row>
    <row r="160" spans="1:20" x14ac:dyDescent="0.35">
      <c r="A160" s="38" t="s">
        <v>546</v>
      </c>
      <c r="B160" s="42" t="s">
        <v>390</v>
      </c>
      <c r="C160" s="38">
        <v>4610820</v>
      </c>
      <c r="D160" s="38">
        <v>323802</v>
      </c>
      <c r="E160" s="39">
        <v>14.24</v>
      </c>
      <c r="F160" s="40">
        <v>7.77</v>
      </c>
      <c r="G160" s="43">
        <v>1.74</v>
      </c>
      <c r="H160" s="38">
        <v>3.7</v>
      </c>
      <c r="I160" s="41">
        <v>37800</v>
      </c>
      <c r="J160" s="39">
        <v>100</v>
      </c>
      <c r="K160" s="39">
        <v>461.74</v>
      </c>
      <c r="L160" s="38">
        <v>2.87</v>
      </c>
      <c r="M160" s="38">
        <v>0</v>
      </c>
      <c r="N160" s="38">
        <v>97.13</v>
      </c>
      <c r="O160" s="38">
        <v>3</v>
      </c>
      <c r="P160" s="38">
        <v>11.46</v>
      </c>
      <c r="Q160" s="38">
        <v>9.4</v>
      </c>
      <c r="R160" s="38">
        <v>2.1000000000000001E-2</v>
      </c>
      <c r="S160" s="38">
        <v>0.41499999999999998</v>
      </c>
      <c r="T160" s="38">
        <v>0.56399999999999995</v>
      </c>
    </row>
    <row r="161" spans="1:20" x14ac:dyDescent="0.35">
      <c r="A161" s="38" t="s">
        <v>547</v>
      </c>
      <c r="B161" s="42" t="s">
        <v>405</v>
      </c>
      <c r="C161" s="38">
        <v>3102229</v>
      </c>
      <c r="D161" s="38">
        <v>212460</v>
      </c>
      <c r="E161" s="39">
        <v>14.6</v>
      </c>
      <c r="F161" s="40">
        <v>0.98</v>
      </c>
      <c r="G161" s="43">
        <v>0.28000000000000003</v>
      </c>
      <c r="H161" s="38">
        <v>19.510000000000002</v>
      </c>
      <c r="I161" s="41">
        <v>13100</v>
      </c>
      <c r="J161" s="39">
        <v>75.8</v>
      </c>
      <c r="K161" s="39">
        <v>85.49</v>
      </c>
      <c r="L161" s="38">
        <v>0</v>
      </c>
      <c r="M161" s="38">
        <v>0.14000000000000001</v>
      </c>
      <c r="N161" s="38">
        <v>99.74</v>
      </c>
      <c r="O161" s="38">
        <v>1</v>
      </c>
      <c r="P161" s="38">
        <v>36.24</v>
      </c>
      <c r="Q161" s="38">
        <v>3.81</v>
      </c>
      <c r="R161" s="38">
        <v>2.7E-2</v>
      </c>
      <c r="S161" s="38">
        <v>0.39</v>
      </c>
      <c r="T161" s="38">
        <v>0.58299999999999996</v>
      </c>
    </row>
    <row r="162" spans="1:20" x14ac:dyDescent="0.35">
      <c r="A162" s="38" t="s">
        <v>548</v>
      </c>
      <c r="B162" s="42" t="s">
        <v>382</v>
      </c>
      <c r="C162" s="38">
        <v>165803560</v>
      </c>
      <c r="D162" s="38">
        <v>803940</v>
      </c>
      <c r="E162" s="39">
        <v>206.24</v>
      </c>
      <c r="F162" s="40">
        <v>0.13</v>
      </c>
      <c r="G162" s="43">
        <v>-2.77</v>
      </c>
      <c r="H162" s="38">
        <v>72.44</v>
      </c>
      <c r="I162" s="41">
        <v>2100</v>
      </c>
      <c r="J162" s="39">
        <v>45.7</v>
      </c>
      <c r="K162" s="39">
        <v>31.83</v>
      </c>
      <c r="L162" s="38">
        <v>27.87</v>
      </c>
      <c r="M162" s="38">
        <v>0.87</v>
      </c>
      <c r="N162" s="38">
        <v>71.260000000000005</v>
      </c>
      <c r="O162" s="38">
        <v>1</v>
      </c>
      <c r="P162" s="38">
        <v>29.74</v>
      </c>
      <c r="Q162" s="38">
        <v>8.23</v>
      </c>
      <c r="R162" s="38">
        <v>0.216</v>
      </c>
      <c r="S162" s="38">
        <v>0.251</v>
      </c>
      <c r="T162" s="38">
        <v>0.53300000000000003</v>
      </c>
    </row>
    <row r="163" spans="1:20" x14ac:dyDescent="0.35">
      <c r="A163" s="38" t="s">
        <v>549</v>
      </c>
      <c r="B163" s="42" t="s">
        <v>388</v>
      </c>
      <c r="C163" s="38">
        <v>20579</v>
      </c>
      <c r="D163" s="38">
        <v>458</v>
      </c>
      <c r="E163" s="39">
        <v>44.93</v>
      </c>
      <c r="F163" s="40">
        <v>331.66</v>
      </c>
      <c r="G163" s="43">
        <v>2.85</v>
      </c>
      <c r="H163" s="38">
        <v>14.84</v>
      </c>
      <c r="I163" s="41">
        <v>9000</v>
      </c>
      <c r="J163" s="39">
        <v>92</v>
      </c>
      <c r="K163" s="39">
        <v>325.57</v>
      </c>
      <c r="L163" s="38">
        <v>8.6999999999999993</v>
      </c>
      <c r="M163" s="38">
        <v>4.3499999999999996</v>
      </c>
      <c r="N163" s="38">
        <v>86.95</v>
      </c>
      <c r="O163" s="38">
        <v>2</v>
      </c>
      <c r="P163" s="38">
        <v>18.03</v>
      </c>
      <c r="Q163" s="38">
        <v>6.8</v>
      </c>
      <c r="R163" s="38">
        <v>6.2E-2</v>
      </c>
      <c r="S163" s="38">
        <v>0.12</v>
      </c>
      <c r="T163" s="38">
        <v>0.81799999999999995</v>
      </c>
    </row>
    <row r="164" spans="1:20" x14ac:dyDescent="0.35">
      <c r="A164" s="38" t="s">
        <v>550</v>
      </c>
      <c r="B164" s="42" t="s">
        <v>394</v>
      </c>
      <c r="C164" s="38">
        <v>3191319</v>
      </c>
      <c r="D164" s="38">
        <v>78200</v>
      </c>
      <c r="E164" s="39">
        <v>40.81</v>
      </c>
      <c r="F164" s="40">
        <v>3.18</v>
      </c>
      <c r="G164" s="43">
        <v>-0.91</v>
      </c>
      <c r="H164" s="38">
        <v>20.47</v>
      </c>
      <c r="I164" s="41">
        <v>6300</v>
      </c>
      <c r="J164" s="39">
        <v>92.6</v>
      </c>
      <c r="K164" s="39">
        <v>137.91</v>
      </c>
      <c r="L164" s="38">
        <v>7.36</v>
      </c>
      <c r="M164" s="38">
        <v>1.98</v>
      </c>
      <c r="N164" s="38">
        <v>90.66</v>
      </c>
      <c r="O164" s="38">
        <v>2</v>
      </c>
      <c r="P164" s="38">
        <v>21.74</v>
      </c>
      <c r="Q164" s="38">
        <v>5.36</v>
      </c>
      <c r="R164" s="38">
        <v>6.8000000000000005E-2</v>
      </c>
      <c r="S164" s="38">
        <v>0.156</v>
      </c>
      <c r="T164" s="38">
        <v>0.77600000000000002</v>
      </c>
    </row>
    <row r="165" spans="1:20" x14ac:dyDescent="0.35">
      <c r="A165" s="38" t="s">
        <v>551</v>
      </c>
      <c r="B165" s="42" t="s">
        <v>388</v>
      </c>
      <c r="C165" s="38">
        <v>5670544</v>
      </c>
      <c r="D165" s="38">
        <v>462840</v>
      </c>
      <c r="E165" s="39">
        <v>12.25</v>
      </c>
      <c r="F165" s="40">
        <v>1.1100000000000001</v>
      </c>
      <c r="G165" s="43">
        <v>0</v>
      </c>
      <c r="H165" s="38">
        <v>51.45</v>
      </c>
      <c r="I165" s="41">
        <v>2200</v>
      </c>
      <c r="J165" s="39">
        <v>64.599999999999994</v>
      </c>
      <c r="K165" s="39">
        <v>10.93</v>
      </c>
      <c r="L165" s="38">
        <v>0.46</v>
      </c>
      <c r="M165" s="38">
        <v>1.44</v>
      </c>
      <c r="N165" s="38">
        <v>98.1</v>
      </c>
      <c r="O165" s="38">
        <v>2</v>
      </c>
      <c r="P165" s="38">
        <v>29.36</v>
      </c>
      <c r="Q165" s="38">
        <v>7.25</v>
      </c>
      <c r="R165" s="38">
        <v>0.35299999999999998</v>
      </c>
      <c r="S165" s="38">
        <v>0.38100000000000001</v>
      </c>
      <c r="T165" s="38">
        <v>0.26600000000000001</v>
      </c>
    </row>
    <row r="166" spans="1:20" x14ac:dyDescent="0.35">
      <c r="A166" s="38" t="s">
        <v>552</v>
      </c>
      <c r="B166" s="42" t="s">
        <v>394</v>
      </c>
      <c r="C166" s="38">
        <v>6506464</v>
      </c>
      <c r="D166" s="38">
        <v>406750</v>
      </c>
      <c r="E166" s="39">
        <v>16</v>
      </c>
      <c r="F166" s="40">
        <v>0</v>
      </c>
      <c r="G166" s="43">
        <v>-0.08</v>
      </c>
      <c r="H166" s="38">
        <v>25.63</v>
      </c>
      <c r="I166" s="41">
        <v>4700</v>
      </c>
      <c r="J166" s="39">
        <v>94</v>
      </c>
      <c r="K166" s="39">
        <v>49.23</v>
      </c>
      <c r="L166" s="38">
        <v>7.6</v>
      </c>
      <c r="M166" s="38">
        <v>0.23</v>
      </c>
      <c r="N166" s="38">
        <v>92.17</v>
      </c>
      <c r="O166" s="38">
        <v>2</v>
      </c>
      <c r="P166" s="38">
        <v>29.1</v>
      </c>
      <c r="Q166" s="38">
        <v>4.49</v>
      </c>
      <c r="R166" s="38">
        <v>0.224</v>
      </c>
      <c r="S166" s="38">
        <v>0.20699999999999999</v>
      </c>
      <c r="T166" s="38">
        <v>0.56899999999999995</v>
      </c>
    </row>
    <row r="167" spans="1:20" x14ac:dyDescent="0.35">
      <c r="A167" s="38" t="s">
        <v>553</v>
      </c>
      <c r="B167" s="42" t="s">
        <v>394</v>
      </c>
      <c r="C167" s="38">
        <v>28302603</v>
      </c>
      <c r="D167" s="38">
        <v>1285220</v>
      </c>
      <c r="E167" s="39">
        <v>22.02</v>
      </c>
      <c r="F167" s="40">
        <v>0.19</v>
      </c>
      <c r="G167" s="43">
        <v>-1.05</v>
      </c>
      <c r="H167" s="38">
        <v>31.94</v>
      </c>
      <c r="I167" s="41">
        <v>5100</v>
      </c>
      <c r="J167" s="39">
        <v>90.9</v>
      </c>
      <c r="K167" s="39">
        <v>79.52</v>
      </c>
      <c r="L167" s="38">
        <v>2.89</v>
      </c>
      <c r="M167" s="38">
        <v>0.4</v>
      </c>
      <c r="N167" s="38">
        <v>96.71</v>
      </c>
      <c r="O167" s="38">
        <v>1.5</v>
      </c>
      <c r="P167" s="38">
        <v>20.48</v>
      </c>
      <c r="Q167" s="38">
        <v>6.23</v>
      </c>
      <c r="R167" s="38">
        <v>0.08</v>
      </c>
      <c r="S167" s="38">
        <v>0.27</v>
      </c>
      <c r="T167" s="38">
        <v>0.65</v>
      </c>
    </row>
    <row r="168" spans="1:20" x14ac:dyDescent="0.35">
      <c r="A168" s="38" t="s">
        <v>554</v>
      </c>
      <c r="B168" s="42" t="s">
        <v>382</v>
      </c>
      <c r="C168" s="38">
        <v>89468677</v>
      </c>
      <c r="D168" s="38">
        <v>300000</v>
      </c>
      <c r="E168" s="39">
        <v>298.23</v>
      </c>
      <c r="F168" s="40">
        <v>12.1</v>
      </c>
      <c r="G168" s="43">
        <v>-1.5</v>
      </c>
      <c r="H168" s="38">
        <v>23.51</v>
      </c>
      <c r="I168" s="41">
        <v>4600</v>
      </c>
      <c r="J168" s="39">
        <v>92.6</v>
      </c>
      <c r="K168" s="39">
        <v>38.42</v>
      </c>
      <c r="L168" s="38">
        <v>18.95</v>
      </c>
      <c r="M168" s="38">
        <v>16.77</v>
      </c>
      <c r="N168" s="38">
        <v>64.28</v>
      </c>
      <c r="O168" s="38">
        <v>2</v>
      </c>
      <c r="P168" s="38">
        <v>24.89</v>
      </c>
      <c r="Q168" s="38">
        <v>5.41</v>
      </c>
      <c r="R168" s="38">
        <v>0.14399999999999999</v>
      </c>
      <c r="S168" s="38">
        <v>0.32600000000000001</v>
      </c>
      <c r="T168" s="38">
        <v>0.53</v>
      </c>
    </row>
    <row r="169" spans="1:20" x14ac:dyDescent="0.35">
      <c r="A169" s="38" t="s">
        <v>555</v>
      </c>
      <c r="B169" s="42" t="s">
        <v>384</v>
      </c>
      <c r="C169" s="38">
        <v>38536869</v>
      </c>
      <c r="D169" s="38">
        <v>312685</v>
      </c>
      <c r="E169" s="39">
        <v>123.25</v>
      </c>
      <c r="F169" s="40">
        <v>0.16</v>
      </c>
      <c r="G169" s="43">
        <v>-0.49</v>
      </c>
      <c r="H169" s="38">
        <v>8.51</v>
      </c>
      <c r="I169" s="41">
        <v>11100</v>
      </c>
      <c r="J169" s="39">
        <v>99.8</v>
      </c>
      <c r="K169" s="39">
        <v>306.27999999999997</v>
      </c>
      <c r="L169" s="38">
        <v>45.91</v>
      </c>
      <c r="M169" s="38">
        <v>1.1200000000000001</v>
      </c>
      <c r="N169" s="38">
        <v>52.97</v>
      </c>
      <c r="O169" s="38">
        <v>3</v>
      </c>
      <c r="P169" s="38">
        <v>9.85</v>
      </c>
      <c r="Q169" s="38">
        <v>9.89</v>
      </c>
      <c r="R169" s="38">
        <v>0.05</v>
      </c>
      <c r="S169" s="38">
        <v>0.311</v>
      </c>
      <c r="T169" s="38">
        <v>0.64</v>
      </c>
    </row>
    <row r="170" spans="1:20" x14ac:dyDescent="0.35">
      <c r="A170" s="38" t="s">
        <v>556</v>
      </c>
      <c r="B170" s="42" t="s">
        <v>390</v>
      </c>
      <c r="C170" s="38">
        <v>10605870</v>
      </c>
      <c r="D170" s="38">
        <v>92391</v>
      </c>
      <c r="E170" s="39">
        <v>114.79</v>
      </c>
      <c r="F170" s="40">
        <v>1.94</v>
      </c>
      <c r="G170" s="43">
        <v>3.57</v>
      </c>
      <c r="H170" s="38">
        <v>5.05</v>
      </c>
      <c r="I170" s="41">
        <v>18000</v>
      </c>
      <c r="J170" s="39">
        <v>93.3</v>
      </c>
      <c r="K170" s="39">
        <v>399.21</v>
      </c>
      <c r="L170" s="38">
        <v>21.75</v>
      </c>
      <c r="M170" s="38">
        <v>7.81</v>
      </c>
      <c r="N170" s="38">
        <v>70.44</v>
      </c>
      <c r="O170" s="38">
        <v>3</v>
      </c>
      <c r="P170" s="38">
        <v>10.72</v>
      </c>
      <c r="Q170" s="38">
        <v>10.5</v>
      </c>
      <c r="R170" s="38">
        <v>5.2999999999999999E-2</v>
      </c>
      <c r="S170" s="38">
        <v>0.27400000000000002</v>
      </c>
      <c r="T170" s="38">
        <v>0.67300000000000004</v>
      </c>
    </row>
    <row r="171" spans="1:20" x14ac:dyDescent="0.35">
      <c r="A171" s="38" t="s">
        <v>557</v>
      </c>
      <c r="B171" s="42" t="s">
        <v>394</v>
      </c>
      <c r="C171" s="38">
        <v>3927188</v>
      </c>
      <c r="D171" s="38">
        <v>13790</v>
      </c>
      <c r="E171" s="39">
        <v>284.79000000000002</v>
      </c>
      <c r="F171" s="40">
        <v>3.63</v>
      </c>
      <c r="G171" s="43">
        <v>-1.46</v>
      </c>
      <c r="H171" s="38">
        <v>8.24</v>
      </c>
      <c r="I171" s="41">
        <v>16800</v>
      </c>
      <c r="J171" s="39">
        <v>94.1</v>
      </c>
      <c r="K171" s="39">
        <v>283.13</v>
      </c>
      <c r="L171" s="38">
        <v>3.95</v>
      </c>
      <c r="M171" s="38">
        <v>5.52</v>
      </c>
      <c r="N171" s="38">
        <v>90.53</v>
      </c>
      <c r="O171" s="38">
        <v>2</v>
      </c>
      <c r="P171" s="38">
        <v>12.77</v>
      </c>
      <c r="Q171" s="38">
        <v>7.65</v>
      </c>
      <c r="R171" s="38">
        <v>0.01</v>
      </c>
      <c r="S171" s="38">
        <v>0.45</v>
      </c>
      <c r="T171" s="38">
        <v>0.54</v>
      </c>
    </row>
    <row r="172" spans="1:20" x14ac:dyDescent="0.35">
      <c r="A172" s="38" t="s">
        <v>558</v>
      </c>
      <c r="B172" s="42" t="s">
        <v>405</v>
      </c>
      <c r="C172" s="38">
        <v>885359</v>
      </c>
      <c r="D172" s="38">
        <v>11437</v>
      </c>
      <c r="E172" s="39">
        <v>77.41</v>
      </c>
      <c r="F172" s="40">
        <v>4.92</v>
      </c>
      <c r="G172" s="43">
        <v>16.29</v>
      </c>
      <c r="H172" s="38">
        <v>18.61</v>
      </c>
      <c r="I172" s="41">
        <v>21500</v>
      </c>
      <c r="J172" s="39">
        <v>82.5</v>
      </c>
      <c r="K172" s="39">
        <v>232</v>
      </c>
      <c r="L172" s="38">
        <v>1.64</v>
      </c>
      <c r="M172" s="38">
        <v>0.27</v>
      </c>
      <c r="N172" s="38">
        <v>98.09</v>
      </c>
      <c r="O172" s="38">
        <v>1</v>
      </c>
      <c r="P172" s="38">
        <v>15.56</v>
      </c>
      <c r="Q172" s="38">
        <v>4.72</v>
      </c>
      <c r="R172" s="38">
        <v>2E-3</v>
      </c>
      <c r="S172" s="38">
        <v>0.80100000000000005</v>
      </c>
      <c r="T172" s="38">
        <v>0.19700000000000001</v>
      </c>
    </row>
    <row r="173" spans="1:20" x14ac:dyDescent="0.35">
      <c r="A173" s="38" t="s">
        <v>559</v>
      </c>
      <c r="B173" s="42" t="s">
        <v>392</v>
      </c>
      <c r="C173" s="38">
        <v>787584</v>
      </c>
      <c r="D173" s="38">
        <v>2517</v>
      </c>
      <c r="E173" s="39">
        <v>312.91000000000003</v>
      </c>
      <c r="F173" s="40">
        <v>8.2200000000000006</v>
      </c>
      <c r="G173" s="43">
        <v>0</v>
      </c>
      <c r="H173" s="38">
        <v>7.78</v>
      </c>
      <c r="I173" s="41">
        <v>5800</v>
      </c>
      <c r="J173" s="39">
        <v>88.9</v>
      </c>
      <c r="K173" s="39">
        <v>380.91</v>
      </c>
      <c r="L173" s="38">
        <v>13.6</v>
      </c>
      <c r="M173" s="38">
        <v>1.2</v>
      </c>
      <c r="N173" s="38">
        <v>85.2</v>
      </c>
      <c r="O173" s="38">
        <v>2</v>
      </c>
      <c r="P173" s="38">
        <v>18.899999999999999</v>
      </c>
      <c r="Q173" s="38">
        <v>5.49</v>
      </c>
      <c r="R173" s="38">
        <v>0.08</v>
      </c>
      <c r="S173" s="38">
        <v>0.19</v>
      </c>
      <c r="T173" s="38">
        <v>0.73</v>
      </c>
    </row>
    <row r="174" spans="1:20" x14ac:dyDescent="0.35">
      <c r="A174" s="38" t="s">
        <v>560</v>
      </c>
      <c r="B174" s="42" t="s">
        <v>384</v>
      </c>
      <c r="C174" s="38">
        <v>22303552</v>
      </c>
      <c r="D174" s="38">
        <v>237500</v>
      </c>
      <c r="E174" s="39">
        <v>93.91</v>
      </c>
      <c r="F174" s="40">
        <v>0.09</v>
      </c>
      <c r="G174" s="43">
        <v>-0.13</v>
      </c>
      <c r="H174" s="38">
        <v>26.43</v>
      </c>
      <c r="I174" s="41">
        <v>7000</v>
      </c>
      <c r="J174" s="39">
        <v>98.4</v>
      </c>
      <c r="K174" s="39">
        <v>196.87</v>
      </c>
      <c r="L174" s="38">
        <v>40.82</v>
      </c>
      <c r="M174" s="38">
        <v>2.25</v>
      </c>
      <c r="N174" s="38">
        <v>56.93</v>
      </c>
      <c r="O174" s="38">
        <v>3</v>
      </c>
      <c r="P174" s="38">
        <v>10.7</v>
      </c>
      <c r="Q174" s="38">
        <v>11.77</v>
      </c>
      <c r="R174" s="38">
        <v>0.10100000000000001</v>
      </c>
      <c r="S174" s="38">
        <v>0.35</v>
      </c>
      <c r="T174" s="38">
        <v>0.54900000000000004</v>
      </c>
    </row>
    <row r="175" spans="1:20" x14ac:dyDescent="0.35">
      <c r="A175" s="38" t="s">
        <v>561</v>
      </c>
      <c r="B175" s="42" t="s">
        <v>398</v>
      </c>
      <c r="C175" s="38">
        <v>142893540</v>
      </c>
      <c r="D175" s="38">
        <v>17075200</v>
      </c>
      <c r="E175" s="39">
        <v>8.3699999999999992</v>
      </c>
      <c r="F175" s="40">
        <v>0.22</v>
      </c>
      <c r="G175" s="43">
        <v>1.02</v>
      </c>
      <c r="H175" s="38">
        <v>15.39</v>
      </c>
      <c r="I175" s="41">
        <v>8900</v>
      </c>
      <c r="J175" s="39">
        <v>99.6</v>
      </c>
      <c r="K175" s="39">
        <v>280.63</v>
      </c>
      <c r="L175" s="38">
        <v>7.33</v>
      </c>
      <c r="M175" s="38">
        <v>0.11</v>
      </c>
      <c r="N175" s="38">
        <v>92.56</v>
      </c>
      <c r="P175" s="38">
        <v>9.9499999999999993</v>
      </c>
      <c r="Q175" s="38">
        <v>14.65</v>
      </c>
      <c r="R175" s="38">
        <v>5.3999999999999999E-2</v>
      </c>
      <c r="S175" s="38">
        <v>0.371</v>
      </c>
      <c r="T175" s="38">
        <v>0.57499999999999996</v>
      </c>
    </row>
    <row r="176" spans="1:20" x14ac:dyDescent="0.35">
      <c r="A176" s="38" t="s">
        <v>562</v>
      </c>
      <c r="B176" s="42" t="s">
        <v>392</v>
      </c>
      <c r="C176" s="38">
        <v>8648248</v>
      </c>
      <c r="D176" s="38">
        <v>26338</v>
      </c>
      <c r="E176" s="39">
        <v>328.36</v>
      </c>
      <c r="F176" s="40">
        <v>0</v>
      </c>
      <c r="G176" s="43">
        <v>0</v>
      </c>
      <c r="H176" s="38">
        <v>91.23</v>
      </c>
      <c r="I176" s="41">
        <v>1300</v>
      </c>
      <c r="J176" s="39">
        <v>70.400000000000006</v>
      </c>
      <c r="K176" s="39">
        <v>2.66</v>
      </c>
      <c r="L176" s="38">
        <v>40.54</v>
      </c>
      <c r="M176" s="38">
        <v>12.16</v>
      </c>
      <c r="N176" s="38">
        <v>47.3</v>
      </c>
      <c r="O176" s="38">
        <v>3</v>
      </c>
      <c r="P176" s="38">
        <v>40.369999999999997</v>
      </c>
      <c r="Q176" s="38">
        <v>16.09</v>
      </c>
      <c r="R176" s="38">
        <v>0.40100000000000002</v>
      </c>
      <c r="S176" s="38">
        <v>0.22900000000000001</v>
      </c>
      <c r="T176" s="38">
        <v>0.37</v>
      </c>
    </row>
    <row r="177" spans="1:20" x14ac:dyDescent="0.35">
      <c r="A177" s="38" t="s">
        <v>563</v>
      </c>
      <c r="B177" s="42" t="s">
        <v>392</v>
      </c>
      <c r="C177" s="38">
        <v>7502</v>
      </c>
      <c r="D177" s="38">
        <v>413</v>
      </c>
      <c r="E177" s="39">
        <v>18.16</v>
      </c>
      <c r="F177" s="40">
        <v>14.53</v>
      </c>
      <c r="G177" s="43">
        <v>0</v>
      </c>
      <c r="H177" s="38">
        <v>19</v>
      </c>
      <c r="I177" s="41">
        <v>2500</v>
      </c>
      <c r="J177" s="39">
        <v>97</v>
      </c>
      <c r="K177" s="39">
        <v>293.26</v>
      </c>
      <c r="L177" s="38">
        <v>12.9</v>
      </c>
      <c r="M177" s="38">
        <v>0</v>
      </c>
      <c r="N177" s="38">
        <v>87.1</v>
      </c>
      <c r="P177" s="38">
        <v>12.13</v>
      </c>
      <c r="Q177" s="38">
        <v>6.53</v>
      </c>
    </row>
    <row r="178" spans="1:20" x14ac:dyDescent="0.35">
      <c r="A178" s="37" t="s">
        <v>564</v>
      </c>
      <c r="B178" s="42" t="s">
        <v>394</v>
      </c>
      <c r="C178" s="38">
        <v>39129</v>
      </c>
      <c r="D178" s="38">
        <v>261</v>
      </c>
      <c r="E178" s="39">
        <v>149.91999999999999</v>
      </c>
      <c r="F178" s="40">
        <v>51.72</v>
      </c>
      <c r="G178" s="43">
        <v>-7.11</v>
      </c>
      <c r="H178" s="38">
        <v>14.49</v>
      </c>
      <c r="I178" s="41">
        <v>8800</v>
      </c>
      <c r="J178" s="39">
        <v>97</v>
      </c>
      <c r="K178" s="39">
        <v>638.91</v>
      </c>
      <c r="L178" s="38">
        <v>19.440000000000001</v>
      </c>
      <c r="M178" s="38">
        <v>2.78</v>
      </c>
      <c r="N178" s="38">
        <v>77.78</v>
      </c>
      <c r="O178" s="38">
        <v>2</v>
      </c>
      <c r="P178" s="38">
        <v>18.02</v>
      </c>
      <c r="Q178" s="38">
        <v>8.33</v>
      </c>
      <c r="R178" s="38">
        <v>3.5000000000000003E-2</v>
      </c>
      <c r="S178" s="38">
        <v>0.25800000000000001</v>
      </c>
      <c r="T178" s="38">
        <v>0.70699999999999996</v>
      </c>
    </row>
    <row r="179" spans="1:20" x14ac:dyDescent="0.35">
      <c r="A179" s="38" t="s">
        <v>565</v>
      </c>
      <c r="B179" s="42" t="s">
        <v>394</v>
      </c>
      <c r="C179" s="38">
        <v>168458</v>
      </c>
      <c r="D179" s="38">
        <v>616</v>
      </c>
      <c r="E179" s="39">
        <v>273.47000000000003</v>
      </c>
      <c r="F179" s="40">
        <v>25.65</v>
      </c>
      <c r="G179" s="43">
        <v>-2.67</v>
      </c>
      <c r="H179" s="38">
        <v>13.53</v>
      </c>
      <c r="I179" s="41">
        <v>5400</v>
      </c>
      <c r="J179" s="39">
        <v>67</v>
      </c>
      <c r="K179" s="39">
        <v>303.33999999999997</v>
      </c>
      <c r="L179" s="38">
        <v>6.56</v>
      </c>
      <c r="M179" s="38">
        <v>22.95</v>
      </c>
      <c r="N179" s="38">
        <v>70.489999999999995</v>
      </c>
      <c r="O179" s="38">
        <v>2</v>
      </c>
      <c r="P179" s="38">
        <v>19.68</v>
      </c>
      <c r="Q179" s="38">
        <v>5.08</v>
      </c>
      <c r="R179" s="38">
        <v>7.0000000000000007E-2</v>
      </c>
      <c r="S179" s="38">
        <v>0.2</v>
      </c>
      <c r="T179" s="38">
        <v>0.73</v>
      </c>
    </row>
    <row r="180" spans="1:20" x14ac:dyDescent="0.35">
      <c r="A180" s="37" t="s">
        <v>566</v>
      </c>
      <c r="B180" s="42" t="s">
        <v>413</v>
      </c>
      <c r="C180" s="38">
        <v>7026</v>
      </c>
      <c r="D180" s="38">
        <v>242</v>
      </c>
      <c r="E180" s="39">
        <v>29.03</v>
      </c>
      <c r="F180" s="40">
        <v>49.59</v>
      </c>
      <c r="G180" s="43">
        <v>-4.8600000000000003</v>
      </c>
      <c r="H180" s="38">
        <v>7.54</v>
      </c>
      <c r="I180" s="41">
        <v>6900</v>
      </c>
      <c r="J180" s="39">
        <v>99</v>
      </c>
      <c r="K180" s="39">
        <v>683.18</v>
      </c>
      <c r="L180" s="38">
        <v>13.04</v>
      </c>
      <c r="M180" s="38">
        <v>0</v>
      </c>
      <c r="N180" s="38">
        <v>86.96</v>
      </c>
      <c r="P180" s="38">
        <v>13.52</v>
      </c>
      <c r="Q180" s="38">
        <v>6.83</v>
      </c>
    </row>
    <row r="181" spans="1:20" x14ac:dyDescent="0.35">
      <c r="A181" s="38" t="s">
        <v>567</v>
      </c>
      <c r="B181" s="42" t="s">
        <v>394</v>
      </c>
      <c r="C181" s="38">
        <v>117848</v>
      </c>
      <c r="D181" s="38">
        <v>389</v>
      </c>
      <c r="E181" s="39">
        <v>302.95</v>
      </c>
      <c r="F181" s="40">
        <v>21.59</v>
      </c>
      <c r="G181" s="43">
        <v>-7.64</v>
      </c>
      <c r="H181" s="38">
        <v>14.78</v>
      </c>
      <c r="I181" s="41">
        <v>2900</v>
      </c>
      <c r="J181" s="39">
        <v>96</v>
      </c>
      <c r="K181" s="39">
        <v>190.92</v>
      </c>
      <c r="L181" s="38">
        <v>17.95</v>
      </c>
      <c r="M181" s="38">
        <v>17.95</v>
      </c>
      <c r="N181" s="38">
        <v>64.099999999999994</v>
      </c>
      <c r="O181" s="38">
        <v>2</v>
      </c>
      <c r="P181" s="38">
        <v>16.18</v>
      </c>
      <c r="Q181" s="38">
        <v>5.98</v>
      </c>
      <c r="R181" s="38">
        <v>0.1</v>
      </c>
      <c r="S181" s="38">
        <v>0.26</v>
      </c>
      <c r="T181" s="38">
        <v>0.64</v>
      </c>
    </row>
    <row r="182" spans="1:20" x14ac:dyDescent="0.35">
      <c r="A182" s="38" t="s">
        <v>568</v>
      </c>
      <c r="B182" s="42" t="s">
        <v>388</v>
      </c>
      <c r="C182" s="38">
        <v>176908</v>
      </c>
      <c r="D182" s="38">
        <v>2944</v>
      </c>
      <c r="E182" s="39">
        <v>60.09</v>
      </c>
      <c r="F182" s="40">
        <v>13.69</v>
      </c>
      <c r="G182" s="43">
        <v>-11.7</v>
      </c>
      <c r="H182" s="38">
        <v>27.71</v>
      </c>
      <c r="I182" s="41">
        <v>5600</v>
      </c>
      <c r="J182" s="39">
        <v>99.7</v>
      </c>
      <c r="K182" s="39">
        <v>75.180000000000007</v>
      </c>
      <c r="L182" s="38">
        <v>21.2</v>
      </c>
      <c r="M182" s="38">
        <v>24.38</v>
      </c>
      <c r="N182" s="38">
        <v>54.42</v>
      </c>
      <c r="O182" s="38">
        <v>2</v>
      </c>
      <c r="P182" s="38">
        <v>16.43</v>
      </c>
      <c r="Q182" s="38">
        <v>6.62</v>
      </c>
      <c r="R182" s="38">
        <v>0.114</v>
      </c>
      <c r="S182" s="38">
        <v>0.58399999999999996</v>
      </c>
      <c r="T182" s="38">
        <v>0.30199999999999999</v>
      </c>
    </row>
    <row r="183" spans="1:20" x14ac:dyDescent="0.35">
      <c r="A183" s="38" t="s">
        <v>569</v>
      </c>
      <c r="B183" s="42" t="s">
        <v>390</v>
      </c>
      <c r="C183" s="38">
        <v>29251</v>
      </c>
      <c r="D183" s="38">
        <v>61</v>
      </c>
      <c r="E183" s="39">
        <v>479.52</v>
      </c>
      <c r="F183" s="40">
        <v>0</v>
      </c>
      <c r="G183" s="43">
        <v>10.98</v>
      </c>
      <c r="H183" s="38">
        <v>5.73</v>
      </c>
      <c r="I183" s="41">
        <v>34600</v>
      </c>
      <c r="J183" s="39">
        <v>96</v>
      </c>
      <c r="K183" s="39">
        <v>704.25</v>
      </c>
      <c r="L183" s="38">
        <v>16.670000000000002</v>
      </c>
      <c r="M183" s="38">
        <v>0</v>
      </c>
      <c r="N183" s="38">
        <v>83.33</v>
      </c>
      <c r="P183" s="38">
        <v>10.02</v>
      </c>
      <c r="Q183" s="38">
        <v>8.17</v>
      </c>
    </row>
    <row r="184" spans="1:20" x14ac:dyDescent="0.35">
      <c r="A184" s="37" t="s">
        <v>570</v>
      </c>
      <c r="B184" s="42" t="s">
        <v>392</v>
      </c>
      <c r="C184" s="38">
        <v>193413</v>
      </c>
      <c r="D184" s="38">
        <v>1001</v>
      </c>
      <c r="E184" s="39">
        <v>193.22</v>
      </c>
      <c r="F184" s="40">
        <v>20.88</v>
      </c>
      <c r="G184" s="43">
        <v>-2.72</v>
      </c>
      <c r="H184" s="38">
        <v>43.11</v>
      </c>
      <c r="I184" s="41">
        <v>1200</v>
      </c>
      <c r="J184" s="39">
        <v>79.3</v>
      </c>
      <c r="K184" s="39">
        <v>36.19</v>
      </c>
      <c r="L184" s="38">
        <v>6.25</v>
      </c>
      <c r="M184" s="38">
        <v>48.96</v>
      </c>
      <c r="N184" s="38">
        <v>44.79</v>
      </c>
      <c r="O184" s="38">
        <v>2</v>
      </c>
      <c r="P184" s="38">
        <v>40.25</v>
      </c>
      <c r="Q184" s="38">
        <v>6.47</v>
      </c>
      <c r="R184" s="38">
        <v>0.16700000000000001</v>
      </c>
      <c r="S184" s="38">
        <v>0.14799999999999999</v>
      </c>
      <c r="T184" s="38">
        <v>0.68400000000000005</v>
      </c>
    </row>
    <row r="185" spans="1:20" x14ac:dyDescent="0.35">
      <c r="A185" s="38" t="s">
        <v>571</v>
      </c>
      <c r="B185" s="42" t="s">
        <v>405</v>
      </c>
      <c r="C185" s="38">
        <v>27019731</v>
      </c>
      <c r="D185" s="38">
        <v>1960582</v>
      </c>
      <c r="E185" s="39">
        <v>13.78</v>
      </c>
      <c r="F185" s="40">
        <v>0.13</v>
      </c>
      <c r="G185" s="43">
        <v>-2.71</v>
      </c>
      <c r="H185" s="38">
        <v>13.24</v>
      </c>
      <c r="I185" s="41">
        <v>11800</v>
      </c>
      <c r="J185" s="39">
        <v>78.8</v>
      </c>
      <c r="K185" s="39">
        <v>140.63999999999999</v>
      </c>
      <c r="L185" s="38">
        <v>1.67</v>
      </c>
      <c r="M185" s="38">
        <v>0.09</v>
      </c>
      <c r="N185" s="38">
        <v>98.24</v>
      </c>
      <c r="O185" s="38">
        <v>1</v>
      </c>
      <c r="P185" s="38">
        <v>29.34</v>
      </c>
      <c r="Q185" s="38">
        <v>2.58</v>
      </c>
      <c r="R185" s="38">
        <v>3.3000000000000002E-2</v>
      </c>
      <c r="S185" s="38">
        <v>0.61299999999999999</v>
      </c>
      <c r="T185" s="38">
        <v>0.35399999999999998</v>
      </c>
    </row>
    <row r="186" spans="1:20" x14ac:dyDescent="0.35">
      <c r="A186" s="38" t="s">
        <v>572</v>
      </c>
      <c r="B186" s="42" t="s">
        <v>392</v>
      </c>
      <c r="C186" s="38">
        <v>11987121</v>
      </c>
      <c r="D186" s="38">
        <v>196190</v>
      </c>
      <c r="E186" s="39">
        <v>61.1</v>
      </c>
      <c r="F186" s="40">
        <v>0.27</v>
      </c>
      <c r="G186" s="43">
        <v>0.2</v>
      </c>
      <c r="H186" s="38">
        <v>55.51</v>
      </c>
      <c r="I186" s="41">
        <v>1600</v>
      </c>
      <c r="J186" s="39">
        <v>40.200000000000003</v>
      </c>
      <c r="K186" s="39">
        <v>22.24</v>
      </c>
      <c r="L186" s="38">
        <v>12.78</v>
      </c>
      <c r="M186" s="38">
        <v>0.21</v>
      </c>
      <c r="N186" s="38">
        <v>87.01</v>
      </c>
      <c r="O186" s="38">
        <v>2</v>
      </c>
      <c r="P186" s="38">
        <v>32.78</v>
      </c>
      <c r="Q186" s="38">
        <v>9.42</v>
      </c>
      <c r="R186" s="38">
        <v>0.17199999999999999</v>
      </c>
      <c r="S186" s="38">
        <v>0.20899999999999999</v>
      </c>
      <c r="T186" s="38">
        <v>0.61899999999999999</v>
      </c>
    </row>
    <row r="187" spans="1:20" x14ac:dyDescent="0.35">
      <c r="A187" s="38" t="s">
        <v>573</v>
      </c>
      <c r="B187" s="42" t="s">
        <v>384</v>
      </c>
      <c r="C187" s="38">
        <v>9396411</v>
      </c>
      <c r="D187" s="38">
        <v>88361</v>
      </c>
      <c r="E187" s="39">
        <v>106.34</v>
      </c>
      <c r="F187" s="40">
        <v>0</v>
      </c>
      <c r="G187" s="43">
        <v>-1.33</v>
      </c>
      <c r="H187" s="38">
        <v>12.89</v>
      </c>
      <c r="I187" s="41">
        <v>2200</v>
      </c>
      <c r="J187" s="39">
        <v>93</v>
      </c>
      <c r="K187" s="39">
        <v>285.79000000000002</v>
      </c>
      <c r="L187" s="38">
        <v>33.35</v>
      </c>
      <c r="M187" s="38">
        <v>3.2</v>
      </c>
      <c r="N187" s="38">
        <v>63.45</v>
      </c>
      <c r="R187" s="38">
        <v>0.16600000000000001</v>
      </c>
      <c r="S187" s="38">
        <v>0.255</v>
      </c>
      <c r="T187" s="38">
        <v>0.57899999999999996</v>
      </c>
    </row>
    <row r="188" spans="1:20" x14ac:dyDescent="0.35">
      <c r="A188" s="38" t="s">
        <v>574</v>
      </c>
      <c r="B188" s="42" t="s">
        <v>392</v>
      </c>
      <c r="C188" s="38">
        <v>81541</v>
      </c>
      <c r="D188" s="38">
        <v>455</v>
      </c>
      <c r="E188" s="39">
        <v>179.21</v>
      </c>
      <c r="F188" s="40">
        <v>107.91</v>
      </c>
      <c r="G188" s="43">
        <v>-5.69</v>
      </c>
      <c r="H188" s="38">
        <v>15.53</v>
      </c>
      <c r="I188" s="41">
        <v>7800</v>
      </c>
      <c r="J188" s="39">
        <v>58</v>
      </c>
      <c r="K188" s="39">
        <v>262.44</v>
      </c>
      <c r="L188" s="38">
        <v>2.2200000000000002</v>
      </c>
      <c r="M188" s="38">
        <v>13.33</v>
      </c>
      <c r="N188" s="38">
        <v>84.45</v>
      </c>
      <c r="O188" s="38">
        <v>2</v>
      </c>
      <c r="P188" s="38">
        <v>16.03</v>
      </c>
      <c r="Q188" s="38">
        <v>6.29</v>
      </c>
      <c r="R188" s="38">
        <v>3.2000000000000001E-2</v>
      </c>
      <c r="S188" s="38">
        <v>0.30399999999999999</v>
      </c>
      <c r="T188" s="38">
        <v>0.66500000000000004</v>
      </c>
    </row>
    <row r="189" spans="1:20" x14ac:dyDescent="0.35">
      <c r="A189" s="38" t="s">
        <v>575</v>
      </c>
      <c r="B189" s="42" t="s">
        <v>392</v>
      </c>
      <c r="C189" s="38">
        <v>6005250</v>
      </c>
      <c r="D189" s="38">
        <v>71740</v>
      </c>
      <c r="E189" s="39">
        <v>83.71</v>
      </c>
      <c r="F189" s="40">
        <v>0.56000000000000005</v>
      </c>
      <c r="G189" s="43">
        <v>0</v>
      </c>
      <c r="H189" s="38">
        <v>143.63999999999999</v>
      </c>
      <c r="I189" s="41">
        <v>500</v>
      </c>
      <c r="J189" s="39">
        <v>31.4</v>
      </c>
      <c r="K189" s="39">
        <v>4</v>
      </c>
      <c r="L189" s="38">
        <v>6.98</v>
      </c>
      <c r="M189" s="38">
        <v>0.89</v>
      </c>
      <c r="N189" s="38">
        <v>92.13</v>
      </c>
      <c r="O189" s="38">
        <v>2</v>
      </c>
      <c r="P189" s="38">
        <v>45.76</v>
      </c>
      <c r="Q189" s="38">
        <v>23.03</v>
      </c>
      <c r="R189" s="38">
        <v>0.49</v>
      </c>
      <c r="S189" s="38">
        <v>0.31</v>
      </c>
      <c r="T189" s="38">
        <v>0.21</v>
      </c>
    </row>
    <row r="190" spans="1:20" x14ac:dyDescent="0.35">
      <c r="A190" s="38" t="s">
        <v>576</v>
      </c>
      <c r="B190" s="42" t="s">
        <v>382</v>
      </c>
      <c r="C190" s="38">
        <v>4492150</v>
      </c>
      <c r="D190" s="38">
        <v>693</v>
      </c>
      <c r="E190" s="39">
        <v>6482.18</v>
      </c>
      <c r="F190" s="40">
        <v>27.85</v>
      </c>
      <c r="G190" s="43">
        <v>11.53</v>
      </c>
      <c r="H190" s="38">
        <v>2.29</v>
      </c>
      <c r="I190" s="41">
        <v>23700</v>
      </c>
      <c r="J190" s="39">
        <v>92.5</v>
      </c>
      <c r="K190" s="39">
        <v>411.38</v>
      </c>
      <c r="L190" s="38">
        <v>1.64</v>
      </c>
      <c r="M190" s="38">
        <v>0</v>
      </c>
      <c r="N190" s="38">
        <v>98.36</v>
      </c>
      <c r="O190" s="38">
        <v>2</v>
      </c>
      <c r="P190" s="38">
        <v>9.34</v>
      </c>
      <c r="Q190" s="38">
        <v>4.28</v>
      </c>
      <c r="R190" s="38">
        <v>0</v>
      </c>
      <c r="S190" s="38">
        <v>0.33900000000000002</v>
      </c>
      <c r="T190" s="38">
        <v>0.66100000000000003</v>
      </c>
    </row>
    <row r="191" spans="1:20" x14ac:dyDescent="0.35">
      <c r="A191" s="38" t="s">
        <v>577</v>
      </c>
      <c r="B191" s="42" t="s">
        <v>384</v>
      </c>
      <c r="C191" s="38">
        <v>5439448</v>
      </c>
      <c r="D191" s="38">
        <v>48845</v>
      </c>
      <c r="E191" s="39">
        <v>111.36</v>
      </c>
      <c r="F191" s="40">
        <v>0</v>
      </c>
      <c r="G191" s="43">
        <v>0.3</v>
      </c>
      <c r="H191" s="38">
        <v>7.41</v>
      </c>
      <c r="I191" s="41">
        <v>13300</v>
      </c>
      <c r="K191" s="39">
        <v>220.06</v>
      </c>
      <c r="L191" s="38">
        <v>30.16</v>
      </c>
      <c r="M191" s="38">
        <v>2.62</v>
      </c>
      <c r="N191" s="38">
        <v>67.22</v>
      </c>
      <c r="O191" s="38">
        <v>3</v>
      </c>
      <c r="P191" s="38">
        <v>10.65</v>
      </c>
      <c r="Q191" s="38">
        <v>9.4499999999999993</v>
      </c>
      <c r="R191" s="38">
        <v>3.5000000000000003E-2</v>
      </c>
      <c r="S191" s="38">
        <v>0.29399999999999998</v>
      </c>
      <c r="T191" s="38">
        <v>0.67200000000000004</v>
      </c>
    </row>
    <row r="192" spans="1:20" x14ac:dyDescent="0.35">
      <c r="A192" s="38" t="s">
        <v>578</v>
      </c>
      <c r="B192" s="42" t="s">
        <v>384</v>
      </c>
      <c r="C192" s="38">
        <v>2010347</v>
      </c>
      <c r="D192" s="38">
        <v>20273</v>
      </c>
      <c r="E192" s="39">
        <v>99.16</v>
      </c>
      <c r="F192" s="40">
        <v>0.23</v>
      </c>
      <c r="G192" s="43">
        <v>1.1200000000000001</v>
      </c>
      <c r="H192" s="38">
        <v>4.45</v>
      </c>
      <c r="I192" s="41">
        <v>19000</v>
      </c>
      <c r="J192" s="39">
        <v>99.7</v>
      </c>
      <c r="K192" s="39">
        <v>406.1</v>
      </c>
      <c r="L192" s="38">
        <v>8.6</v>
      </c>
      <c r="M192" s="38">
        <v>1.49</v>
      </c>
      <c r="N192" s="38">
        <v>89.91</v>
      </c>
      <c r="P192" s="38">
        <v>8.98</v>
      </c>
      <c r="Q192" s="38">
        <v>10.31</v>
      </c>
      <c r="R192" s="38">
        <v>2.8000000000000001E-2</v>
      </c>
      <c r="S192" s="38">
        <v>0.36899999999999999</v>
      </c>
      <c r="T192" s="38">
        <v>0.60299999999999998</v>
      </c>
    </row>
    <row r="193" spans="1:20" x14ac:dyDescent="0.35">
      <c r="A193" s="38" t="s">
        <v>579</v>
      </c>
      <c r="B193" s="42" t="s">
        <v>388</v>
      </c>
      <c r="C193" s="38">
        <v>552438</v>
      </c>
      <c r="D193" s="38">
        <v>28450</v>
      </c>
      <c r="E193" s="39">
        <v>19.420000000000002</v>
      </c>
      <c r="F193" s="40">
        <v>18.670000000000002</v>
      </c>
      <c r="G193" s="43">
        <v>0</v>
      </c>
      <c r="H193" s="38">
        <v>21.29</v>
      </c>
      <c r="I193" s="41">
        <v>1700</v>
      </c>
      <c r="K193" s="39">
        <v>13.4</v>
      </c>
      <c r="L193" s="38">
        <v>0.64</v>
      </c>
      <c r="M193" s="38">
        <v>2</v>
      </c>
      <c r="N193" s="38">
        <v>97.36</v>
      </c>
      <c r="O193" s="38">
        <v>2</v>
      </c>
      <c r="P193" s="38">
        <v>30.01</v>
      </c>
      <c r="Q193" s="38">
        <v>3.92</v>
      </c>
      <c r="R193" s="38">
        <v>0.42</v>
      </c>
      <c r="S193" s="38">
        <v>0.11</v>
      </c>
      <c r="T193" s="38">
        <v>0.47</v>
      </c>
    </row>
    <row r="194" spans="1:20" x14ac:dyDescent="0.35">
      <c r="A194" s="38" t="s">
        <v>580</v>
      </c>
      <c r="B194" s="42" t="s">
        <v>392</v>
      </c>
      <c r="C194" s="38">
        <v>8863338</v>
      </c>
      <c r="D194" s="38">
        <v>637657</v>
      </c>
      <c r="E194" s="39">
        <v>13.9</v>
      </c>
      <c r="F194" s="40">
        <v>0.47</v>
      </c>
      <c r="G194" s="43">
        <v>5.37</v>
      </c>
      <c r="H194" s="38">
        <v>116.7</v>
      </c>
      <c r="I194" s="41">
        <v>500</v>
      </c>
      <c r="J194" s="39">
        <v>37.799999999999997</v>
      </c>
      <c r="K194" s="39">
        <v>11.28</v>
      </c>
      <c r="L194" s="38">
        <v>1.67</v>
      </c>
      <c r="M194" s="38">
        <v>0.04</v>
      </c>
      <c r="N194" s="38">
        <v>98.29</v>
      </c>
      <c r="O194" s="38">
        <v>1</v>
      </c>
      <c r="P194" s="38">
        <v>45.13</v>
      </c>
      <c r="Q194" s="38">
        <v>16.63</v>
      </c>
      <c r="R194" s="38">
        <v>0.65</v>
      </c>
      <c r="S194" s="38">
        <v>0.1</v>
      </c>
      <c r="T194" s="38">
        <v>0.25</v>
      </c>
    </row>
    <row r="195" spans="1:20" x14ac:dyDescent="0.35">
      <c r="A195" s="38" t="s">
        <v>581</v>
      </c>
      <c r="B195" s="42" t="s">
        <v>392</v>
      </c>
      <c r="C195" s="38">
        <v>44187637</v>
      </c>
      <c r="D195" s="38">
        <v>1219912</v>
      </c>
      <c r="E195" s="39">
        <v>36.22</v>
      </c>
      <c r="F195" s="40">
        <v>0.23</v>
      </c>
      <c r="G195" s="43">
        <v>-0.28999999999999998</v>
      </c>
      <c r="H195" s="38">
        <v>61.81</v>
      </c>
      <c r="I195" s="41">
        <v>10700</v>
      </c>
      <c r="J195" s="39">
        <v>86.4</v>
      </c>
      <c r="K195" s="39">
        <v>107.02</v>
      </c>
      <c r="L195" s="38">
        <v>12.08</v>
      </c>
      <c r="M195" s="38">
        <v>0.79</v>
      </c>
      <c r="N195" s="38">
        <v>87.13</v>
      </c>
      <c r="O195" s="38">
        <v>1</v>
      </c>
      <c r="P195" s="38">
        <v>18.2</v>
      </c>
      <c r="Q195" s="38">
        <v>22</v>
      </c>
      <c r="R195" s="38">
        <v>2.5000000000000001E-2</v>
      </c>
      <c r="S195" s="38">
        <v>0.30299999999999999</v>
      </c>
      <c r="T195" s="38">
        <v>0.67100000000000004</v>
      </c>
    </row>
    <row r="196" spans="1:20" x14ac:dyDescent="0.35">
      <c r="A196" s="38" t="s">
        <v>582</v>
      </c>
      <c r="B196" s="42" t="s">
        <v>390</v>
      </c>
      <c r="C196" s="38">
        <v>40397842</v>
      </c>
      <c r="D196" s="38">
        <v>504782</v>
      </c>
      <c r="E196" s="39">
        <v>80.03</v>
      </c>
      <c r="F196" s="40">
        <v>0.98</v>
      </c>
      <c r="G196" s="43">
        <v>0.99</v>
      </c>
      <c r="H196" s="38">
        <v>4.42</v>
      </c>
      <c r="I196" s="41">
        <v>22000</v>
      </c>
      <c r="J196" s="39">
        <v>97.9</v>
      </c>
      <c r="K196" s="39">
        <v>453.54</v>
      </c>
      <c r="L196" s="38">
        <v>26.07</v>
      </c>
      <c r="M196" s="38">
        <v>9.8699999999999992</v>
      </c>
      <c r="N196" s="38">
        <v>64.06</v>
      </c>
      <c r="O196" s="38">
        <v>3</v>
      </c>
      <c r="P196" s="38">
        <v>10.06</v>
      </c>
      <c r="Q196" s="38">
        <v>9.7200000000000006</v>
      </c>
      <c r="R196" s="38">
        <v>0.04</v>
      </c>
      <c r="S196" s="38">
        <v>0.29499999999999998</v>
      </c>
      <c r="T196" s="38">
        <v>0.66500000000000004</v>
      </c>
    </row>
    <row r="197" spans="1:20" x14ac:dyDescent="0.35">
      <c r="A197" s="38" t="s">
        <v>583</v>
      </c>
      <c r="B197" s="42" t="s">
        <v>382</v>
      </c>
      <c r="C197" s="38">
        <v>20222240</v>
      </c>
      <c r="D197" s="38">
        <v>65610</v>
      </c>
      <c r="E197" s="39">
        <v>308.22000000000003</v>
      </c>
      <c r="F197" s="40">
        <v>2.04</v>
      </c>
      <c r="G197" s="43">
        <v>-1.31</v>
      </c>
      <c r="H197" s="38">
        <v>14.35</v>
      </c>
      <c r="I197" s="41">
        <v>3700</v>
      </c>
      <c r="J197" s="39">
        <v>92.3</v>
      </c>
      <c r="K197" s="39">
        <v>61.52</v>
      </c>
      <c r="L197" s="38">
        <v>13.86</v>
      </c>
      <c r="M197" s="38">
        <v>15.7</v>
      </c>
      <c r="N197" s="38">
        <v>70.44</v>
      </c>
      <c r="O197" s="38">
        <v>2</v>
      </c>
      <c r="P197" s="38">
        <v>15.51</v>
      </c>
      <c r="Q197" s="38">
        <v>6.52</v>
      </c>
      <c r="R197" s="38">
        <v>0.17799999999999999</v>
      </c>
      <c r="S197" s="38">
        <v>0.27600000000000002</v>
      </c>
      <c r="T197" s="38">
        <v>0.54500000000000004</v>
      </c>
    </row>
    <row r="198" spans="1:20" x14ac:dyDescent="0.35">
      <c r="A198" s="38" t="s">
        <v>584</v>
      </c>
      <c r="B198" s="42" t="s">
        <v>392</v>
      </c>
      <c r="C198" s="38">
        <v>41236378</v>
      </c>
      <c r="D198" s="38">
        <v>2505810</v>
      </c>
      <c r="E198" s="39">
        <v>16.46</v>
      </c>
      <c r="F198" s="40">
        <v>0.03</v>
      </c>
      <c r="G198" s="43">
        <v>-0.02</v>
      </c>
      <c r="H198" s="38">
        <v>62.5</v>
      </c>
      <c r="I198" s="41">
        <v>1900</v>
      </c>
      <c r="J198" s="39">
        <v>61.1</v>
      </c>
      <c r="K198" s="39">
        <v>16.25</v>
      </c>
      <c r="L198" s="38">
        <v>6.83</v>
      </c>
      <c r="M198" s="38">
        <v>0.18</v>
      </c>
      <c r="N198" s="38">
        <v>92.99</v>
      </c>
      <c r="O198" s="38">
        <v>2</v>
      </c>
      <c r="P198" s="38">
        <v>34.53</v>
      </c>
      <c r="Q198" s="38">
        <v>8.9700000000000006</v>
      </c>
      <c r="R198" s="38">
        <v>0.38700000000000001</v>
      </c>
      <c r="S198" s="38">
        <v>0.20300000000000001</v>
      </c>
      <c r="T198" s="38">
        <v>0.41</v>
      </c>
    </row>
    <row r="199" spans="1:20" x14ac:dyDescent="0.35">
      <c r="A199" s="38" t="s">
        <v>585</v>
      </c>
      <c r="B199" s="42" t="s">
        <v>394</v>
      </c>
      <c r="C199" s="38">
        <v>439117</v>
      </c>
      <c r="D199" s="38">
        <v>163270</v>
      </c>
      <c r="E199" s="39">
        <v>2.69</v>
      </c>
      <c r="F199" s="40">
        <v>0.24</v>
      </c>
      <c r="G199" s="43">
        <v>-8.81</v>
      </c>
      <c r="H199" s="38">
        <v>23.57</v>
      </c>
      <c r="I199" s="41">
        <v>4000</v>
      </c>
      <c r="J199" s="39">
        <v>93</v>
      </c>
      <c r="K199" s="39">
        <v>184.69</v>
      </c>
      <c r="L199" s="38">
        <v>0.37</v>
      </c>
      <c r="M199" s="38">
        <v>0.06</v>
      </c>
      <c r="N199" s="38">
        <v>99.57</v>
      </c>
      <c r="O199" s="38">
        <v>2</v>
      </c>
      <c r="P199" s="38">
        <v>18.02</v>
      </c>
      <c r="Q199" s="38">
        <v>7.27</v>
      </c>
      <c r="R199" s="38">
        <v>0.13</v>
      </c>
      <c r="S199" s="38">
        <v>0.22</v>
      </c>
      <c r="T199" s="38">
        <v>0.65</v>
      </c>
    </row>
    <row r="200" spans="1:20" x14ac:dyDescent="0.35">
      <c r="A200" s="38" t="s">
        <v>586</v>
      </c>
      <c r="B200" s="42" t="s">
        <v>392</v>
      </c>
      <c r="C200" s="38">
        <v>1136334</v>
      </c>
      <c r="D200" s="38">
        <v>17363</v>
      </c>
      <c r="E200" s="39">
        <v>65.45</v>
      </c>
      <c r="F200" s="40">
        <v>0</v>
      </c>
      <c r="G200" s="43">
        <v>0</v>
      </c>
      <c r="H200" s="38">
        <v>69.27</v>
      </c>
      <c r="I200" s="41">
        <v>4900</v>
      </c>
      <c r="J200" s="39">
        <v>81.599999999999994</v>
      </c>
      <c r="K200" s="39">
        <v>30.8</v>
      </c>
      <c r="L200" s="38">
        <v>10.35</v>
      </c>
      <c r="M200" s="38">
        <v>0.7</v>
      </c>
      <c r="N200" s="38">
        <v>88.95</v>
      </c>
      <c r="O200" s="38">
        <v>2.5</v>
      </c>
      <c r="P200" s="38">
        <v>27.41</v>
      </c>
      <c r="Q200" s="38">
        <v>29.74</v>
      </c>
      <c r="R200" s="38">
        <v>0.11899999999999999</v>
      </c>
      <c r="S200" s="38">
        <v>0.51500000000000001</v>
      </c>
      <c r="T200" s="38">
        <v>0.36599999999999999</v>
      </c>
    </row>
    <row r="201" spans="1:20" x14ac:dyDescent="0.35">
      <c r="A201" s="38" t="s">
        <v>587</v>
      </c>
      <c r="B201" s="42" t="s">
        <v>390</v>
      </c>
      <c r="C201" s="38">
        <v>9016596</v>
      </c>
      <c r="D201" s="38">
        <v>449964</v>
      </c>
      <c r="E201" s="39">
        <v>20.04</v>
      </c>
      <c r="F201" s="40">
        <v>0.72</v>
      </c>
      <c r="G201" s="43">
        <v>1.67</v>
      </c>
      <c r="H201" s="38">
        <v>2.77</v>
      </c>
      <c r="I201" s="41">
        <v>26800</v>
      </c>
      <c r="J201" s="39">
        <v>99</v>
      </c>
      <c r="K201" s="39">
        <v>715.01</v>
      </c>
      <c r="L201" s="38">
        <v>6.54</v>
      </c>
      <c r="M201" s="38">
        <v>0.01</v>
      </c>
      <c r="N201" s="38">
        <v>93.45</v>
      </c>
      <c r="O201" s="38">
        <v>3</v>
      </c>
      <c r="P201" s="38">
        <v>10.27</v>
      </c>
      <c r="Q201" s="38">
        <v>10.31</v>
      </c>
      <c r="R201" s="38">
        <v>1.0999999999999999E-2</v>
      </c>
      <c r="S201" s="38">
        <v>0.28199999999999997</v>
      </c>
      <c r="T201" s="38">
        <v>0.70699999999999996</v>
      </c>
    </row>
    <row r="202" spans="1:20" x14ac:dyDescent="0.35">
      <c r="A202" s="38" t="s">
        <v>588</v>
      </c>
      <c r="B202" s="42" t="s">
        <v>390</v>
      </c>
      <c r="C202" s="38">
        <v>7523934</v>
      </c>
      <c r="D202" s="38">
        <v>41290</v>
      </c>
      <c r="E202" s="39">
        <v>182.22</v>
      </c>
      <c r="F202" s="40">
        <v>0</v>
      </c>
      <c r="G202" s="43">
        <v>4.05</v>
      </c>
      <c r="H202" s="38">
        <v>4.3899999999999997</v>
      </c>
      <c r="I202" s="41">
        <v>32700</v>
      </c>
      <c r="J202" s="39">
        <v>99</v>
      </c>
      <c r="K202" s="39">
        <v>680.89</v>
      </c>
      <c r="L202" s="38">
        <v>10.42</v>
      </c>
      <c r="M202" s="38">
        <v>0.61</v>
      </c>
      <c r="N202" s="38">
        <v>88.97</v>
      </c>
      <c r="O202" s="38">
        <v>3</v>
      </c>
      <c r="P202" s="38">
        <v>9.7100000000000009</v>
      </c>
      <c r="Q202" s="38">
        <v>8.49</v>
      </c>
      <c r="R202" s="38">
        <v>1.4999999999999999E-2</v>
      </c>
      <c r="S202" s="38">
        <v>0.34</v>
      </c>
      <c r="T202" s="38">
        <v>0.64500000000000002</v>
      </c>
    </row>
    <row r="203" spans="1:20" x14ac:dyDescent="0.35">
      <c r="A203" s="38" t="s">
        <v>589</v>
      </c>
      <c r="B203" s="42" t="s">
        <v>405</v>
      </c>
      <c r="C203" s="38">
        <v>18881361</v>
      </c>
      <c r="D203" s="38">
        <v>185180</v>
      </c>
      <c r="E203" s="39">
        <v>101.96</v>
      </c>
      <c r="F203" s="40">
        <v>0.1</v>
      </c>
      <c r="G203" s="43">
        <v>0</v>
      </c>
      <c r="H203" s="38">
        <v>29.53</v>
      </c>
      <c r="I203" s="41">
        <v>3300</v>
      </c>
      <c r="J203" s="39">
        <v>76.900000000000006</v>
      </c>
      <c r="K203" s="39">
        <v>153.75</v>
      </c>
      <c r="L203" s="38">
        <v>25.22</v>
      </c>
      <c r="M203" s="38">
        <v>4.43</v>
      </c>
      <c r="N203" s="38">
        <v>70.349999999999994</v>
      </c>
      <c r="O203" s="38">
        <v>1</v>
      </c>
      <c r="P203" s="38">
        <v>27.76</v>
      </c>
      <c r="Q203" s="38">
        <v>4.8099999999999996</v>
      </c>
      <c r="R203" s="38">
        <v>0.249</v>
      </c>
      <c r="S203" s="38">
        <v>0.23</v>
      </c>
      <c r="T203" s="38">
        <v>0.51900000000000002</v>
      </c>
    </row>
    <row r="204" spans="1:20" x14ac:dyDescent="0.35">
      <c r="A204" s="38" t="s">
        <v>590</v>
      </c>
      <c r="B204" s="42" t="s">
        <v>382</v>
      </c>
      <c r="C204" s="38">
        <v>23036087</v>
      </c>
      <c r="D204" s="38">
        <v>35980</v>
      </c>
      <c r="E204" s="39">
        <v>640.25</v>
      </c>
      <c r="F204" s="40">
        <v>4.3499999999999996</v>
      </c>
      <c r="G204" s="43">
        <v>0</v>
      </c>
      <c r="H204" s="38">
        <v>6.4</v>
      </c>
      <c r="I204" s="41">
        <v>23400</v>
      </c>
      <c r="J204" s="39">
        <v>96.1</v>
      </c>
      <c r="K204" s="39">
        <v>591.03</v>
      </c>
      <c r="L204" s="38">
        <v>24</v>
      </c>
      <c r="M204" s="38">
        <v>1</v>
      </c>
      <c r="N204" s="38">
        <v>75</v>
      </c>
      <c r="O204" s="38">
        <v>2</v>
      </c>
      <c r="P204" s="38">
        <v>12.56</v>
      </c>
      <c r="Q204" s="38">
        <v>6.48</v>
      </c>
      <c r="R204" s="38">
        <v>1.7999999999999999E-2</v>
      </c>
      <c r="S204" s="38">
        <v>0.25900000000000001</v>
      </c>
      <c r="T204" s="38">
        <v>0.72299999999999998</v>
      </c>
    </row>
    <row r="205" spans="1:20" x14ac:dyDescent="0.35">
      <c r="A205" s="38" t="s">
        <v>591</v>
      </c>
      <c r="B205" s="42" t="s">
        <v>398</v>
      </c>
      <c r="C205" s="38">
        <v>7320815</v>
      </c>
      <c r="D205" s="38">
        <v>143100</v>
      </c>
      <c r="E205" s="39">
        <v>51.16</v>
      </c>
      <c r="F205" s="40">
        <v>0</v>
      </c>
      <c r="G205" s="43">
        <v>-2.86</v>
      </c>
      <c r="H205" s="38">
        <v>110.76</v>
      </c>
      <c r="I205" s="41">
        <v>1000</v>
      </c>
      <c r="J205" s="39">
        <v>99.4</v>
      </c>
      <c r="K205" s="39">
        <v>33.49</v>
      </c>
      <c r="L205" s="38">
        <v>6.61</v>
      </c>
      <c r="M205" s="38">
        <v>0.92</v>
      </c>
      <c r="N205" s="38">
        <v>92.47</v>
      </c>
      <c r="O205" s="38">
        <v>2</v>
      </c>
      <c r="P205" s="38">
        <v>32.65</v>
      </c>
      <c r="Q205" s="38">
        <v>8.25</v>
      </c>
      <c r="R205" s="38">
        <v>0.23400000000000001</v>
      </c>
      <c r="S205" s="38">
        <v>0.28599999999999998</v>
      </c>
      <c r="T205" s="38">
        <v>0.48</v>
      </c>
    </row>
    <row r="206" spans="1:20" x14ac:dyDescent="0.35">
      <c r="A206" s="38" t="s">
        <v>592</v>
      </c>
      <c r="B206" s="42" t="s">
        <v>392</v>
      </c>
      <c r="C206" s="38">
        <v>37445392</v>
      </c>
      <c r="D206" s="38">
        <v>945087</v>
      </c>
      <c r="E206" s="39">
        <v>39.619999999999997</v>
      </c>
      <c r="F206" s="40">
        <v>0.15</v>
      </c>
      <c r="G206" s="43">
        <v>-2.06</v>
      </c>
      <c r="H206" s="38">
        <v>98.54</v>
      </c>
      <c r="I206" s="41">
        <v>600</v>
      </c>
      <c r="J206" s="39">
        <v>78.2</v>
      </c>
      <c r="K206" s="39">
        <v>3.96</v>
      </c>
      <c r="L206" s="38">
        <v>4.5199999999999996</v>
      </c>
      <c r="M206" s="38">
        <v>1.08</v>
      </c>
      <c r="N206" s="38">
        <v>94.4</v>
      </c>
      <c r="P206" s="38">
        <v>37.71</v>
      </c>
      <c r="Q206" s="38">
        <v>16.39</v>
      </c>
      <c r="R206" s="38">
        <v>0.432</v>
      </c>
      <c r="S206" s="38">
        <v>0.17199999999999999</v>
      </c>
      <c r="T206" s="38">
        <v>0.39600000000000002</v>
      </c>
    </row>
    <row r="207" spans="1:20" x14ac:dyDescent="0.35">
      <c r="A207" s="38" t="s">
        <v>593</v>
      </c>
      <c r="B207" s="42" t="s">
        <v>382</v>
      </c>
      <c r="C207" s="38">
        <v>64631595</v>
      </c>
      <c r="D207" s="38">
        <v>514000</v>
      </c>
      <c r="E207" s="39">
        <v>125.74</v>
      </c>
      <c r="F207" s="40">
        <v>0.63</v>
      </c>
      <c r="G207" s="43">
        <v>0</v>
      </c>
      <c r="H207" s="38">
        <v>20.48</v>
      </c>
      <c r="I207" s="41">
        <v>7400</v>
      </c>
      <c r="J207" s="39">
        <v>92.6</v>
      </c>
      <c r="K207" s="39">
        <v>108.85</v>
      </c>
      <c r="L207" s="38">
        <v>29.36</v>
      </c>
      <c r="M207" s="38">
        <v>6.46</v>
      </c>
      <c r="N207" s="38">
        <v>64.180000000000007</v>
      </c>
      <c r="O207" s="38">
        <v>2</v>
      </c>
      <c r="P207" s="38">
        <v>13.87</v>
      </c>
      <c r="Q207" s="38">
        <v>7.04</v>
      </c>
      <c r="R207" s="38">
        <v>9.9000000000000005E-2</v>
      </c>
      <c r="S207" s="38">
        <v>0.441</v>
      </c>
      <c r="T207" s="38">
        <v>0.46</v>
      </c>
    </row>
    <row r="208" spans="1:20" x14ac:dyDescent="0.35">
      <c r="A208" s="38" t="s">
        <v>594</v>
      </c>
      <c r="B208" s="42" t="s">
        <v>392</v>
      </c>
      <c r="C208" s="38">
        <v>5548702</v>
      </c>
      <c r="D208" s="38">
        <v>56785</v>
      </c>
      <c r="E208" s="39">
        <v>97.71</v>
      </c>
      <c r="F208" s="40">
        <v>0.1</v>
      </c>
      <c r="G208" s="43">
        <v>0</v>
      </c>
      <c r="H208" s="38">
        <v>66.61</v>
      </c>
      <c r="I208" s="41">
        <v>1500</v>
      </c>
      <c r="J208" s="39">
        <v>60.9</v>
      </c>
      <c r="K208" s="39">
        <v>10.56</v>
      </c>
      <c r="L208" s="38">
        <v>46.15</v>
      </c>
      <c r="M208" s="38">
        <v>2.21</v>
      </c>
      <c r="N208" s="38">
        <v>51.64</v>
      </c>
      <c r="O208" s="38">
        <v>2</v>
      </c>
      <c r="P208" s="38">
        <v>37.01</v>
      </c>
      <c r="Q208" s="38">
        <v>9.83</v>
      </c>
      <c r="R208" s="38">
        <v>0.39500000000000002</v>
      </c>
      <c r="S208" s="38">
        <v>0.20399999999999999</v>
      </c>
      <c r="T208" s="38">
        <v>0.40100000000000002</v>
      </c>
    </row>
    <row r="209" spans="1:20" x14ac:dyDescent="0.35">
      <c r="A209" s="38" t="s">
        <v>595</v>
      </c>
      <c r="B209" s="42" t="s">
        <v>388</v>
      </c>
      <c r="C209" s="38">
        <v>114689</v>
      </c>
      <c r="D209" s="38">
        <v>748</v>
      </c>
      <c r="E209" s="39">
        <v>153.33000000000001</v>
      </c>
      <c r="F209" s="40">
        <v>56.02</v>
      </c>
      <c r="G209" s="43">
        <v>0</v>
      </c>
      <c r="H209" s="38">
        <v>12.62</v>
      </c>
      <c r="I209" s="41">
        <v>2200</v>
      </c>
      <c r="J209" s="39">
        <v>98.5</v>
      </c>
      <c r="K209" s="39">
        <v>97.66</v>
      </c>
      <c r="L209" s="38">
        <v>23.61</v>
      </c>
      <c r="M209" s="38">
        <v>43.06</v>
      </c>
      <c r="N209" s="38">
        <v>33.33</v>
      </c>
      <c r="O209" s="38">
        <v>2</v>
      </c>
      <c r="P209" s="38">
        <v>25.37</v>
      </c>
      <c r="Q209" s="38">
        <v>5.28</v>
      </c>
      <c r="R209" s="38">
        <v>0.23</v>
      </c>
      <c r="S209" s="38">
        <v>0.27</v>
      </c>
      <c r="T209" s="38">
        <v>0.5</v>
      </c>
    </row>
    <row r="210" spans="1:20" x14ac:dyDescent="0.35">
      <c r="A210" s="37" t="s">
        <v>596</v>
      </c>
      <c r="B210" s="42" t="s">
        <v>394</v>
      </c>
      <c r="C210" s="38">
        <v>1065842</v>
      </c>
      <c r="D210" s="38">
        <v>5128</v>
      </c>
      <c r="E210" s="39">
        <v>207.85</v>
      </c>
      <c r="F210" s="40">
        <v>7.06</v>
      </c>
      <c r="G210" s="43">
        <v>-10.83</v>
      </c>
      <c r="H210" s="38">
        <v>24.31</v>
      </c>
      <c r="I210" s="41">
        <v>9500</v>
      </c>
      <c r="J210" s="39">
        <v>98.6</v>
      </c>
      <c r="K210" s="39">
        <v>303.52</v>
      </c>
      <c r="L210" s="38">
        <v>14.62</v>
      </c>
      <c r="M210" s="38">
        <v>9.16</v>
      </c>
      <c r="N210" s="38">
        <v>76.22</v>
      </c>
      <c r="O210" s="38">
        <v>2</v>
      </c>
      <c r="P210" s="38">
        <v>12.9</v>
      </c>
      <c r="Q210" s="38">
        <v>10.57</v>
      </c>
      <c r="R210" s="38">
        <v>7.0000000000000001E-3</v>
      </c>
      <c r="S210" s="38">
        <v>0.56999999999999995</v>
      </c>
      <c r="T210" s="38">
        <v>0.42299999999999999</v>
      </c>
    </row>
    <row r="211" spans="1:20" x14ac:dyDescent="0.35">
      <c r="A211" s="38" t="s">
        <v>597</v>
      </c>
      <c r="B211" s="42" t="s">
        <v>386</v>
      </c>
      <c r="C211" s="38">
        <v>10175014</v>
      </c>
      <c r="D211" s="38">
        <v>163610</v>
      </c>
      <c r="E211" s="39">
        <v>62.19</v>
      </c>
      <c r="F211" s="40">
        <v>0.7</v>
      </c>
      <c r="G211" s="43">
        <v>-0.56999999999999995</v>
      </c>
      <c r="H211" s="38">
        <v>24.77</v>
      </c>
      <c r="I211" s="41">
        <v>6900</v>
      </c>
      <c r="J211" s="39">
        <v>74.2</v>
      </c>
      <c r="K211" s="39">
        <v>123.59</v>
      </c>
      <c r="L211" s="38">
        <v>17.86</v>
      </c>
      <c r="M211" s="38">
        <v>13.74</v>
      </c>
      <c r="N211" s="38">
        <v>68.400000000000006</v>
      </c>
      <c r="O211" s="38">
        <v>3</v>
      </c>
      <c r="P211" s="38">
        <v>15.52</v>
      </c>
      <c r="Q211" s="38">
        <v>5.13</v>
      </c>
      <c r="R211" s="38">
        <v>0.13200000000000001</v>
      </c>
      <c r="S211" s="38">
        <v>0.318</v>
      </c>
      <c r="T211" s="38">
        <v>0.55000000000000004</v>
      </c>
    </row>
    <row r="212" spans="1:20" x14ac:dyDescent="0.35">
      <c r="A212" s="38" t="s">
        <v>598</v>
      </c>
      <c r="B212" s="42" t="s">
        <v>405</v>
      </c>
      <c r="C212" s="38">
        <v>70413958</v>
      </c>
      <c r="D212" s="38">
        <v>780580</v>
      </c>
      <c r="E212" s="39">
        <v>90.21</v>
      </c>
      <c r="F212" s="40">
        <v>0.92</v>
      </c>
      <c r="G212" s="43">
        <v>0</v>
      </c>
      <c r="H212" s="38">
        <v>41.04</v>
      </c>
      <c r="I212" s="41">
        <v>6700</v>
      </c>
      <c r="J212" s="39">
        <v>86.5</v>
      </c>
      <c r="K212" s="39">
        <v>269.52</v>
      </c>
      <c r="L212" s="38">
        <v>30.93</v>
      </c>
      <c r="M212" s="38">
        <v>3.31</v>
      </c>
      <c r="N212" s="38">
        <v>65.760000000000005</v>
      </c>
      <c r="O212" s="38">
        <v>3</v>
      </c>
      <c r="P212" s="38">
        <v>16.62</v>
      </c>
      <c r="Q212" s="38">
        <v>5.97</v>
      </c>
      <c r="R212" s="38">
        <v>0.11700000000000001</v>
      </c>
      <c r="S212" s="38">
        <v>0.29799999999999999</v>
      </c>
      <c r="T212" s="38">
        <v>0.58499999999999996</v>
      </c>
    </row>
    <row r="213" spans="1:20" x14ac:dyDescent="0.35">
      <c r="A213" s="38" t="s">
        <v>599</v>
      </c>
      <c r="B213" s="42" t="s">
        <v>398</v>
      </c>
      <c r="C213" s="38">
        <v>5042920</v>
      </c>
      <c r="D213" s="38">
        <v>488100</v>
      </c>
      <c r="E213" s="39">
        <v>10.33</v>
      </c>
      <c r="F213" s="40">
        <v>0</v>
      </c>
      <c r="G213" s="43">
        <v>-0.86</v>
      </c>
      <c r="H213" s="38">
        <v>73.08</v>
      </c>
      <c r="I213" s="41">
        <v>5800</v>
      </c>
      <c r="J213" s="39">
        <v>98</v>
      </c>
      <c r="K213" s="39">
        <v>74.58</v>
      </c>
      <c r="L213" s="38">
        <v>3.72</v>
      </c>
      <c r="M213" s="38">
        <v>0.14000000000000001</v>
      </c>
      <c r="N213" s="38">
        <v>96.14</v>
      </c>
      <c r="O213" s="38">
        <v>1</v>
      </c>
      <c r="P213" s="38">
        <v>27.61</v>
      </c>
      <c r="Q213" s="38">
        <v>8.6</v>
      </c>
      <c r="R213" s="38">
        <v>0.20899999999999999</v>
      </c>
      <c r="S213" s="38">
        <v>0.38</v>
      </c>
      <c r="T213" s="38">
        <v>0.41099999999999998</v>
      </c>
    </row>
    <row r="214" spans="1:20" x14ac:dyDescent="0.35">
      <c r="A214" s="37" t="s">
        <v>600</v>
      </c>
      <c r="B214" s="42" t="s">
        <v>394</v>
      </c>
      <c r="C214" s="38">
        <v>21152</v>
      </c>
      <c r="D214" s="38">
        <v>430</v>
      </c>
      <c r="E214" s="39">
        <v>49.19</v>
      </c>
      <c r="F214" s="40">
        <v>90.47</v>
      </c>
      <c r="G214" s="43">
        <v>11.68</v>
      </c>
      <c r="H214" s="38">
        <v>15.67</v>
      </c>
      <c r="I214" s="41">
        <v>9600</v>
      </c>
      <c r="J214" s="39">
        <v>98</v>
      </c>
      <c r="K214" s="39">
        <v>269.48</v>
      </c>
      <c r="L214" s="38">
        <v>2.33</v>
      </c>
      <c r="M214" s="38">
        <v>0</v>
      </c>
      <c r="N214" s="38">
        <v>97.67</v>
      </c>
      <c r="O214" s="38">
        <v>2</v>
      </c>
      <c r="P214" s="38">
        <v>21.84</v>
      </c>
      <c r="Q214" s="38">
        <v>4.21</v>
      </c>
    </row>
    <row r="215" spans="1:20" x14ac:dyDescent="0.35">
      <c r="A215" s="38" t="s">
        <v>601</v>
      </c>
      <c r="B215" s="42" t="s">
        <v>388</v>
      </c>
      <c r="C215" s="38">
        <v>11810</v>
      </c>
      <c r="D215" s="38">
        <v>26</v>
      </c>
      <c r="E215" s="39">
        <v>454.23</v>
      </c>
      <c r="F215" s="40">
        <v>92.31</v>
      </c>
      <c r="G215" s="43">
        <v>0</v>
      </c>
      <c r="H215" s="38">
        <v>20.03</v>
      </c>
      <c r="I215" s="41">
        <v>1100</v>
      </c>
      <c r="K215" s="39">
        <v>59.27</v>
      </c>
      <c r="L215" s="38">
        <v>0</v>
      </c>
      <c r="M215" s="38">
        <v>0</v>
      </c>
      <c r="N215" s="38">
        <v>100</v>
      </c>
      <c r="O215" s="38">
        <v>2</v>
      </c>
      <c r="P215" s="38">
        <v>22.18</v>
      </c>
      <c r="Q215" s="38">
        <v>7.11</v>
      </c>
      <c r="R215" s="38">
        <v>0.16600000000000001</v>
      </c>
      <c r="S215" s="38">
        <v>0.27200000000000002</v>
      </c>
      <c r="T215" s="38">
        <v>0.56200000000000006</v>
      </c>
    </row>
    <row r="216" spans="1:20" x14ac:dyDescent="0.35">
      <c r="A216" s="38" t="s">
        <v>602</v>
      </c>
      <c r="B216" s="42" t="s">
        <v>392</v>
      </c>
      <c r="C216" s="38">
        <v>28195754</v>
      </c>
      <c r="D216" s="38">
        <v>236040</v>
      </c>
      <c r="E216" s="39">
        <v>119.45</v>
      </c>
      <c r="F216" s="40">
        <v>0</v>
      </c>
      <c r="G216" s="43">
        <v>0</v>
      </c>
      <c r="H216" s="38">
        <v>67.83</v>
      </c>
      <c r="I216" s="41">
        <v>1400</v>
      </c>
      <c r="J216" s="39">
        <v>69.900000000000006</v>
      </c>
      <c r="K216" s="39">
        <v>3.58</v>
      </c>
      <c r="L216" s="38">
        <v>25.88</v>
      </c>
      <c r="M216" s="38">
        <v>10.65</v>
      </c>
      <c r="N216" s="38">
        <v>63.47</v>
      </c>
      <c r="O216" s="38">
        <v>2</v>
      </c>
      <c r="P216" s="38">
        <v>47.35</v>
      </c>
      <c r="Q216" s="38">
        <v>12.24</v>
      </c>
      <c r="R216" s="38">
        <v>0.311</v>
      </c>
      <c r="S216" s="38">
        <v>0.222</v>
      </c>
      <c r="T216" s="38">
        <v>0.46899999999999997</v>
      </c>
    </row>
    <row r="217" spans="1:20" x14ac:dyDescent="0.35">
      <c r="A217" s="38" t="s">
        <v>603</v>
      </c>
      <c r="B217" s="42" t="s">
        <v>398</v>
      </c>
      <c r="C217" s="38">
        <v>46710816</v>
      </c>
      <c r="D217" s="38">
        <v>603700</v>
      </c>
      <c r="E217" s="39">
        <v>77.37</v>
      </c>
      <c r="F217" s="40">
        <v>0.46</v>
      </c>
      <c r="G217" s="43">
        <v>-0.39</v>
      </c>
      <c r="H217" s="38">
        <v>20.34</v>
      </c>
      <c r="I217" s="41">
        <v>5400</v>
      </c>
      <c r="J217" s="39">
        <v>99.7</v>
      </c>
      <c r="K217" s="39">
        <v>259.94</v>
      </c>
      <c r="L217" s="38">
        <v>56.21</v>
      </c>
      <c r="M217" s="38">
        <v>1.61</v>
      </c>
      <c r="N217" s="38">
        <v>42.18</v>
      </c>
      <c r="O217" s="38">
        <v>3</v>
      </c>
      <c r="P217" s="38">
        <v>8.82</v>
      </c>
      <c r="Q217" s="38">
        <v>14.39</v>
      </c>
      <c r="R217" s="38">
        <v>0.187</v>
      </c>
      <c r="S217" s="38">
        <v>0.45200000000000001</v>
      </c>
      <c r="T217" s="38">
        <v>0.36099999999999999</v>
      </c>
    </row>
    <row r="218" spans="1:20" x14ac:dyDescent="0.35">
      <c r="A218" s="37" t="s">
        <v>604</v>
      </c>
      <c r="B218" s="42" t="s">
        <v>405</v>
      </c>
      <c r="C218" s="38">
        <v>2602713</v>
      </c>
      <c r="D218" s="38">
        <v>82880</v>
      </c>
      <c r="E218" s="39">
        <v>31.4</v>
      </c>
      <c r="F218" s="40">
        <v>1.59</v>
      </c>
      <c r="G218" s="43">
        <v>1.03</v>
      </c>
      <c r="H218" s="38">
        <v>14.51</v>
      </c>
      <c r="I218" s="41">
        <v>23200</v>
      </c>
      <c r="J218" s="39">
        <v>77.900000000000006</v>
      </c>
      <c r="K218" s="39">
        <v>475.27</v>
      </c>
      <c r="L218" s="38">
        <v>0.6</v>
      </c>
      <c r="M218" s="38">
        <v>2.25</v>
      </c>
      <c r="N218" s="38">
        <v>97.15</v>
      </c>
      <c r="O218" s="38">
        <v>1</v>
      </c>
      <c r="P218" s="38">
        <v>18.96</v>
      </c>
      <c r="Q218" s="38">
        <v>4.4000000000000004</v>
      </c>
      <c r="R218" s="38">
        <v>0.04</v>
      </c>
      <c r="S218" s="38">
        <v>0.58499999999999996</v>
      </c>
      <c r="T218" s="38">
        <v>0.375</v>
      </c>
    </row>
    <row r="219" spans="1:20" x14ac:dyDescent="0.35">
      <c r="A219" s="38" t="s">
        <v>605</v>
      </c>
      <c r="B219" s="42" t="s">
        <v>390</v>
      </c>
      <c r="C219" s="38">
        <v>60609153</v>
      </c>
      <c r="D219" s="38">
        <v>244820</v>
      </c>
      <c r="E219" s="39">
        <v>247.57</v>
      </c>
      <c r="F219" s="40">
        <v>5.08</v>
      </c>
      <c r="G219" s="43">
        <v>2.19</v>
      </c>
      <c r="H219" s="38">
        <v>5.16</v>
      </c>
      <c r="I219" s="41">
        <v>27700</v>
      </c>
      <c r="J219" s="39">
        <v>99</v>
      </c>
      <c r="K219" s="39">
        <v>543.53</v>
      </c>
      <c r="L219" s="38">
        <v>23.46</v>
      </c>
      <c r="M219" s="38">
        <v>0.21</v>
      </c>
      <c r="N219" s="38">
        <v>76.33</v>
      </c>
      <c r="O219" s="38">
        <v>3</v>
      </c>
      <c r="P219" s="38">
        <v>10.71</v>
      </c>
      <c r="Q219" s="38">
        <v>10.130000000000001</v>
      </c>
      <c r="R219" s="38">
        <v>5.0000000000000001E-3</v>
      </c>
      <c r="S219" s="38">
        <v>0.23699999999999999</v>
      </c>
      <c r="T219" s="38">
        <v>0.75800000000000001</v>
      </c>
    </row>
    <row r="220" spans="1:20" x14ac:dyDescent="0.35">
      <c r="A220" s="38" t="s">
        <v>606</v>
      </c>
      <c r="B220" s="42" t="s">
        <v>413</v>
      </c>
      <c r="C220" s="38">
        <v>298444215</v>
      </c>
      <c r="D220" s="38">
        <v>9631420</v>
      </c>
      <c r="E220" s="39">
        <v>30.99</v>
      </c>
      <c r="F220" s="40">
        <v>0.21</v>
      </c>
      <c r="G220" s="43">
        <v>3.41</v>
      </c>
      <c r="H220" s="38">
        <v>6.5</v>
      </c>
      <c r="I220" s="41">
        <v>37800</v>
      </c>
      <c r="J220" s="39">
        <v>97</v>
      </c>
      <c r="K220" s="39">
        <v>897.99</v>
      </c>
      <c r="L220" s="38">
        <v>19.13</v>
      </c>
      <c r="M220" s="38">
        <v>0.22</v>
      </c>
      <c r="N220" s="38">
        <v>80.650000000000006</v>
      </c>
      <c r="O220" s="38">
        <v>3</v>
      </c>
      <c r="P220" s="38">
        <v>14.14</v>
      </c>
      <c r="Q220" s="38">
        <v>8.26</v>
      </c>
      <c r="R220" s="38">
        <v>0.01</v>
      </c>
      <c r="S220" s="38">
        <v>0.20399999999999999</v>
      </c>
      <c r="T220" s="38">
        <v>0.78700000000000003</v>
      </c>
    </row>
    <row r="221" spans="1:20" x14ac:dyDescent="0.35">
      <c r="A221" s="38" t="s">
        <v>607</v>
      </c>
      <c r="B221" s="42" t="s">
        <v>394</v>
      </c>
      <c r="C221" s="38">
        <v>3431932</v>
      </c>
      <c r="D221" s="38">
        <v>176220</v>
      </c>
      <c r="E221" s="39">
        <v>19.48</v>
      </c>
      <c r="F221" s="40">
        <v>0.37</v>
      </c>
      <c r="G221" s="43">
        <v>-0.32</v>
      </c>
      <c r="H221" s="38">
        <v>11.95</v>
      </c>
      <c r="I221" s="41">
        <v>12800</v>
      </c>
      <c r="J221" s="39">
        <v>98</v>
      </c>
      <c r="K221" s="39">
        <v>291.38</v>
      </c>
      <c r="L221" s="38">
        <v>7.43</v>
      </c>
      <c r="M221" s="38">
        <v>0.23</v>
      </c>
      <c r="N221" s="38">
        <v>92.34</v>
      </c>
      <c r="O221" s="38">
        <v>3</v>
      </c>
      <c r="P221" s="38">
        <v>13.91</v>
      </c>
      <c r="Q221" s="38">
        <v>9.0500000000000007</v>
      </c>
      <c r="R221" s="38">
        <v>9.2999999999999999E-2</v>
      </c>
      <c r="S221" s="38">
        <v>0.311</v>
      </c>
      <c r="T221" s="38">
        <v>0.59599999999999997</v>
      </c>
    </row>
    <row r="222" spans="1:20" x14ac:dyDescent="0.35">
      <c r="A222" s="38" t="s">
        <v>608</v>
      </c>
      <c r="B222" s="42" t="s">
        <v>398</v>
      </c>
      <c r="C222" s="38">
        <v>27307134</v>
      </c>
      <c r="D222" s="38">
        <v>447400</v>
      </c>
      <c r="E222" s="39">
        <v>61.04</v>
      </c>
      <c r="F222" s="40">
        <v>0</v>
      </c>
      <c r="G222" s="43">
        <v>-1.72</v>
      </c>
      <c r="H222" s="38">
        <v>71.099999999999994</v>
      </c>
      <c r="I222" s="41">
        <v>1700</v>
      </c>
      <c r="J222" s="39">
        <v>99.3</v>
      </c>
      <c r="K222" s="39">
        <v>62.88</v>
      </c>
      <c r="L222" s="38">
        <v>10.83</v>
      </c>
      <c r="M222" s="38">
        <v>0.83</v>
      </c>
      <c r="N222" s="38">
        <v>88.34</v>
      </c>
      <c r="O222" s="38">
        <v>1</v>
      </c>
      <c r="P222" s="38">
        <v>26.36</v>
      </c>
      <c r="Q222" s="38">
        <v>7.84</v>
      </c>
      <c r="R222" s="38">
        <v>0.34200000000000003</v>
      </c>
      <c r="S222" s="38">
        <v>0.22900000000000001</v>
      </c>
      <c r="T222" s="38">
        <v>0.43</v>
      </c>
    </row>
    <row r="223" spans="1:20" x14ac:dyDescent="0.35">
      <c r="A223" s="38" t="s">
        <v>609</v>
      </c>
      <c r="B223" s="42" t="s">
        <v>388</v>
      </c>
      <c r="C223" s="38">
        <v>208869</v>
      </c>
      <c r="D223" s="38">
        <v>12200</v>
      </c>
      <c r="E223" s="39">
        <v>17.12</v>
      </c>
      <c r="F223" s="40">
        <v>20.72</v>
      </c>
      <c r="G223" s="43">
        <v>0</v>
      </c>
      <c r="H223" s="38">
        <v>55.16</v>
      </c>
      <c r="I223" s="41">
        <v>2900</v>
      </c>
      <c r="J223" s="39">
        <v>53</v>
      </c>
      <c r="K223" s="39">
        <v>32.56</v>
      </c>
      <c r="L223" s="38">
        <v>2.46</v>
      </c>
      <c r="M223" s="38">
        <v>7.38</v>
      </c>
      <c r="N223" s="38">
        <v>90.16</v>
      </c>
      <c r="O223" s="38">
        <v>2</v>
      </c>
      <c r="P223" s="38">
        <v>22.72</v>
      </c>
      <c r="Q223" s="38">
        <v>7.82</v>
      </c>
      <c r="R223" s="38">
        <v>0.26</v>
      </c>
      <c r="S223" s="38">
        <v>0.12</v>
      </c>
      <c r="T223" s="38">
        <v>0.62</v>
      </c>
    </row>
    <row r="224" spans="1:20" x14ac:dyDescent="0.35">
      <c r="A224" s="38" t="s">
        <v>610</v>
      </c>
      <c r="B224" s="42" t="s">
        <v>394</v>
      </c>
      <c r="C224" s="38">
        <v>25730435</v>
      </c>
      <c r="D224" s="38">
        <v>912050</v>
      </c>
      <c r="E224" s="39">
        <v>28.21</v>
      </c>
      <c r="F224" s="40">
        <v>0.31</v>
      </c>
      <c r="G224" s="43">
        <v>-0.04</v>
      </c>
      <c r="H224" s="38">
        <v>22.2</v>
      </c>
      <c r="I224" s="41">
        <v>4800</v>
      </c>
      <c r="J224" s="39">
        <v>93.4</v>
      </c>
      <c r="K224" s="39">
        <v>140.13</v>
      </c>
      <c r="L224" s="38">
        <v>2.95</v>
      </c>
      <c r="M224" s="38">
        <v>0.92</v>
      </c>
      <c r="N224" s="38">
        <v>96.13</v>
      </c>
      <c r="O224" s="38">
        <v>2</v>
      </c>
      <c r="P224" s="38">
        <v>18.71</v>
      </c>
      <c r="Q224" s="38">
        <v>4.92</v>
      </c>
      <c r="R224" s="38">
        <v>0.04</v>
      </c>
      <c r="S224" s="38">
        <v>0.41899999999999998</v>
      </c>
      <c r="T224" s="38">
        <v>0.54100000000000004</v>
      </c>
    </row>
    <row r="225" spans="1:20" x14ac:dyDescent="0.35">
      <c r="A225" s="38" t="s">
        <v>611</v>
      </c>
      <c r="B225" s="42" t="s">
        <v>382</v>
      </c>
      <c r="C225" s="38">
        <v>84402966</v>
      </c>
      <c r="D225" s="38">
        <v>329560</v>
      </c>
      <c r="E225" s="39">
        <v>256.11</v>
      </c>
      <c r="F225" s="40">
        <v>1.05</v>
      </c>
      <c r="G225" s="43">
        <v>-0.45</v>
      </c>
      <c r="H225" s="38">
        <v>25.95</v>
      </c>
      <c r="I225" s="41">
        <v>2500</v>
      </c>
      <c r="J225" s="39">
        <v>90.3</v>
      </c>
      <c r="K225" s="39">
        <v>187.73</v>
      </c>
      <c r="L225" s="38">
        <v>19.97</v>
      </c>
      <c r="M225" s="38">
        <v>5.95</v>
      </c>
      <c r="N225" s="38">
        <v>74.08</v>
      </c>
      <c r="O225" s="38">
        <v>2</v>
      </c>
      <c r="P225" s="38">
        <v>16.86</v>
      </c>
      <c r="Q225" s="38">
        <v>6.22</v>
      </c>
      <c r="R225" s="38">
        <v>0.20899999999999999</v>
      </c>
      <c r="S225" s="38">
        <v>0.41</v>
      </c>
      <c r="T225" s="38">
        <v>0.38100000000000001</v>
      </c>
    </row>
    <row r="226" spans="1:20" x14ac:dyDescent="0.35">
      <c r="A226" s="38" t="s">
        <v>612</v>
      </c>
      <c r="B226" s="42" t="s">
        <v>394</v>
      </c>
      <c r="C226" s="38">
        <v>108605</v>
      </c>
      <c r="D226" s="38">
        <v>1910</v>
      </c>
      <c r="E226" s="39">
        <v>56.86</v>
      </c>
      <c r="F226" s="40">
        <v>9.84</v>
      </c>
      <c r="G226" s="43">
        <v>-8.94</v>
      </c>
      <c r="H226" s="38">
        <v>8.0299999999999994</v>
      </c>
      <c r="I226" s="41">
        <v>17200</v>
      </c>
      <c r="K226" s="39">
        <v>652.82000000000005</v>
      </c>
      <c r="L226" s="38">
        <v>11.76</v>
      </c>
      <c r="M226" s="38">
        <v>2.94</v>
      </c>
      <c r="N226" s="38">
        <v>85.3</v>
      </c>
      <c r="O226" s="38">
        <v>2</v>
      </c>
      <c r="P226" s="38">
        <v>13.96</v>
      </c>
      <c r="Q226" s="38">
        <v>6.43</v>
      </c>
      <c r="R226" s="38">
        <v>0.01</v>
      </c>
      <c r="S226" s="38">
        <v>0.19</v>
      </c>
      <c r="T226" s="38">
        <v>0.8</v>
      </c>
    </row>
    <row r="227" spans="1:20" x14ac:dyDescent="0.35">
      <c r="A227" s="38" t="s">
        <v>613</v>
      </c>
      <c r="B227" s="42" t="s">
        <v>388</v>
      </c>
      <c r="C227" s="38">
        <v>16025</v>
      </c>
      <c r="D227" s="38">
        <v>274</v>
      </c>
      <c r="E227" s="39">
        <v>58.49</v>
      </c>
      <c r="F227" s="40">
        <v>47.08</v>
      </c>
      <c r="I227" s="41">
        <v>3700</v>
      </c>
      <c r="J227" s="39">
        <v>50</v>
      </c>
      <c r="K227" s="39">
        <v>118.56</v>
      </c>
      <c r="L227" s="38">
        <v>5</v>
      </c>
      <c r="M227" s="38">
        <v>25</v>
      </c>
      <c r="N227" s="38">
        <v>70</v>
      </c>
      <c r="O227" s="38">
        <v>2</v>
      </c>
    </row>
    <row r="228" spans="1:20" x14ac:dyDescent="0.35">
      <c r="A228" s="38" t="s">
        <v>614</v>
      </c>
      <c r="B228" s="42" t="s">
        <v>405</v>
      </c>
      <c r="C228" s="38">
        <v>2460492</v>
      </c>
      <c r="D228" s="38">
        <v>5860</v>
      </c>
      <c r="E228" s="39">
        <v>419.88</v>
      </c>
      <c r="F228" s="40">
        <v>0</v>
      </c>
      <c r="G228" s="43">
        <v>2.98</v>
      </c>
      <c r="H228" s="38">
        <v>19.62</v>
      </c>
      <c r="I228" s="41">
        <v>800</v>
      </c>
      <c r="K228" s="39">
        <v>145.21</v>
      </c>
      <c r="L228" s="38">
        <v>16.899999999999999</v>
      </c>
      <c r="M228" s="38">
        <v>18.97</v>
      </c>
      <c r="N228" s="38">
        <v>64.13</v>
      </c>
      <c r="O228" s="38">
        <v>3</v>
      </c>
      <c r="P228" s="38">
        <v>31.67</v>
      </c>
      <c r="Q228" s="38">
        <v>3.92</v>
      </c>
      <c r="R228" s="38">
        <v>0.09</v>
      </c>
      <c r="S228" s="38">
        <v>0.28000000000000003</v>
      </c>
      <c r="T228" s="38">
        <v>0.63</v>
      </c>
    </row>
    <row r="229" spans="1:20" x14ac:dyDescent="0.35">
      <c r="A229" s="38" t="s">
        <v>615</v>
      </c>
      <c r="B229" s="42" t="s">
        <v>386</v>
      </c>
      <c r="C229" s="38">
        <v>273008</v>
      </c>
      <c r="D229" s="38">
        <v>266000</v>
      </c>
      <c r="E229" s="39">
        <v>1.03</v>
      </c>
      <c r="F229" s="40">
        <v>0.42</v>
      </c>
      <c r="L229" s="38">
        <v>0.02</v>
      </c>
      <c r="M229" s="38">
        <v>0</v>
      </c>
      <c r="N229" s="38">
        <v>99.98</v>
      </c>
      <c r="O229" s="38">
        <v>1</v>
      </c>
      <c r="T229" s="38">
        <v>0.4</v>
      </c>
    </row>
    <row r="230" spans="1:20" x14ac:dyDescent="0.35">
      <c r="A230" s="38" t="s">
        <v>616</v>
      </c>
      <c r="B230" s="42" t="s">
        <v>405</v>
      </c>
      <c r="C230" s="38">
        <v>21456188</v>
      </c>
      <c r="D230" s="38">
        <v>527970</v>
      </c>
      <c r="E230" s="39">
        <v>40.64</v>
      </c>
      <c r="F230" s="40">
        <v>0.36</v>
      </c>
      <c r="G230" s="43">
        <v>0</v>
      </c>
      <c r="H230" s="38">
        <v>61.5</v>
      </c>
      <c r="I230" s="41">
        <v>800</v>
      </c>
      <c r="J230" s="39">
        <v>50.2</v>
      </c>
      <c r="K230" s="39">
        <v>37.200000000000003</v>
      </c>
      <c r="L230" s="38">
        <v>2.78</v>
      </c>
      <c r="M230" s="38">
        <v>0.24</v>
      </c>
      <c r="N230" s="38">
        <v>96.98</v>
      </c>
      <c r="O230" s="38">
        <v>1</v>
      </c>
      <c r="P230" s="38">
        <v>42.89</v>
      </c>
      <c r="Q230" s="38">
        <v>8.3000000000000007</v>
      </c>
      <c r="R230" s="38">
        <v>0.13500000000000001</v>
      </c>
      <c r="S230" s="38">
        <v>0.47199999999999998</v>
      </c>
      <c r="T230" s="38">
        <v>0.39300000000000002</v>
      </c>
    </row>
    <row r="231" spans="1:20" x14ac:dyDescent="0.35">
      <c r="A231" s="38" t="s">
        <v>617</v>
      </c>
      <c r="B231" s="42" t="s">
        <v>392</v>
      </c>
      <c r="C231" s="38">
        <v>11502010</v>
      </c>
      <c r="D231" s="38">
        <v>752614</v>
      </c>
      <c r="E231" s="39">
        <v>15.28</v>
      </c>
      <c r="F231" s="40">
        <v>0</v>
      </c>
      <c r="G231" s="43">
        <v>0</v>
      </c>
      <c r="H231" s="38">
        <v>88.29</v>
      </c>
      <c r="I231" s="41">
        <v>800</v>
      </c>
      <c r="J231" s="39">
        <v>80.599999999999994</v>
      </c>
      <c r="K231" s="39">
        <v>8.23</v>
      </c>
      <c r="L231" s="38">
        <v>7.08</v>
      </c>
      <c r="M231" s="38">
        <v>0.03</v>
      </c>
      <c r="N231" s="38">
        <v>92.9</v>
      </c>
      <c r="O231" s="38">
        <v>2</v>
      </c>
      <c r="P231" s="38">
        <v>41</v>
      </c>
      <c r="Q231" s="38">
        <v>19.93</v>
      </c>
      <c r="R231" s="38">
        <v>0.22</v>
      </c>
      <c r="S231" s="38">
        <v>0.28999999999999998</v>
      </c>
      <c r="T231" s="38">
        <v>0.48899999999999999</v>
      </c>
    </row>
    <row r="232" spans="1:20" x14ac:dyDescent="0.35">
      <c r="A232" s="38" t="s">
        <v>618</v>
      </c>
      <c r="B232" s="42" t="s">
        <v>392</v>
      </c>
      <c r="C232" s="38">
        <v>12236805</v>
      </c>
      <c r="D232" s="38">
        <v>390580</v>
      </c>
      <c r="E232" s="39">
        <v>31.33</v>
      </c>
      <c r="F232" s="40">
        <v>0</v>
      </c>
      <c r="G232" s="43">
        <v>0</v>
      </c>
      <c r="H232" s="38">
        <v>67.69</v>
      </c>
      <c r="I232" s="41">
        <v>1900</v>
      </c>
      <c r="J232" s="39">
        <v>90.7</v>
      </c>
      <c r="K232" s="39">
        <v>26.8</v>
      </c>
      <c r="L232" s="38">
        <v>8.32</v>
      </c>
      <c r="M232" s="38">
        <v>0.34</v>
      </c>
      <c r="N232" s="38">
        <v>91.34</v>
      </c>
      <c r="O232" s="38">
        <v>2</v>
      </c>
      <c r="P232" s="38">
        <v>28.01</v>
      </c>
      <c r="Q232" s="38">
        <v>21.84</v>
      </c>
      <c r="R232" s="38">
        <v>0.17899999999999999</v>
      </c>
      <c r="S232" s="38">
        <v>0.24299999999999999</v>
      </c>
      <c r="T232" s="38">
        <v>0.57899999999999996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10</vt:i4>
      </vt:variant>
    </vt:vector>
  </HeadingPairs>
  <TitlesOfParts>
    <vt:vector size="10" baseType="lpstr">
      <vt:lpstr>UIS.Stat export (3)</vt:lpstr>
      <vt:lpstr>UIS.Stat export (2)</vt:lpstr>
      <vt:lpstr>UIS.Stat export</vt:lpstr>
      <vt:lpstr>forras url</vt:lpstr>
      <vt:lpstr>UIS.Stat export (4)</vt:lpstr>
      <vt:lpstr>csv</vt:lpstr>
      <vt:lpstr>csv (2)</vt:lpstr>
      <vt:lpstr>Munka2</vt:lpstr>
      <vt:lpstr>Munka1</vt:lpstr>
      <vt:lpstr>Sheet1</vt:lpstr>
    </vt:vector>
  </TitlesOfParts>
  <Company>UIS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UIS.Stat</dc:creator>
  <cp:lastModifiedBy>Pitlik László4</cp:lastModifiedBy>
  <dcterms:created xsi:type="dcterms:W3CDTF">2017-02-25T08:23:56Z</dcterms:created>
  <dcterms:modified xsi:type="dcterms:W3CDTF">2017-03-01T10:39:39Z</dcterms:modified>
</cp:coreProperties>
</file>